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Կոմունալ\2025\Բակերի հիմնանորոգում\միացված\նախահաշիվ\"/>
    </mc:Choice>
  </mc:AlternateContent>
  <xr:revisionPtr revIDLastSave="0" documentId="13_ncr:1_{F96145BF-C186-423B-8FEF-254ACD775C93}" xr6:coauthVersionLast="3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ПЗ" sheetId="95" r:id="rId1"/>
    <sheet name="CCP" sheetId="96" r:id="rId2"/>
    <sheet name="Նախահաշիվ" sheetId="94" r:id="rId3"/>
    <sheet name="գներ" sheetId="97" state="hidden" r:id="rId4"/>
  </sheets>
  <externalReferences>
    <externalReference r:id="rId5"/>
    <externalReference r:id="rId6"/>
  </externalReferences>
  <definedNames>
    <definedName name="_xlnm._FilterDatabase" localSheetId="3" hidden="1">գներ!$B$4:$J$1936</definedName>
    <definedName name="_xlnm._FilterDatabase" localSheetId="2" hidden="1">Նախահաշիվ!$A$20:$AC$452</definedName>
    <definedName name="_xlnm.Print_Area" localSheetId="2">Նախահաշիվ!$C$1:$W$452</definedName>
    <definedName name="_xlnm.Print_Titles" localSheetId="2">Նախահաշիվ!$20:$20</definedName>
  </definedNames>
  <calcPr calcId="179021" iterate="1" fullPrecision="0"/>
</workbook>
</file>

<file path=xl/calcChain.xml><?xml version="1.0" encoding="utf-8"?>
<calcChain xmlns="http://schemas.openxmlformats.org/spreadsheetml/2006/main">
  <c r="A2" i="96" l="1"/>
  <c r="I41" i="96" l="1"/>
  <c r="I38" i="96"/>
  <c r="AA45" i="94"/>
  <c r="AA46" i="94"/>
  <c r="AA49" i="94"/>
  <c r="AA50" i="94"/>
  <c r="AA53" i="94"/>
  <c r="AA64" i="94"/>
  <c r="AA65" i="94"/>
  <c r="AA68" i="94"/>
  <c r="AA69" i="94"/>
  <c r="AA72" i="94"/>
  <c r="AA74" i="94"/>
  <c r="AA85" i="94"/>
  <c r="AA86" i="94"/>
  <c r="AA89" i="94"/>
  <c r="AA91" i="94"/>
  <c r="AA92" i="94"/>
  <c r="AA94" i="94"/>
  <c r="AA95" i="94"/>
  <c r="AA97" i="94"/>
  <c r="AA99" i="94"/>
  <c r="AA101" i="94"/>
  <c r="AA103" i="94"/>
  <c r="AA106" i="94"/>
  <c r="AA108" i="94"/>
  <c r="AA109" i="94"/>
  <c r="AA110" i="94"/>
  <c r="AA111" i="94"/>
  <c r="AA113" i="94"/>
  <c r="AA114" i="94"/>
  <c r="AA115" i="94"/>
  <c r="AA117" i="94"/>
  <c r="AA118" i="94"/>
  <c r="AA119" i="94"/>
  <c r="AA120" i="94"/>
  <c r="AA121" i="94"/>
  <c r="AA123" i="94"/>
  <c r="AA124" i="94"/>
  <c r="AA125" i="94"/>
  <c r="AA127" i="94"/>
  <c r="AA129" i="94"/>
  <c r="AA131" i="94"/>
  <c r="AA133" i="94"/>
  <c r="AA135" i="94"/>
  <c r="AA136" i="94"/>
  <c r="AA137" i="94"/>
  <c r="AA138" i="94"/>
  <c r="AA139" i="94"/>
  <c r="AA140" i="94"/>
  <c r="AA141" i="94"/>
  <c r="AA142" i="94"/>
  <c r="AA143" i="94"/>
  <c r="AA145" i="94"/>
  <c r="AA146" i="94"/>
  <c r="AA147" i="94"/>
  <c r="AA152" i="94"/>
  <c r="AA154" i="94"/>
  <c r="AA156" i="94"/>
  <c r="AA158" i="94"/>
  <c r="AA160" i="94"/>
  <c r="AA162" i="94"/>
  <c r="AA164" i="94"/>
  <c r="AA165" i="94"/>
  <c r="AA168" i="94"/>
  <c r="AA169" i="94"/>
  <c r="AA170" i="94"/>
  <c r="AA172" i="94"/>
  <c r="AA173" i="94"/>
  <c r="AA174" i="94"/>
  <c r="AA176" i="94"/>
  <c r="AA177" i="94"/>
  <c r="AA178" i="94"/>
  <c r="AA179" i="94"/>
  <c r="AA180" i="94"/>
  <c r="AA181" i="94"/>
  <c r="AA182" i="94"/>
  <c r="AA183" i="94"/>
  <c r="AA184" i="94"/>
  <c r="AA187" i="94"/>
  <c r="AA188" i="94"/>
  <c r="AA189" i="94"/>
  <c r="AA190" i="94"/>
  <c r="AA191" i="94"/>
  <c r="AA192" i="94"/>
  <c r="AA193" i="94"/>
  <c r="AA194" i="94"/>
  <c r="AA195" i="94"/>
  <c r="AA197" i="94"/>
  <c r="AA199" i="94"/>
  <c r="AA201" i="94"/>
  <c r="AA202" i="94"/>
  <c r="AA203" i="94"/>
  <c r="AA204" i="94"/>
  <c r="AA205" i="94"/>
  <c r="AA206" i="94"/>
  <c r="AA207" i="94"/>
  <c r="AA208" i="94"/>
  <c r="AA209" i="94"/>
  <c r="AA210" i="94"/>
  <c r="AA213" i="94"/>
  <c r="AA215" i="94"/>
  <c r="AA217" i="94"/>
  <c r="AA219" i="94"/>
  <c r="AA221" i="94"/>
  <c r="AA226" i="94"/>
  <c r="AA228" i="94"/>
  <c r="AA230" i="94"/>
  <c r="AA232" i="94"/>
  <c r="AA238" i="94"/>
  <c r="AA239" i="94"/>
  <c r="AA240" i="94"/>
  <c r="AA242" i="94"/>
  <c r="AA243" i="94"/>
  <c r="AA244" i="94"/>
  <c r="AA246" i="94"/>
  <c r="AA247" i="94"/>
  <c r="AA248" i="94"/>
  <c r="AA250" i="94"/>
  <c r="AA251" i="94"/>
  <c r="AA252" i="94"/>
  <c r="AA254" i="94"/>
  <c r="AA255" i="94"/>
  <c r="AA256" i="94"/>
  <c r="AA258" i="94"/>
  <c r="AA261" i="94"/>
  <c r="AA262" i="94"/>
  <c r="AA263" i="94"/>
  <c r="AA265" i="94"/>
  <c r="AA267" i="94"/>
  <c r="AA268" i="94"/>
  <c r="AA269" i="94"/>
  <c r="AA271" i="94"/>
  <c r="AA272" i="94"/>
  <c r="AA274" i="94"/>
  <c r="AA279" i="94"/>
  <c r="AA290" i="94"/>
  <c r="AA292" i="94"/>
  <c r="AA293" i="94"/>
  <c r="AA294" i="94"/>
  <c r="AA296" i="94"/>
  <c r="AA298" i="94"/>
  <c r="AA300" i="94"/>
  <c r="AA302" i="94"/>
  <c r="AA313" i="94"/>
  <c r="AA314" i="94"/>
  <c r="AA317" i="94"/>
  <c r="AA319" i="94"/>
  <c r="AA320" i="94"/>
  <c r="AA324" i="94"/>
  <c r="AA325" i="94"/>
  <c r="AA326" i="94"/>
  <c r="AA328" i="94"/>
  <c r="AA329" i="94"/>
  <c r="AA330" i="94"/>
  <c r="AA333" i="94"/>
  <c r="AA334" i="94"/>
  <c r="AA335" i="94"/>
  <c r="AA336" i="94"/>
  <c r="AA337" i="94"/>
  <c r="AA338" i="94"/>
  <c r="AA340" i="94"/>
  <c r="AA341" i="94"/>
  <c r="AA342" i="94"/>
  <c r="AA344" i="94"/>
  <c r="AA346" i="94"/>
  <c r="AA348" i="94"/>
  <c r="AA350" i="94"/>
  <c r="AA352" i="94"/>
  <c r="AA353" i="94"/>
  <c r="AA354" i="94"/>
  <c r="AA355" i="94"/>
  <c r="AA356" i="94"/>
  <c r="AA357" i="94"/>
  <c r="AA358" i="94"/>
  <c r="AA359" i="94"/>
  <c r="AA360" i="94"/>
  <c r="AA361" i="94"/>
  <c r="AA362" i="94"/>
  <c r="AA368" i="94"/>
  <c r="AA370" i="94"/>
  <c r="AA372" i="94"/>
  <c r="AA374" i="94"/>
  <c r="AA376" i="94"/>
  <c r="AA378" i="94"/>
  <c r="AA380" i="94"/>
  <c r="AA382" i="94"/>
  <c r="AA384" i="94"/>
  <c r="AA385" i="94"/>
  <c r="AA387" i="94"/>
  <c r="AA388" i="94"/>
  <c r="AA390" i="94"/>
  <c r="AA392" i="94"/>
  <c r="AA394" i="94"/>
  <c r="AA395" i="94"/>
  <c r="AA396" i="94"/>
  <c r="AA398" i="94"/>
  <c r="AA400" i="94"/>
  <c r="AA401" i="94"/>
  <c r="AA402" i="94"/>
  <c r="AA403" i="94"/>
  <c r="AA404" i="94"/>
  <c r="AA406" i="94"/>
  <c r="AA407" i="94"/>
  <c r="AA408" i="94"/>
  <c r="AA412" i="94"/>
  <c r="AA413" i="94"/>
  <c r="AA415" i="94"/>
  <c r="AA417" i="94"/>
  <c r="AA419" i="94"/>
  <c r="AA421" i="94"/>
  <c r="AA422" i="94"/>
  <c r="AA423" i="94"/>
  <c r="AA424" i="94"/>
  <c r="AA426" i="94"/>
  <c r="AA427" i="94"/>
  <c r="AA428" i="94"/>
  <c r="AA430" i="94"/>
  <c r="AA433" i="94"/>
  <c r="AA435" i="94"/>
  <c r="AA437" i="94"/>
  <c r="AA439" i="94"/>
  <c r="AA441" i="94"/>
  <c r="AA443" i="94"/>
  <c r="AA445" i="94"/>
  <c r="AA447" i="94"/>
  <c r="Y23" i="94"/>
  <c r="Y24" i="94"/>
  <c r="Y25" i="94"/>
  <c r="Y26" i="94"/>
  <c r="Y27" i="94"/>
  <c r="Y28" i="94"/>
  <c r="Y30" i="94"/>
  <c r="Y33" i="94"/>
  <c r="Y36" i="94"/>
  <c r="Y37" i="94"/>
  <c r="Y38" i="94"/>
  <c r="Y39" i="94"/>
  <c r="Y45" i="94"/>
  <c r="Y46" i="94"/>
  <c r="Y47" i="94"/>
  <c r="Y49" i="94"/>
  <c r="Y50" i="94"/>
  <c r="Y51" i="94"/>
  <c r="Y53" i="94"/>
  <c r="Y54" i="94"/>
  <c r="Y55" i="94"/>
  <c r="Y56" i="94"/>
  <c r="Y57" i="94"/>
  <c r="Y58" i="94"/>
  <c r="Y64" i="94"/>
  <c r="Y65" i="94"/>
  <c r="Y66" i="94"/>
  <c r="Y68" i="94"/>
  <c r="Y69" i="94"/>
  <c r="Y70" i="94"/>
  <c r="Y72" i="94"/>
  <c r="Y74" i="94"/>
  <c r="Y75" i="94"/>
  <c r="Y76" i="94"/>
  <c r="Y77" i="94"/>
  <c r="Y78" i="94"/>
  <c r="Y79" i="94"/>
  <c r="Y85" i="94"/>
  <c r="Y86" i="94"/>
  <c r="Y87" i="94"/>
  <c r="Y89" i="94"/>
  <c r="Y91" i="94"/>
  <c r="Y92" i="94"/>
  <c r="Y93" i="94"/>
  <c r="Y94" i="94"/>
  <c r="Y95" i="94"/>
  <c r="Y97" i="94"/>
  <c r="Y99" i="94"/>
  <c r="Y101" i="94"/>
  <c r="Y103" i="94"/>
  <c r="Y105" i="94"/>
  <c r="Y106" i="94"/>
  <c r="Y108" i="94"/>
  <c r="Y109" i="94"/>
  <c r="Y110" i="94"/>
  <c r="Y111" i="94"/>
  <c r="Y113" i="94"/>
  <c r="Y114" i="94"/>
  <c r="Y115" i="94"/>
  <c r="Y116" i="94"/>
  <c r="Y120" i="94"/>
  <c r="Y123" i="94"/>
  <c r="Y124" i="94"/>
  <c r="Y125" i="94"/>
  <c r="Y127" i="94"/>
  <c r="Y129" i="94"/>
  <c r="Y131" i="94"/>
  <c r="Y133" i="94"/>
  <c r="Y134" i="94"/>
  <c r="Y137" i="94"/>
  <c r="Y138" i="94"/>
  <c r="Y139" i="94"/>
  <c r="Y140" i="94"/>
  <c r="Y141" i="94"/>
  <c r="Y142" i="94"/>
  <c r="Y143" i="94"/>
  <c r="Y145" i="94"/>
  <c r="Y146" i="94"/>
  <c r="Y147" i="94"/>
  <c r="Y152" i="94"/>
  <c r="Y154" i="94"/>
  <c r="Y156" i="94"/>
  <c r="Y158" i="94"/>
  <c r="Y160" i="94"/>
  <c r="Y162" i="94"/>
  <c r="Y164" i="94"/>
  <c r="Y165" i="94"/>
  <c r="Y166" i="94"/>
  <c r="Y167" i="94"/>
  <c r="Y168" i="94"/>
  <c r="Y169" i="94"/>
  <c r="Y170" i="94"/>
  <c r="Y172" i="94"/>
  <c r="Y173" i="94"/>
  <c r="Y174" i="94"/>
  <c r="Y176" i="94"/>
  <c r="Y177" i="94"/>
  <c r="Y178" i="94"/>
  <c r="Y179" i="94"/>
  <c r="Y180" i="94"/>
  <c r="Y181" i="94"/>
  <c r="Y182" i="94"/>
  <c r="Y183" i="94"/>
  <c r="Y184" i="94"/>
  <c r="Y185" i="94"/>
  <c r="Y186" i="94"/>
  <c r="Y187" i="94"/>
  <c r="Y188" i="94"/>
  <c r="Y189" i="94"/>
  <c r="Y190" i="94"/>
  <c r="Y191" i="94"/>
  <c r="Y192" i="94"/>
  <c r="Y193" i="94"/>
  <c r="Y194" i="94"/>
  <c r="Y195" i="94"/>
  <c r="Y197" i="94"/>
  <c r="Y199" i="94"/>
  <c r="Y200" i="94"/>
  <c r="Y202" i="94"/>
  <c r="Y203" i="94"/>
  <c r="Y204" i="94"/>
  <c r="Y205" i="94"/>
  <c r="Y207" i="94"/>
  <c r="Y208" i="94"/>
  <c r="Y213" i="94"/>
  <c r="Y215" i="94"/>
  <c r="Y217" i="94"/>
  <c r="Y219" i="94"/>
  <c r="Y221" i="94"/>
  <c r="Y226" i="94"/>
  <c r="Y228" i="94"/>
  <c r="Y230" i="94"/>
  <c r="Y232" i="94"/>
  <c r="Y233" i="94"/>
  <c r="Y237" i="94"/>
  <c r="Y238" i="94"/>
  <c r="Y239" i="94"/>
  <c r="Y240" i="94"/>
  <c r="Y242" i="94"/>
  <c r="Y243" i="94"/>
  <c r="Y244" i="94"/>
  <c r="Y245" i="94"/>
  <c r="Y246" i="94"/>
  <c r="Y247" i="94"/>
  <c r="Y248" i="94"/>
  <c r="Y250" i="94"/>
  <c r="Y251" i="94"/>
  <c r="Y252" i="94"/>
  <c r="Y254" i="94"/>
  <c r="Y255" i="94"/>
  <c r="Y256" i="94"/>
  <c r="Y257" i="94"/>
  <c r="Y258" i="94"/>
  <c r="Y259" i="94"/>
  <c r="Y261" i="94"/>
  <c r="Y262" i="94"/>
  <c r="Y263" i="94"/>
  <c r="Y264" i="94"/>
  <c r="Y265" i="94"/>
  <c r="Y266" i="94"/>
  <c r="Y267" i="94"/>
  <c r="Y268" i="94"/>
  <c r="Y269" i="94"/>
  <c r="Y271" i="94"/>
  <c r="Y272" i="94"/>
  <c r="Y273" i="94"/>
  <c r="Y274" i="94"/>
  <c r="Y279" i="94"/>
  <c r="Y280" i="94"/>
  <c r="Y281" i="94"/>
  <c r="Y282" i="94"/>
  <c r="Y283" i="94"/>
  <c r="Y284" i="94"/>
  <c r="Y290" i="94"/>
  <c r="Y292" i="94"/>
  <c r="Y293" i="94"/>
  <c r="Y294" i="94"/>
  <c r="Y296" i="94"/>
  <c r="Y298" i="94"/>
  <c r="Y300" i="94"/>
  <c r="Y301" i="94"/>
  <c r="Y302" i="94"/>
  <c r="Y303" i="94"/>
  <c r="Y304" i="94"/>
  <c r="Y305" i="94"/>
  <c r="Y306" i="94"/>
  <c r="Y307" i="94"/>
  <c r="Y313" i="94"/>
  <c r="Y314" i="94"/>
  <c r="Y315" i="94"/>
  <c r="Y317" i="94"/>
  <c r="Y319" i="94"/>
  <c r="Y320" i="94"/>
  <c r="Y321" i="94"/>
  <c r="Y322" i="94"/>
  <c r="Y324" i="94"/>
  <c r="Y325" i="94"/>
  <c r="Y326" i="94"/>
  <c r="Y328" i="94"/>
  <c r="Y329" i="94"/>
  <c r="Y330" i="94"/>
  <c r="Y331" i="94"/>
  <c r="Y332" i="94"/>
  <c r="Y333" i="94"/>
  <c r="Y334" i="94"/>
  <c r="Y338" i="94"/>
  <c r="Y340" i="94"/>
  <c r="Y341" i="94"/>
  <c r="Y342" i="94"/>
  <c r="Y344" i="94"/>
  <c r="Y346" i="94"/>
  <c r="Y348" i="94"/>
  <c r="Y350" i="94"/>
  <c r="Y351" i="94"/>
  <c r="Y352" i="94"/>
  <c r="Y353" i="94"/>
  <c r="Y355" i="94"/>
  <c r="Y356" i="94"/>
  <c r="Y357" i="94"/>
  <c r="Y358" i="94"/>
  <c r="Y359" i="94"/>
  <c r="Y360" i="94"/>
  <c r="Y361" i="94"/>
  <c r="Y362" i="94"/>
  <c r="Y368" i="94"/>
  <c r="Y370" i="94"/>
  <c r="Y372" i="94"/>
  <c r="Y374" i="94"/>
  <c r="Y376" i="94"/>
  <c r="Y378" i="94"/>
  <c r="Y380" i="94"/>
  <c r="Y382" i="94"/>
  <c r="Y384" i="94"/>
  <c r="Y385" i="94"/>
  <c r="Y386" i="94"/>
  <c r="Y387" i="94"/>
  <c r="Y388" i="94"/>
  <c r="Y390" i="94"/>
  <c r="Y392" i="94"/>
  <c r="Y394" i="94"/>
  <c r="Y395" i="94"/>
  <c r="Y396" i="94"/>
  <c r="Y398" i="94"/>
  <c r="Y399" i="94"/>
  <c r="Y400" i="94"/>
  <c r="Y401" i="94"/>
  <c r="Y402" i="94"/>
  <c r="Y403" i="94"/>
  <c r="Y406" i="94"/>
  <c r="Y407" i="94"/>
  <c r="Y408" i="94"/>
  <c r="Y412" i="94"/>
  <c r="Y413" i="94"/>
  <c r="Y415" i="94"/>
  <c r="Y417" i="94"/>
  <c r="Y419" i="94"/>
  <c r="Y420" i="94"/>
  <c r="Y421" i="94"/>
  <c r="Y426" i="94"/>
  <c r="Y427" i="94"/>
  <c r="Y428" i="94"/>
  <c r="Y430" i="94"/>
  <c r="Y431" i="94"/>
  <c r="Y432" i="94"/>
  <c r="Y433" i="94"/>
  <c r="Y434" i="94"/>
  <c r="Y435" i="94"/>
  <c r="Y436" i="94"/>
  <c r="Y437" i="94"/>
  <c r="Y438" i="94"/>
  <c r="Y439" i="94"/>
  <c r="Y440" i="94"/>
  <c r="Y441" i="94"/>
  <c r="Y442" i="94"/>
  <c r="Y443" i="94"/>
  <c r="Y444" i="94"/>
  <c r="Y445" i="94"/>
  <c r="Y446" i="94"/>
  <c r="Y447" i="94"/>
  <c r="Z23" i="94"/>
  <c r="Z24" i="94"/>
  <c r="Z25" i="94"/>
  <c r="Z26" i="94"/>
  <c r="Z27" i="94"/>
  <c r="Z28" i="94"/>
  <c r="Z29" i="94"/>
  <c r="Z30" i="94"/>
  <c r="Z31" i="94"/>
  <c r="Z32" i="94"/>
  <c r="Z33" i="94"/>
  <c r="Z34" i="94"/>
  <c r="Z35" i="94"/>
  <c r="Z36" i="94"/>
  <c r="Z37" i="94"/>
  <c r="Z38" i="94"/>
  <c r="Z39" i="94"/>
  <c r="Z40" i="94"/>
  <c r="Z41" i="94"/>
  <c r="Z42" i="94"/>
  <c r="Z43" i="94"/>
  <c r="Z44" i="94"/>
  <c r="Z45" i="94"/>
  <c r="Z46" i="94"/>
  <c r="Z47" i="94"/>
  <c r="Z48" i="94"/>
  <c r="Z49" i="94"/>
  <c r="Z50" i="94"/>
  <c r="Z51" i="94"/>
  <c r="Z52" i="94"/>
  <c r="Z53" i="94"/>
  <c r="Z54" i="94"/>
  <c r="Z55" i="94"/>
  <c r="Z56" i="94"/>
  <c r="Z57" i="94"/>
  <c r="Z58" i="94"/>
  <c r="Z59" i="94"/>
  <c r="Z60" i="94"/>
  <c r="Z61" i="94"/>
  <c r="Z62" i="94"/>
  <c r="Z63" i="94"/>
  <c r="Z64" i="94"/>
  <c r="Z65" i="94"/>
  <c r="Z66" i="94"/>
  <c r="Z67" i="94"/>
  <c r="Z68" i="94"/>
  <c r="Z69" i="94"/>
  <c r="Z70" i="94"/>
  <c r="Z71" i="94"/>
  <c r="Z72" i="94"/>
  <c r="Z73" i="94"/>
  <c r="Z74" i="94"/>
  <c r="Z75" i="94"/>
  <c r="Z76" i="94"/>
  <c r="Z77" i="94"/>
  <c r="Z78" i="94"/>
  <c r="Z79" i="94"/>
  <c r="Z80" i="94"/>
  <c r="Z81" i="94"/>
  <c r="Z82" i="94"/>
  <c r="Z83" i="94"/>
  <c r="Z84" i="94"/>
  <c r="Z85" i="94"/>
  <c r="Z86" i="94"/>
  <c r="Z87" i="94"/>
  <c r="Z88" i="94"/>
  <c r="Z89" i="94"/>
  <c r="Z90" i="94"/>
  <c r="Z91" i="94"/>
  <c r="Z92" i="94"/>
  <c r="Z93" i="94"/>
  <c r="Z94" i="94"/>
  <c r="Z95" i="94"/>
  <c r="Z96" i="94"/>
  <c r="Z97" i="94"/>
  <c r="Z98" i="94"/>
  <c r="Z99" i="94"/>
  <c r="Z100" i="94"/>
  <c r="Z101" i="94"/>
  <c r="Z102" i="94"/>
  <c r="Z103" i="94"/>
  <c r="Z104" i="94"/>
  <c r="Z105" i="94"/>
  <c r="Z106" i="94"/>
  <c r="Z107" i="94"/>
  <c r="Z108" i="94"/>
  <c r="Z109" i="94"/>
  <c r="Z110" i="94"/>
  <c r="Z111" i="94"/>
  <c r="Z112" i="94"/>
  <c r="Z113" i="94"/>
  <c r="Z114" i="94"/>
  <c r="Z115" i="94"/>
  <c r="Z116" i="94"/>
  <c r="Z117" i="94"/>
  <c r="Z118" i="94"/>
  <c r="Z119" i="94"/>
  <c r="Z121" i="94"/>
  <c r="Z122" i="94"/>
  <c r="Z123" i="94"/>
  <c r="Z124" i="94"/>
  <c r="Z125" i="94"/>
  <c r="Z126" i="94"/>
  <c r="Z127" i="94"/>
  <c r="Z128" i="94"/>
  <c r="Z129" i="94"/>
  <c r="Z131" i="94"/>
  <c r="Z132" i="94"/>
  <c r="Z133" i="94"/>
  <c r="Z134" i="94"/>
  <c r="Z135" i="94"/>
  <c r="Z136" i="94"/>
  <c r="Z137" i="94"/>
  <c r="Z140" i="94"/>
  <c r="Z141" i="94"/>
  <c r="Z142" i="94"/>
  <c r="Z143" i="94"/>
  <c r="Z144" i="94"/>
  <c r="Z145" i="94"/>
  <c r="Z146" i="94"/>
  <c r="Z147" i="94"/>
  <c r="Z148" i="94"/>
  <c r="Z149" i="94"/>
  <c r="Z150" i="94"/>
  <c r="Z151" i="94"/>
  <c r="Z152" i="94"/>
  <c r="Z153" i="94"/>
  <c r="Z154" i="94"/>
  <c r="Z156" i="94"/>
  <c r="Z157" i="94"/>
  <c r="Z158" i="94"/>
  <c r="Z159" i="94"/>
  <c r="Z160" i="94"/>
  <c r="Z161" i="94"/>
  <c r="Z162" i="94"/>
  <c r="Z163" i="94"/>
  <c r="Z164" i="94"/>
  <c r="Z165" i="94"/>
  <c r="Z166" i="94"/>
  <c r="Z167" i="94"/>
  <c r="Z168" i="94"/>
  <c r="Z169" i="94"/>
  <c r="Z170" i="94"/>
  <c r="Z171" i="94"/>
  <c r="Z172" i="94"/>
  <c r="Z173" i="94"/>
  <c r="Z174" i="94"/>
  <c r="Z175" i="94"/>
  <c r="Z176" i="94"/>
  <c r="Z177" i="94"/>
  <c r="Z178" i="94"/>
  <c r="Z179" i="94"/>
  <c r="Z180" i="94"/>
  <c r="Z181" i="94"/>
  <c r="Z182" i="94"/>
  <c r="Z183" i="94"/>
  <c r="Z184" i="94"/>
  <c r="Z185" i="94"/>
  <c r="Z186" i="94"/>
  <c r="Z187" i="94"/>
  <c r="Z188" i="94"/>
  <c r="Z189" i="94"/>
  <c r="Z190" i="94"/>
  <c r="Z191" i="94"/>
  <c r="Z192" i="94"/>
  <c r="Z193" i="94"/>
  <c r="Z194" i="94"/>
  <c r="Z195" i="94"/>
  <c r="Z196" i="94"/>
  <c r="Z197" i="94"/>
  <c r="Z198" i="94"/>
  <c r="Z199" i="94"/>
  <c r="Z200" i="94"/>
  <c r="Z201" i="94"/>
  <c r="Z202" i="94"/>
  <c r="Z203" i="94"/>
  <c r="Z204" i="94"/>
  <c r="Z205" i="94"/>
  <c r="Z210" i="94"/>
  <c r="Z211" i="94"/>
  <c r="Z213" i="94"/>
  <c r="Z215" i="94"/>
  <c r="Z217" i="94"/>
  <c r="Z219" i="94"/>
  <c r="Z220" i="94"/>
  <c r="Z221" i="94"/>
  <c r="Z222" i="94"/>
  <c r="Z223" i="94"/>
  <c r="Z224" i="94"/>
  <c r="Z225" i="94"/>
  <c r="Z226" i="94"/>
  <c r="Z227" i="94"/>
  <c r="Z228" i="94"/>
  <c r="Z229" i="94"/>
  <c r="Z230" i="94"/>
  <c r="Z231" i="94"/>
  <c r="Z232" i="94"/>
  <c r="Z233" i="94"/>
  <c r="Z234" i="94"/>
  <c r="Z235" i="94"/>
  <c r="Z236" i="94"/>
  <c r="Z237" i="94"/>
  <c r="Z238" i="94"/>
  <c r="Z239" i="94"/>
  <c r="Z240" i="94"/>
  <c r="Z241" i="94"/>
  <c r="Z242" i="94"/>
  <c r="Z243" i="94"/>
  <c r="Z244" i="94"/>
  <c r="Z245" i="94"/>
  <c r="Z246" i="94"/>
  <c r="Z247" i="94"/>
  <c r="Z248" i="94"/>
  <c r="Z249" i="94"/>
  <c r="Z250" i="94"/>
  <c r="Z251" i="94"/>
  <c r="Z252" i="94"/>
  <c r="Z253" i="94"/>
  <c r="Z254" i="94"/>
  <c r="Z255" i="94"/>
  <c r="Z256" i="94"/>
  <c r="Z257" i="94"/>
  <c r="Z258" i="94"/>
  <c r="Z259" i="94"/>
  <c r="Z260" i="94"/>
  <c r="Z261" i="94"/>
  <c r="Z262" i="94"/>
  <c r="Z263" i="94"/>
  <c r="Z264" i="94"/>
  <c r="Z265" i="94"/>
  <c r="Z266" i="94"/>
  <c r="Z267" i="94"/>
  <c r="Z268" i="94"/>
  <c r="Z269" i="94"/>
  <c r="Z270" i="94"/>
  <c r="Z271" i="94"/>
  <c r="Z272" i="94"/>
  <c r="Z273" i="94"/>
  <c r="Z274" i="94"/>
  <c r="Z275" i="94"/>
  <c r="Z276" i="94"/>
  <c r="Z277" i="94"/>
  <c r="Z278" i="94"/>
  <c r="Z279" i="94"/>
  <c r="Z280" i="94"/>
  <c r="Z281" i="94"/>
  <c r="Z282" i="94"/>
  <c r="Z283" i="94"/>
  <c r="Z284" i="94"/>
  <c r="Z285" i="94"/>
  <c r="Z286" i="94"/>
  <c r="Z287" i="94"/>
  <c r="Z288" i="94"/>
  <c r="Z289" i="94"/>
  <c r="Z290" i="94"/>
  <c r="Z291" i="94"/>
  <c r="Z292" i="94"/>
  <c r="Z293" i="94"/>
  <c r="Z294" i="94"/>
  <c r="Z295" i="94"/>
  <c r="Z296" i="94"/>
  <c r="Z297" i="94"/>
  <c r="Z298" i="94"/>
  <c r="Z299" i="94"/>
  <c r="Z300" i="94"/>
  <c r="Z301" i="94"/>
  <c r="Z302" i="94"/>
  <c r="Z303" i="94"/>
  <c r="Z304" i="94"/>
  <c r="Z305" i="94"/>
  <c r="Z306" i="94"/>
  <c r="Z307" i="94"/>
  <c r="Z308" i="94"/>
  <c r="Z309" i="94"/>
  <c r="Z310" i="94"/>
  <c r="Z311" i="94"/>
  <c r="Z312" i="94"/>
  <c r="Z313" i="94"/>
  <c r="Z314" i="94"/>
  <c r="Z315" i="94"/>
  <c r="Z316" i="94"/>
  <c r="Z317" i="94"/>
  <c r="Z318" i="94"/>
  <c r="Z319" i="94"/>
  <c r="Z320" i="94"/>
  <c r="Z321" i="94"/>
  <c r="Z322" i="94"/>
  <c r="Z323" i="94"/>
  <c r="Z324" i="94"/>
  <c r="Z325" i="94"/>
  <c r="Z326" i="94"/>
  <c r="Z327" i="94"/>
  <c r="Z328" i="94"/>
  <c r="Z329" i="94"/>
  <c r="Z330" i="94"/>
  <c r="Z331" i="94"/>
  <c r="Z332" i="94"/>
  <c r="Z333" i="94"/>
  <c r="Z334" i="94"/>
  <c r="Z335" i="94"/>
  <c r="Z336" i="94"/>
  <c r="Z337" i="94"/>
  <c r="Z338" i="94"/>
  <c r="Z339" i="94"/>
  <c r="Z340" i="94"/>
  <c r="Z341" i="94"/>
  <c r="Z342" i="94"/>
  <c r="Z343" i="94"/>
  <c r="Z344" i="94"/>
  <c r="Z345" i="94"/>
  <c r="Z346" i="94"/>
  <c r="Z347" i="94"/>
  <c r="Z348" i="94"/>
  <c r="Z349" i="94"/>
  <c r="Z350" i="94"/>
  <c r="Z351" i="94"/>
  <c r="Z352" i="94"/>
  <c r="Z353" i="94"/>
  <c r="Z354" i="94"/>
  <c r="Z358" i="94"/>
  <c r="Z359" i="94"/>
  <c r="Z360" i="94"/>
  <c r="Z361" i="94"/>
  <c r="Z362" i="94"/>
  <c r="Z363" i="94"/>
  <c r="Z364" i="94"/>
  <c r="Z365" i="94"/>
  <c r="Z366" i="94"/>
  <c r="Z368" i="94"/>
  <c r="Z369" i="94"/>
  <c r="Z370" i="94"/>
  <c r="Z372" i="94"/>
  <c r="Z373" i="94"/>
  <c r="Z374" i="94"/>
  <c r="Z375" i="94"/>
  <c r="Z376" i="94"/>
  <c r="Z377" i="94"/>
  <c r="Z378" i="94"/>
  <c r="Z379" i="94"/>
  <c r="Z380" i="94"/>
  <c r="Z381" i="94"/>
  <c r="Z382" i="94"/>
  <c r="Z383" i="94"/>
  <c r="Z384" i="94"/>
  <c r="Z385" i="94"/>
  <c r="Z386" i="94"/>
  <c r="Z388" i="94"/>
  <c r="Z389" i="94"/>
  <c r="Z390" i="94"/>
  <c r="Z392" i="94"/>
  <c r="Z393" i="94"/>
  <c r="Z394" i="94"/>
  <c r="Z395" i="94"/>
  <c r="Z396" i="94"/>
  <c r="Z397" i="94"/>
  <c r="Z398" i="94"/>
  <c r="Z399" i="94"/>
  <c r="Z400" i="94"/>
  <c r="Z401" i="94"/>
  <c r="Z404" i="94"/>
  <c r="Z405" i="94"/>
  <c r="Z406" i="94"/>
  <c r="Z407" i="94"/>
  <c r="Z408" i="94"/>
  <c r="Z409" i="94"/>
  <c r="Z410" i="94"/>
  <c r="Z411" i="94"/>
  <c r="Z412" i="94"/>
  <c r="Z413" i="94"/>
  <c r="Z415" i="94"/>
  <c r="Z417" i="94"/>
  <c r="Z418" i="94"/>
  <c r="Z419" i="94"/>
  <c r="Z420" i="94"/>
  <c r="Z421" i="94"/>
  <c r="Z422" i="94"/>
  <c r="Z423" i="94"/>
  <c r="Z424" i="94"/>
  <c r="Z425" i="94"/>
  <c r="Z426" i="94"/>
  <c r="Z427" i="94"/>
  <c r="Z428" i="94"/>
  <c r="Z429" i="94"/>
  <c r="Z430" i="94"/>
  <c r="Z431" i="94"/>
  <c r="Z432" i="94"/>
  <c r="Z433" i="94"/>
  <c r="Z434" i="94"/>
  <c r="Z435" i="94"/>
  <c r="Z436" i="94"/>
  <c r="Z437" i="94"/>
  <c r="Z438" i="94"/>
  <c r="Z439" i="94"/>
  <c r="Z440" i="94"/>
  <c r="Z441" i="94"/>
  <c r="Z442" i="94"/>
  <c r="Z443" i="94"/>
  <c r="Z444" i="94"/>
  <c r="Z445" i="94"/>
  <c r="Z446" i="94"/>
  <c r="Z447" i="94"/>
  <c r="Z22" i="94"/>
  <c r="S298" i="94"/>
  <c r="S300" i="94"/>
  <c r="S433" i="94"/>
  <c r="S437" i="94" l="1"/>
  <c r="S435" i="94"/>
  <c r="S50" i="94" l="1"/>
  <c r="S51" i="94"/>
  <c r="S49" i="94"/>
  <c r="S46" i="94"/>
  <c r="T46" i="94" s="1"/>
  <c r="V46" i="94" s="1"/>
  <c r="S47" i="94"/>
  <c r="T47" i="94" s="1"/>
  <c r="S45" i="94"/>
  <c r="T45" i="94" s="1"/>
  <c r="S69" i="94"/>
  <c r="S70" i="94"/>
  <c r="S68" i="94"/>
  <c r="S65" i="94"/>
  <c r="T65" i="94" s="1"/>
  <c r="V65" i="94" s="1"/>
  <c r="S66" i="94"/>
  <c r="T66" i="94" s="1"/>
  <c r="S64" i="94"/>
  <c r="T64" i="94" s="1"/>
  <c r="S129" i="94"/>
  <c r="T129" i="94" s="1"/>
  <c r="S127" i="94"/>
  <c r="T127" i="94" s="1"/>
  <c r="T126" i="94" s="1"/>
  <c r="S124" i="94"/>
  <c r="T124" i="94" s="1"/>
  <c r="S125" i="94"/>
  <c r="T125" i="94" s="1"/>
  <c r="V125" i="94" s="1"/>
  <c r="S123" i="94"/>
  <c r="T123" i="94" s="1"/>
  <c r="V123" i="94" s="1"/>
  <c r="S114" i="94"/>
  <c r="T114" i="94" s="1"/>
  <c r="V114" i="94" s="1"/>
  <c r="S115" i="94"/>
  <c r="T115" i="94" s="1"/>
  <c r="V115" i="94" s="1"/>
  <c r="S113" i="94"/>
  <c r="T113" i="94" s="1"/>
  <c r="I118" i="94"/>
  <c r="Y118" i="94" s="1"/>
  <c r="I423" i="94"/>
  <c r="Y423" i="94" s="1"/>
  <c r="I422" i="94"/>
  <c r="Y422" i="94" s="1"/>
  <c r="I354" i="94"/>
  <c r="Y354" i="94" s="1"/>
  <c r="E357" i="94"/>
  <c r="F357" i="94"/>
  <c r="Z357" i="94" s="1"/>
  <c r="I404" i="94"/>
  <c r="Y404" i="94" s="1"/>
  <c r="I389" i="94"/>
  <c r="Y389" i="94" s="1"/>
  <c r="I337" i="94"/>
  <c r="Y337" i="94" s="1"/>
  <c r="I336" i="94"/>
  <c r="Y336" i="94" s="1"/>
  <c r="I335" i="94"/>
  <c r="Y335" i="94" s="1"/>
  <c r="I241" i="94"/>
  <c r="Y241" i="94" s="1"/>
  <c r="I234" i="94"/>
  <c r="Y234" i="94" s="1"/>
  <c r="I206" i="94"/>
  <c r="Y206" i="94" s="1"/>
  <c r="I209" i="94"/>
  <c r="I201" i="94"/>
  <c r="Y201" i="94" s="1"/>
  <c r="I121" i="94"/>
  <c r="I119" i="94"/>
  <c r="I126" i="94"/>
  <c r="I117" i="94"/>
  <c r="D218" i="94"/>
  <c r="N219" i="94" s="1"/>
  <c r="F209" i="94"/>
  <c r="E209" i="94"/>
  <c r="E218" i="94" s="1"/>
  <c r="E208" i="94"/>
  <c r="F208" i="94"/>
  <c r="Z208" i="94" s="1"/>
  <c r="E206" i="94"/>
  <c r="F206" i="94"/>
  <c r="Z206" i="94" s="1"/>
  <c r="F207" i="94"/>
  <c r="Z207" i="94" s="1"/>
  <c r="E207" i="94"/>
  <c r="I198" i="94"/>
  <c r="Y198" i="94" s="1"/>
  <c r="I196" i="94"/>
  <c r="Y196" i="94" s="1"/>
  <c r="I136" i="94"/>
  <c r="Y136" i="94" s="1"/>
  <c r="E151" i="94"/>
  <c r="T133" i="94"/>
  <c r="V133" i="94" s="1"/>
  <c r="V132" i="94" s="1"/>
  <c r="F132" i="94"/>
  <c r="E132" i="94"/>
  <c r="O133" i="94" s="1"/>
  <c r="D132" i="94"/>
  <c r="N133" i="94" s="1"/>
  <c r="I130" i="94"/>
  <c r="D130" i="94"/>
  <c r="N131" i="94" s="1"/>
  <c r="S131" i="94" s="1"/>
  <c r="P129" i="94"/>
  <c r="O129" i="94"/>
  <c r="F128" i="94"/>
  <c r="D128" i="94"/>
  <c r="P127" i="94"/>
  <c r="O127" i="94"/>
  <c r="F126" i="94"/>
  <c r="D126" i="94"/>
  <c r="W125" i="94"/>
  <c r="P125" i="94"/>
  <c r="O125" i="94"/>
  <c r="P124" i="94"/>
  <c r="O124" i="94"/>
  <c r="P123" i="94"/>
  <c r="O123" i="94"/>
  <c r="F120" i="94"/>
  <c r="E120" i="94"/>
  <c r="E130" i="94" s="1"/>
  <c r="E119" i="94"/>
  <c r="E128" i="94" s="1"/>
  <c r="E118" i="94"/>
  <c r="E126" i="94" s="1"/>
  <c r="W115" i="94"/>
  <c r="P115" i="94"/>
  <c r="O115" i="94"/>
  <c r="P114" i="94"/>
  <c r="O114" i="94"/>
  <c r="P113" i="94"/>
  <c r="O113" i="94"/>
  <c r="I112" i="94"/>
  <c r="W110" i="94"/>
  <c r="S110" i="94"/>
  <c r="T110" i="94" s="1"/>
  <c r="V110" i="94" s="1"/>
  <c r="P110" i="94"/>
  <c r="O110" i="94"/>
  <c r="S109" i="94"/>
  <c r="T109" i="94" s="1"/>
  <c r="V109" i="94" s="1"/>
  <c r="P109" i="94"/>
  <c r="O109" i="94"/>
  <c r="S108" i="94"/>
  <c r="T108" i="94" s="1"/>
  <c r="P108" i="94"/>
  <c r="O108" i="94"/>
  <c r="I107" i="94"/>
  <c r="T104" i="94"/>
  <c r="I104" i="94"/>
  <c r="Y104" i="94" s="1"/>
  <c r="T103" i="94"/>
  <c r="T102" i="94" s="1"/>
  <c r="I102" i="94"/>
  <c r="T101" i="94"/>
  <c r="V101" i="94" s="1"/>
  <c r="V100" i="94" s="1"/>
  <c r="I100" i="94"/>
  <c r="T99" i="94"/>
  <c r="V99" i="94" s="1"/>
  <c r="V98" i="94" s="1"/>
  <c r="I98" i="94"/>
  <c r="T97" i="94"/>
  <c r="V97" i="94" s="1"/>
  <c r="V96" i="94" s="1"/>
  <c r="I96" i="94"/>
  <c r="S92" i="94"/>
  <c r="T92" i="94" s="1"/>
  <c r="V92" i="94" s="1"/>
  <c r="P92" i="94"/>
  <c r="O92" i="94"/>
  <c r="S91" i="94"/>
  <c r="T91" i="94" s="1"/>
  <c r="P91" i="94"/>
  <c r="O91" i="94"/>
  <c r="I90" i="94"/>
  <c r="T89" i="94"/>
  <c r="V89" i="94" s="1"/>
  <c r="V88" i="94" s="1"/>
  <c r="P89" i="94"/>
  <c r="O89" i="94"/>
  <c r="N89" i="94"/>
  <c r="I88" i="94"/>
  <c r="S87" i="94"/>
  <c r="Q87" i="94"/>
  <c r="P87" i="94"/>
  <c r="O87" i="94"/>
  <c r="S86" i="94"/>
  <c r="Q86" i="94"/>
  <c r="P86" i="94"/>
  <c r="O86" i="94"/>
  <c r="S85" i="94"/>
  <c r="Q85" i="94"/>
  <c r="P85" i="94"/>
  <c r="O85" i="94"/>
  <c r="I84" i="94"/>
  <c r="T83" i="94"/>
  <c r="T82" i="94"/>
  <c r="T81" i="94"/>
  <c r="T80" i="94"/>
  <c r="I80" i="94"/>
  <c r="T74" i="94"/>
  <c r="V74" i="94" s="1"/>
  <c r="R74" i="94"/>
  <c r="N74" i="94"/>
  <c r="I73" i="94"/>
  <c r="T72" i="94"/>
  <c r="V72" i="94" s="1"/>
  <c r="V71" i="94" s="1"/>
  <c r="P72" i="94"/>
  <c r="O72" i="94"/>
  <c r="N72" i="94"/>
  <c r="I71" i="94"/>
  <c r="Q70" i="94"/>
  <c r="P70" i="94"/>
  <c r="O70" i="94"/>
  <c r="Q69" i="94"/>
  <c r="P69" i="94"/>
  <c r="O69" i="94"/>
  <c r="Q68" i="94"/>
  <c r="P68" i="94"/>
  <c r="O68" i="94"/>
  <c r="I67" i="94"/>
  <c r="P64" i="94"/>
  <c r="O64" i="94"/>
  <c r="I63" i="94"/>
  <c r="T62" i="94"/>
  <c r="T61" i="94"/>
  <c r="T60" i="94"/>
  <c r="T59" i="94"/>
  <c r="I59" i="94"/>
  <c r="T53" i="94"/>
  <c r="V53" i="94" s="1"/>
  <c r="V52" i="94" s="1"/>
  <c r="P53" i="94"/>
  <c r="O53" i="94"/>
  <c r="N53" i="94"/>
  <c r="I52" i="94"/>
  <c r="Q51" i="94"/>
  <c r="P51" i="94"/>
  <c r="O51" i="94"/>
  <c r="Q50" i="94"/>
  <c r="P50" i="94"/>
  <c r="O50" i="94"/>
  <c r="Q49" i="94"/>
  <c r="P49" i="94"/>
  <c r="O49" i="94"/>
  <c r="I48" i="94"/>
  <c r="P45" i="94"/>
  <c r="O45" i="94"/>
  <c r="I44" i="94"/>
  <c r="T43" i="94"/>
  <c r="T42" i="94"/>
  <c r="T41" i="94"/>
  <c r="T40" i="94"/>
  <c r="I40" i="94"/>
  <c r="I218" i="94" l="1"/>
  <c r="Y218" i="94" s="1"/>
  <c r="Y209" i="94"/>
  <c r="I122" i="94"/>
  <c r="Y117" i="94"/>
  <c r="I128" i="94"/>
  <c r="W129" i="94" s="1"/>
  <c r="Y119" i="94"/>
  <c r="I132" i="94"/>
  <c r="W133" i="94" s="1"/>
  <c r="Y121" i="94"/>
  <c r="R108" i="94"/>
  <c r="Y107" i="94"/>
  <c r="W86" i="94"/>
  <c r="Y84" i="94"/>
  <c r="W97" i="94"/>
  <c r="Y96" i="94"/>
  <c r="R53" i="94"/>
  <c r="Y52" i="94"/>
  <c r="W131" i="94"/>
  <c r="Y130" i="94"/>
  <c r="I81" i="94"/>
  <c r="Y81" i="94" s="1"/>
  <c r="Y80" i="94"/>
  <c r="W99" i="94"/>
  <c r="Y98" i="94"/>
  <c r="R123" i="94"/>
  <c r="Y122" i="94"/>
  <c r="W45" i="94"/>
  <c r="Y44" i="94"/>
  <c r="R89" i="94"/>
  <c r="Y88" i="94"/>
  <c r="W101" i="94"/>
  <c r="Y100" i="94"/>
  <c r="R127" i="94"/>
  <c r="Y126" i="94"/>
  <c r="W50" i="94"/>
  <c r="Y48" i="94"/>
  <c r="R114" i="94"/>
  <c r="Y112" i="94"/>
  <c r="W72" i="94"/>
  <c r="Y71" i="94"/>
  <c r="W92" i="94"/>
  <c r="Y90" i="94"/>
  <c r="W64" i="94"/>
  <c r="Y63" i="94"/>
  <c r="Y73" i="94"/>
  <c r="W69" i="94"/>
  <c r="Y67" i="94"/>
  <c r="I42" i="94"/>
  <c r="V42" i="94" s="1"/>
  <c r="Y40" i="94"/>
  <c r="I61" i="94"/>
  <c r="V61" i="94" s="1"/>
  <c r="Y59" i="94"/>
  <c r="W103" i="94"/>
  <c r="Y102" i="94"/>
  <c r="F130" i="94"/>
  <c r="Z130" i="94" s="1"/>
  <c r="Z120" i="94"/>
  <c r="F218" i="94"/>
  <c r="Z218" i="94" s="1"/>
  <c r="Z209" i="94"/>
  <c r="I425" i="94"/>
  <c r="Y425" i="94" s="1"/>
  <c r="T131" i="94"/>
  <c r="T130" i="94" s="1"/>
  <c r="S219" i="94"/>
  <c r="T219" i="94" s="1"/>
  <c r="V219" i="94" s="1"/>
  <c r="V218" i="94" s="1"/>
  <c r="P219" i="94"/>
  <c r="O219" i="94"/>
  <c r="T132" i="94"/>
  <c r="W123" i="94"/>
  <c r="W127" i="94"/>
  <c r="R131" i="94"/>
  <c r="T128" i="94"/>
  <c r="V129" i="94"/>
  <c r="V128" i="94" s="1"/>
  <c r="T122" i="94"/>
  <c r="V124" i="94"/>
  <c r="V122" i="94" s="1"/>
  <c r="R124" i="94"/>
  <c r="O131" i="94"/>
  <c r="W124" i="94"/>
  <c r="P131" i="94"/>
  <c r="R125" i="94"/>
  <c r="V127" i="94"/>
  <c r="V126" i="94" s="1"/>
  <c r="W113" i="94"/>
  <c r="T112" i="94"/>
  <c r="V113" i="94"/>
  <c r="V112" i="94" s="1"/>
  <c r="T51" i="94"/>
  <c r="U51" i="94" s="1"/>
  <c r="T85" i="94"/>
  <c r="W114" i="94"/>
  <c r="V104" i="94"/>
  <c r="R115" i="94"/>
  <c r="R113" i="94"/>
  <c r="V81" i="94"/>
  <c r="W108" i="94"/>
  <c r="V108" i="94"/>
  <c r="V107" i="94" s="1"/>
  <c r="T107" i="94"/>
  <c r="T98" i="94"/>
  <c r="T87" i="94"/>
  <c r="V87" i="94" s="1"/>
  <c r="W109" i="94"/>
  <c r="R109" i="94"/>
  <c r="R110" i="94"/>
  <c r="R103" i="94"/>
  <c r="T100" i="94"/>
  <c r="T88" i="94"/>
  <c r="T71" i="94"/>
  <c r="V103" i="94"/>
  <c r="V102" i="94" s="1"/>
  <c r="T96" i="94"/>
  <c r="R101" i="94"/>
  <c r="R99" i="94"/>
  <c r="T86" i="94"/>
  <c r="V86" i="94" s="1"/>
  <c r="R97" i="94"/>
  <c r="T69" i="94"/>
  <c r="V69" i="94" s="1"/>
  <c r="T90" i="94"/>
  <c r="V91" i="94"/>
  <c r="V90" i="94" s="1"/>
  <c r="R85" i="94"/>
  <c r="R87" i="94"/>
  <c r="T70" i="94"/>
  <c r="V70" i="94" s="1"/>
  <c r="I82" i="94"/>
  <c r="R91" i="94"/>
  <c r="W85" i="94"/>
  <c r="V80" i="94"/>
  <c r="W89" i="94"/>
  <c r="W91" i="94"/>
  <c r="T52" i="94"/>
  <c r="R86" i="94"/>
  <c r="T68" i="94"/>
  <c r="R92" i="94"/>
  <c r="T49" i="94"/>
  <c r="V49" i="94" s="1"/>
  <c r="R65" i="94"/>
  <c r="I60" i="94"/>
  <c r="V59" i="94"/>
  <c r="R72" i="94"/>
  <c r="T63" i="94"/>
  <c r="V64" i="94"/>
  <c r="V66" i="94"/>
  <c r="U66" i="94"/>
  <c r="V73" i="94"/>
  <c r="T73" i="94"/>
  <c r="R66" i="94"/>
  <c r="W65" i="94"/>
  <c r="R68" i="94"/>
  <c r="R70" i="94"/>
  <c r="R64" i="94"/>
  <c r="W68" i="94"/>
  <c r="W74" i="94"/>
  <c r="R69" i="94"/>
  <c r="T50" i="94"/>
  <c r="V50" i="94" s="1"/>
  <c r="R46" i="94"/>
  <c r="V40" i="94"/>
  <c r="I41" i="94"/>
  <c r="W53" i="94"/>
  <c r="T44" i="94"/>
  <c r="V45" i="94"/>
  <c r="V47" i="94"/>
  <c r="U47" i="94"/>
  <c r="W46" i="94"/>
  <c r="R47" i="94"/>
  <c r="R49" i="94"/>
  <c r="R51" i="94"/>
  <c r="R45" i="94"/>
  <c r="W49" i="94"/>
  <c r="R50" i="94"/>
  <c r="R133" i="94" l="1"/>
  <c r="Y132" i="94"/>
  <c r="R129" i="94"/>
  <c r="Y128" i="94"/>
  <c r="I62" i="94"/>
  <c r="Y61" i="94"/>
  <c r="I83" i="94"/>
  <c r="Y82" i="94"/>
  <c r="I43" i="94"/>
  <c r="Y42" i="94"/>
  <c r="V41" i="94"/>
  <c r="Y41" i="94"/>
  <c r="V60" i="94"/>
  <c r="Y60" i="94"/>
  <c r="V131" i="94"/>
  <c r="V130" i="94" s="1"/>
  <c r="T218" i="94"/>
  <c r="V51" i="94"/>
  <c r="V48" i="94" s="1"/>
  <c r="T84" i="94"/>
  <c r="V85" i="94"/>
  <c r="V84" i="94" s="1"/>
  <c r="U87" i="94"/>
  <c r="W87" i="94" s="1"/>
  <c r="T67" i="94"/>
  <c r="V68" i="94"/>
  <c r="V67" i="94" s="1"/>
  <c r="U70" i="94"/>
  <c r="AB70" i="94" s="1"/>
  <c r="V82" i="94"/>
  <c r="W66" i="94"/>
  <c r="AB66" i="94"/>
  <c r="T48" i="94"/>
  <c r="V63" i="94"/>
  <c r="AB47" i="94"/>
  <c r="W47" i="94"/>
  <c r="AB51" i="94"/>
  <c r="W51" i="94"/>
  <c r="V44" i="94"/>
  <c r="AC51" i="94" l="1"/>
  <c r="AA51" i="94"/>
  <c r="Y43" i="94"/>
  <c r="V43" i="94"/>
  <c r="AC47" i="94"/>
  <c r="AA47" i="94"/>
  <c r="V83" i="94"/>
  <c r="Y83" i="94"/>
  <c r="AC66" i="94"/>
  <c r="AA66" i="94"/>
  <c r="AC70" i="94"/>
  <c r="AA70" i="94"/>
  <c r="Y62" i="94"/>
  <c r="V62" i="94"/>
  <c r="W70" i="94"/>
  <c r="I32" i="94" l="1"/>
  <c r="Y32" i="94" s="1"/>
  <c r="I31" i="94"/>
  <c r="Y31" i="94" s="1"/>
  <c r="I29" i="94"/>
  <c r="Y29" i="94" s="1"/>
  <c r="I22" i="94"/>
  <c r="I34" i="94" l="1"/>
  <c r="Y34" i="94" s="1"/>
  <c r="Y22" i="94"/>
  <c r="W447" i="94"/>
  <c r="T447" i="94"/>
  <c r="R447" i="94"/>
  <c r="O447" i="94"/>
  <c r="N447" i="94"/>
  <c r="S445" i="94"/>
  <c r="S443" i="94"/>
  <c r="S441" i="94"/>
  <c r="S439" i="94"/>
  <c r="V447" i="94" l="1"/>
  <c r="V446" i="94" s="1"/>
  <c r="T446" i="94"/>
  <c r="S265" i="94" l="1"/>
  <c r="I405" i="94"/>
  <c r="Y405" i="94" s="1"/>
  <c r="W258" i="94"/>
  <c r="S258" i="94"/>
  <c r="T258" i="94" s="1"/>
  <c r="R258" i="94"/>
  <c r="P258" i="94"/>
  <c r="O258" i="94"/>
  <c r="W256" i="94"/>
  <c r="T256" i="94"/>
  <c r="V256" i="94" s="1"/>
  <c r="S255" i="94"/>
  <c r="T255" i="94" s="1"/>
  <c r="V255" i="94" s="1"/>
  <c r="P255" i="94"/>
  <c r="O255" i="94"/>
  <c r="S254" i="94"/>
  <c r="T254" i="94" s="1"/>
  <c r="P254" i="94"/>
  <c r="O254" i="94"/>
  <c r="I253" i="94"/>
  <c r="W252" i="94"/>
  <c r="T252" i="94"/>
  <c r="V252" i="94" s="1"/>
  <c r="S251" i="94"/>
  <c r="T251" i="94" s="1"/>
  <c r="V251" i="94" s="1"/>
  <c r="P251" i="94"/>
  <c r="O251" i="94"/>
  <c r="S250" i="94"/>
  <c r="T250" i="94" s="1"/>
  <c r="P250" i="94"/>
  <c r="O250" i="94"/>
  <c r="I249" i="94"/>
  <c r="W248" i="94"/>
  <c r="T248" i="94"/>
  <c r="V248" i="94" s="1"/>
  <c r="R248" i="94"/>
  <c r="W247" i="94"/>
  <c r="T247" i="94"/>
  <c r="V247" i="94" s="1"/>
  <c r="R247" i="94"/>
  <c r="W246" i="94"/>
  <c r="T246" i="94"/>
  <c r="V246" i="94" s="1"/>
  <c r="R246" i="94"/>
  <c r="W244" i="94"/>
  <c r="T244" i="94"/>
  <c r="V244" i="94" s="1"/>
  <c r="T243" i="94"/>
  <c r="V243" i="94" s="1"/>
  <c r="S242" i="94"/>
  <c r="T242" i="94" s="1"/>
  <c r="P242" i="94"/>
  <c r="O242" i="94"/>
  <c r="W242" i="94"/>
  <c r="W240" i="94"/>
  <c r="T240" i="94"/>
  <c r="V240" i="94" s="1"/>
  <c r="R240" i="94"/>
  <c r="W239" i="94"/>
  <c r="T239" i="94"/>
  <c r="V239" i="94" s="1"/>
  <c r="R239" i="94"/>
  <c r="W238" i="94"/>
  <c r="S238" i="94"/>
  <c r="T238" i="94" s="1"/>
  <c r="R238" i="94"/>
  <c r="P238" i="94"/>
  <c r="O238" i="94"/>
  <c r="I235" i="94"/>
  <c r="I227" i="94"/>
  <c r="Y227" i="94" s="1"/>
  <c r="I225" i="94"/>
  <c r="Y225" i="94" s="1"/>
  <c r="I222" i="94"/>
  <c r="W199" i="94"/>
  <c r="W197" i="94"/>
  <c r="E198" i="94"/>
  <c r="F198" i="94"/>
  <c r="F196" i="94"/>
  <c r="E196" i="94"/>
  <c r="N199" i="94"/>
  <c r="S199" i="94" s="1"/>
  <c r="T199" i="94" s="1"/>
  <c r="R197" i="94"/>
  <c r="N197" i="94"/>
  <c r="P197" i="94" s="1"/>
  <c r="S195" i="94"/>
  <c r="T195" i="94" s="1"/>
  <c r="V195" i="94" s="1"/>
  <c r="R195" i="94"/>
  <c r="P195" i="94"/>
  <c r="O195" i="94"/>
  <c r="W194" i="94"/>
  <c r="S194" i="94"/>
  <c r="T194" i="94" s="1"/>
  <c r="V194" i="94" s="1"/>
  <c r="R194" i="94"/>
  <c r="P194" i="94"/>
  <c r="O194" i="94"/>
  <c r="S193" i="94"/>
  <c r="T193" i="94" s="1"/>
  <c r="V193" i="94" s="1"/>
  <c r="R193" i="94"/>
  <c r="P193" i="94"/>
  <c r="O193" i="94"/>
  <c r="W192" i="94"/>
  <c r="S192" i="94"/>
  <c r="T192" i="94" s="1"/>
  <c r="V192" i="94" s="1"/>
  <c r="R192" i="94"/>
  <c r="P192" i="94"/>
  <c r="O192" i="94"/>
  <c r="S191" i="94"/>
  <c r="T191" i="94" s="1"/>
  <c r="V191" i="94" s="1"/>
  <c r="R191" i="94"/>
  <c r="P191" i="94"/>
  <c r="O191" i="94"/>
  <c r="S190" i="94"/>
  <c r="T190" i="94" s="1"/>
  <c r="V190" i="94" s="1"/>
  <c r="R190" i="94"/>
  <c r="P190" i="94"/>
  <c r="O190" i="94"/>
  <c r="S189" i="94"/>
  <c r="T189" i="94" s="1"/>
  <c r="V189" i="94" s="1"/>
  <c r="R189" i="94"/>
  <c r="P189" i="94"/>
  <c r="O189" i="94"/>
  <c r="S188" i="94"/>
  <c r="T188" i="94" s="1"/>
  <c r="V188" i="94" s="1"/>
  <c r="Q188" i="94"/>
  <c r="R188" i="94" s="1"/>
  <c r="P188" i="94"/>
  <c r="O188" i="94"/>
  <c r="S187" i="94"/>
  <c r="T187" i="94" s="1"/>
  <c r="R187" i="94"/>
  <c r="P187" i="94"/>
  <c r="O187" i="94"/>
  <c r="E387" i="94"/>
  <c r="F387" i="94"/>
  <c r="Z387" i="94" s="1"/>
  <c r="F404" i="94"/>
  <c r="E404" i="94"/>
  <c r="F403" i="94"/>
  <c r="Z403" i="94" s="1"/>
  <c r="E403" i="94"/>
  <c r="F402" i="94"/>
  <c r="Z402" i="94" s="1"/>
  <c r="E402" i="94"/>
  <c r="F388" i="94"/>
  <c r="E388" i="94"/>
  <c r="F356" i="94"/>
  <c r="E356" i="94"/>
  <c r="E371" i="94" s="1"/>
  <c r="F355" i="94"/>
  <c r="Z355" i="94" s="1"/>
  <c r="E355" i="94"/>
  <c r="E369" i="94" s="1"/>
  <c r="F139" i="94"/>
  <c r="Z139" i="94" s="1"/>
  <c r="E139" i="94"/>
  <c r="F138" i="94"/>
  <c r="Z138" i="94" s="1"/>
  <c r="E138" i="94"/>
  <c r="E337" i="94"/>
  <c r="E336" i="94"/>
  <c r="E335" i="94"/>
  <c r="W390" i="94"/>
  <c r="D381" i="94"/>
  <c r="N382" i="94" s="1"/>
  <c r="D379" i="94"/>
  <c r="N380" i="94" s="1"/>
  <c r="I381" i="94"/>
  <c r="F381" i="94"/>
  <c r="E381" i="94"/>
  <c r="O382" i="94" s="1"/>
  <c r="I379" i="94"/>
  <c r="F379" i="94"/>
  <c r="E379" i="94"/>
  <c r="O380" i="94" s="1"/>
  <c r="T382" i="94"/>
  <c r="V382" i="94" s="1"/>
  <c r="V381" i="94" s="1"/>
  <c r="T380" i="94"/>
  <c r="V380" i="94" s="1"/>
  <c r="V379" i="94" s="1"/>
  <c r="I366" i="94"/>
  <c r="I363" i="94"/>
  <c r="S385" i="94"/>
  <c r="T385" i="94" s="1"/>
  <c r="V385" i="94" s="1"/>
  <c r="P385" i="94"/>
  <c r="O385" i="94"/>
  <c r="S384" i="94"/>
  <c r="T384" i="94" s="1"/>
  <c r="P384" i="94"/>
  <c r="O384" i="94"/>
  <c r="I383" i="94"/>
  <c r="T378" i="94"/>
  <c r="T377" i="94" s="1"/>
  <c r="I377" i="94"/>
  <c r="F377" i="94"/>
  <c r="E377" i="94"/>
  <c r="O378" i="94" s="1"/>
  <c r="D377" i="94"/>
  <c r="N378" i="94" s="1"/>
  <c r="T376" i="94"/>
  <c r="V376" i="94" s="1"/>
  <c r="V375" i="94" s="1"/>
  <c r="I375" i="94"/>
  <c r="E375" i="94"/>
  <c r="O376" i="94" s="1"/>
  <c r="D375" i="94"/>
  <c r="N376" i="94" s="1"/>
  <c r="T374" i="94"/>
  <c r="V374" i="94" s="1"/>
  <c r="V373" i="94" s="1"/>
  <c r="I373" i="94"/>
  <c r="E373" i="94"/>
  <c r="O374" i="94" s="1"/>
  <c r="D373" i="94"/>
  <c r="N374" i="94" s="1"/>
  <c r="I371" i="94"/>
  <c r="D371" i="94"/>
  <c r="N372" i="94" s="1"/>
  <c r="S372" i="94" s="1"/>
  <c r="T372" i="94" s="1"/>
  <c r="I369" i="94"/>
  <c r="D369" i="94"/>
  <c r="N370" i="94" s="1"/>
  <c r="T368" i="94"/>
  <c r="T367" i="94" s="1"/>
  <c r="I367" i="94"/>
  <c r="F367" i="94"/>
  <c r="E367" i="94"/>
  <c r="O368" i="94" s="1"/>
  <c r="D367" i="94"/>
  <c r="N368" i="94" s="1"/>
  <c r="T365" i="94"/>
  <c r="T364" i="94"/>
  <c r="I151" i="94"/>
  <c r="F151" i="94"/>
  <c r="P152" i="94" s="1"/>
  <c r="D151" i="94"/>
  <c r="N152" i="94" s="1"/>
  <c r="O152" i="94"/>
  <c r="T241" i="94" l="1"/>
  <c r="Y363" i="94"/>
  <c r="W191" i="94"/>
  <c r="Y366" i="94"/>
  <c r="W251" i="94"/>
  <c r="Y249" i="94"/>
  <c r="I223" i="94"/>
  <c r="Y223" i="94" s="1"/>
  <c r="Y222" i="94"/>
  <c r="W370" i="94"/>
  <c r="Y369" i="94"/>
  <c r="R376" i="94"/>
  <c r="Y375" i="94"/>
  <c r="R368" i="94"/>
  <c r="Y367" i="94"/>
  <c r="R378" i="94"/>
  <c r="Y377" i="94"/>
  <c r="I236" i="94"/>
  <c r="Y236" i="94" s="1"/>
  <c r="Y235" i="94"/>
  <c r="R372" i="94"/>
  <c r="Y371" i="94"/>
  <c r="W382" i="94"/>
  <c r="Y381" i="94"/>
  <c r="W254" i="94"/>
  <c r="Y253" i="94"/>
  <c r="R152" i="94"/>
  <c r="Y151" i="94"/>
  <c r="R374" i="94"/>
  <c r="Y373" i="94"/>
  <c r="W380" i="94"/>
  <c r="Y379" i="94"/>
  <c r="Y383" i="94"/>
  <c r="P368" i="94"/>
  <c r="Z367" i="94"/>
  <c r="F371" i="94"/>
  <c r="Z371" i="94" s="1"/>
  <c r="Z356" i="94"/>
  <c r="W255" i="94"/>
  <c r="R252" i="94"/>
  <c r="R250" i="94"/>
  <c r="T249" i="94"/>
  <c r="R255" i="94"/>
  <c r="W250" i="94"/>
  <c r="V245" i="94"/>
  <c r="V238" i="94"/>
  <c r="V237" i="94" s="1"/>
  <c r="T237" i="94"/>
  <c r="T257" i="94"/>
  <c r="V258" i="94"/>
  <c r="V257" i="94" s="1"/>
  <c r="V254" i="94"/>
  <c r="V253" i="94" s="1"/>
  <c r="T253" i="94"/>
  <c r="T245" i="94"/>
  <c r="V250" i="94"/>
  <c r="V249" i="94" s="1"/>
  <c r="R242" i="94"/>
  <c r="V242" i="94"/>
  <c r="V241" i="94" s="1"/>
  <c r="R251" i="94"/>
  <c r="R256" i="94"/>
  <c r="W195" i="94"/>
  <c r="R254" i="94"/>
  <c r="R243" i="94"/>
  <c r="R244" i="94"/>
  <c r="W243" i="94"/>
  <c r="W190" i="94"/>
  <c r="R199" i="94"/>
  <c r="O199" i="94"/>
  <c r="P199" i="94"/>
  <c r="S197" i="94"/>
  <c r="T197" i="94" s="1"/>
  <c r="V197" i="94" s="1"/>
  <c r="V196" i="94" s="1"/>
  <c r="O197" i="94"/>
  <c r="V199" i="94"/>
  <c r="V198" i="94" s="1"/>
  <c r="T198" i="94"/>
  <c r="T186" i="94"/>
  <c r="V187" i="94"/>
  <c r="V186" i="94" s="1"/>
  <c r="W193" i="94"/>
  <c r="T381" i="94"/>
  <c r="T379" i="94"/>
  <c r="R382" i="94"/>
  <c r="R380" i="94"/>
  <c r="W378" i="94"/>
  <c r="T375" i="94"/>
  <c r="V378" i="94"/>
  <c r="V377" i="94" s="1"/>
  <c r="T373" i="94"/>
  <c r="R385" i="94"/>
  <c r="R370" i="94"/>
  <c r="W384" i="94"/>
  <c r="S370" i="94"/>
  <c r="T370" i="94" s="1"/>
  <c r="P370" i="94"/>
  <c r="O370" i="94"/>
  <c r="T383" i="94"/>
  <c r="V384" i="94"/>
  <c r="V383" i="94" s="1"/>
  <c r="V372" i="94"/>
  <c r="V371" i="94" s="1"/>
  <c r="T371" i="94"/>
  <c r="W372" i="94"/>
  <c r="R384" i="94"/>
  <c r="W374" i="94"/>
  <c r="W376" i="94"/>
  <c r="V368" i="94"/>
  <c r="V367" i="94" s="1"/>
  <c r="W368" i="94"/>
  <c r="I364" i="94"/>
  <c r="Y364" i="94" s="1"/>
  <c r="P372" i="94"/>
  <c r="W385" i="94"/>
  <c r="O372" i="94"/>
  <c r="T152" i="94"/>
  <c r="I327" i="94"/>
  <c r="I323" i="94"/>
  <c r="W330" i="94"/>
  <c r="T330" i="94"/>
  <c r="V330" i="94" s="1"/>
  <c r="S329" i="94"/>
  <c r="T329" i="94" s="1"/>
  <c r="V329" i="94" s="1"/>
  <c r="P329" i="94"/>
  <c r="O329" i="94"/>
  <c r="S328" i="94"/>
  <c r="T328" i="94" s="1"/>
  <c r="P328" i="94"/>
  <c r="O328" i="94"/>
  <c r="W326" i="94"/>
  <c r="T326" i="94"/>
  <c r="V326" i="94" s="1"/>
  <c r="S325" i="94"/>
  <c r="T325" i="94" s="1"/>
  <c r="V325" i="94" s="1"/>
  <c r="P325" i="94"/>
  <c r="O325" i="94"/>
  <c r="S324" i="94"/>
  <c r="T324" i="94" s="1"/>
  <c r="P324" i="94"/>
  <c r="O324" i="94"/>
  <c r="I349" i="94"/>
  <c r="Y349" i="94" s="1"/>
  <c r="F349" i="94"/>
  <c r="E349" i="94"/>
  <c r="D349" i="94"/>
  <c r="I308" i="94"/>
  <c r="Y308" i="94" s="1"/>
  <c r="I316" i="94"/>
  <c r="Y316" i="94" s="1"/>
  <c r="T317" i="94"/>
  <c r="V317" i="94" s="1"/>
  <c r="V316" i="94" s="1"/>
  <c r="P317" i="94"/>
  <c r="O317" i="94"/>
  <c r="N317" i="94"/>
  <c r="I285" i="94"/>
  <c r="S398" i="94"/>
  <c r="S392" i="94"/>
  <c r="S165" i="94"/>
  <c r="S164" i="94"/>
  <c r="S412" i="94"/>
  <c r="S272" i="94"/>
  <c r="S271" i="94"/>
  <c r="S269" i="94"/>
  <c r="S268" i="94"/>
  <c r="S267" i="94"/>
  <c r="S262" i="94"/>
  <c r="S261" i="94"/>
  <c r="S232" i="94"/>
  <c r="S230" i="94"/>
  <c r="S228" i="94"/>
  <c r="S226" i="94"/>
  <c r="S217" i="94"/>
  <c r="S215" i="94"/>
  <c r="S213" i="94"/>
  <c r="S427" i="94"/>
  <c r="S426" i="94"/>
  <c r="S320" i="94"/>
  <c r="S319" i="94"/>
  <c r="S315" i="94"/>
  <c r="S314" i="94"/>
  <c r="S313" i="94"/>
  <c r="S279" i="94"/>
  <c r="S184" i="94"/>
  <c r="S183" i="94"/>
  <c r="S182" i="94"/>
  <c r="S181" i="94"/>
  <c r="S180" i="94"/>
  <c r="S179" i="94"/>
  <c r="S178" i="94"/>
  <c r="S177" i="94"/>
  <c r="S176" i="94"/>
  <c r="S172" i="94"/>
  <c r="S168" i="94"/>
  <c r="S346" i="94"/>
  <c r="S344" i="94"/>
  <c r="S342" i="94"/>
  <c r="S341" i="94"/>
  <c r="S340" i="94"/>
  <c r="S296" i="94"/>
  <c r="S294" i="94"/>
  <c r="S293" i="94"/>
  <c r="P392" i="94"/>
  <c r="P165" i="94"/>
  <c r="P164" i="94"/>
  <c r="P412" i="94"/>
  <c r="P272" i="94"/>
  <c r="P271" i="94"/>
  <c r="P269" i="94"/>
  <c r="P268" i="94"/>
  <c r="P267" i="94"/>
  <c r="P262" i="94"/>
  <c r="P261" i="94"/>
  <c r="P232" i="94"/>
  <c r="P230" i="94"/>
  <c r="P228" i="94"/>
  <c r="P226" i="94"/>
  <c r="P217" i="94"/>
  <c r="P215" i="94"/>
  <c r="P213" i="94"/>
  <c r="P427" i="94"/>
  <c r="P426" i="94"/>
  <c r="P320" i="94"/>
  <c r="P319" i="94"/>
  <c r="P315" i="94"/>
  <c r="P314" i="94"/>
  <c r="P313" i="94"/>
  <c r="P279" i="94"/>
  <c r="P184" i="94"/>
  <c r="P183" i="94"/>
  <c r="P182" i="94"/>
  <c r="P181" i="94"/>
  <c r="P180" i="94"/>
  <c r="P179" i="94"/>
  <c r="P178" i="94"/>
  <c r="P177" i="94"/>
  <c r="P176" i="94"/>
  <c r="P172" i="94"/>
  <c r="P168" i="94"/>
  <c r="P346" i="94"/>
  <c r="P344" i="94"/>
  <c r="P342" i="94"/>
  <c r="P341" i="94"/>
  <c r="P340" i="94"/>
  <c r="P296" i="94"/>
  <c r="P294" i="94"/>
  <c r="P293" i="94"/>
  <c r="P292" i="94"/>
  <c r="O398" i="94"/>
  <c r="O392" i="94"/>
  <c r="O165" i="94"/>
  <c r="O164" i="94"/>
  <c r="O412" i="94"/>
  <c r="O272" i="94"/>
  <c r="O271" i="94"/>
  <c r="O269" i="94"/>
  <c r="O268" i="94"/>
  <c r="O267" i="94"/>
  <c r="O262" i="94"/>
  <c r="O261" i="94"/>
  <c r="O232" i="94"/>
  <c r="O230" i="94"/>
  <c r="O228" i="94"/>
  <c r="O226" i="94"/>
  <c r="O217" i="94"/>
  <c r="O215" i="94"/>
  <c r="O213" i="94"/>
  <c r="O427" i="94"/>
  <c r="O426" i="94"/>
  <c r="O320" i="94"/>
  <c r="O319" i="94"/>
  <c r="O315" i="94"/>
  <c r="O314" i="94"/>
  <c r="O313" i="94"/>
  <c r="O279" i="94"/>
  <c r="O184" i="94"/>
  <c r="O183" i="94"/>
  <c r="O182" i="94"/>
  <c r="O181" i="94"/>
  <c r="O180" i="94"/>
  <c r="O179" i="94"/>
  <c r="O178" i="94"/>
  <c r="O177" i="94"/>
  <c r="O176" i="94"/>
  <c r="O172" i="94"/>
  <c r="O168" i="94"/>
  <c r="O346" i="94"/>
  <c r="O344" i="94"/>
  <c r="O342" i="94"/>
  <c r="O341" i="94"/>
  <c r="O340" i="94"/>
  <c r="O296" i="94"/>
  <c r="O294" i="94"/>
  <c r="O293" i="94"/>
  <c r="O292" i="94"/>
  <c r="T302" i="94"/>
  <c r="T301" i="94" s="1"/>
  <c r="W302" i="94"/>
  <c r="R302" i="94"/>
  <c r="O302" i="94"/>
  <c r="N302" i="94"/>
  <c r="E343" i="94"/>
  <c r="C15" i="95"/>
  <c r="C14" i="95"/>
  <c r="C13" i="95"/>
  <c r="D12" i="95"/>
  <c r="D11" i="95"/>
  <c r="C8" i="95"/>
  <c r="C7" i="95"/>
  <c r="R325" i="94" l="1"/>
  <c r="Y323" i="94"/>
  <c r="R328" i="94"/>
  <c r="Y327" i="94"/>
  <c r="I286" i="94"/>
  <c r="Y286" i="94" s="1"/>
  <c r="Y285" i="94"/>
  <c r="T196" i="94"/>
  <c r="I365" i="94"/>
  <c r="Y365" i="94" s="1"/>
  <c r="W188" i="94"/>
  <c r="T369" i="94"/>
  <c r="V370" i="94"/>
  <c r="V369" i="94" s="1"/>
  <c r="V364" i="94"/>
  <c r="V152" i="94"/>
  <c r="V151" i="94" s="1"/>
  <c r="T151" i="94"/>
  <c r="T316" i="94"/>
  <c r="T327" i="94"/>
  <c r="V328" i="94"/>
  <c r="V327" i="94" s="1"/>
  <c r="V324" i="94"/>
  <c r="V323" i="94" s="1"/>
  <c r="T323" i="94"/>
  <c r="W325" i="94"/>
  <c r="R326" i="94"/>
  <c r="W328" i="94"/>
  <c r="R324" i="94"/>
  <c r="R329" i="94"/>
  <c r="W324" i="94"/>
  <c r="W329" i="94"/>
  <c r="R330" i="94"/>
  <c r="V302" i="94"/>
  <c r="V301" i="94" s="1"/>
  <c r="V365" i="94" l="1"/>
  <c r="W189" i="94"/>
  <c r="R292" i="94" l="1"/>
  <c r="S292" i="94"/>
  <c r="T292" i="94" s="1"/>
  <c r="V292" i="94" s="1"/>
  <c r="P290" i="94" l="1"/>
  <c r="I289" i="94"/>
  <c r="T290" i="94"/>
  <c r="O290" i="94"/>
  <c r="N290" i="94"/>
  <c r="W290" i="94" l="1"/>
  <c r="Y289" i="94"/>
  <c r="V290" i="94"/>
  <c r="V289" i="94" s="1"/>
  <c r="T289" i="94"/>
  <c r="R290" i="94"/>
  <c r="I287" i="94"/>
  <c r="Y287" i="94" s="1"/>
  <c r="I31" i="96" l="1"/>
  <c r="I397" i="94" l="1"/>
  <c r="Y397" i="94" s="1"/>
  <c r="F397" i="94"/>
  <c r="P398" i="94" s="1"/>
  <c r="E397" i="94"/>
  <c r="D397" i="94"/>
  <c r="T398" i="94" s="1"/>
  <c r="I393" i="94"/>
  <c r="Y393" i="94" s="1"/>
  <c r="D391" i="94"/>
  <c r="I391" i="94"/>
  <c r="Y391" i="94" s="1"/>
  <c r="F391" i="94"/>
  <c r="Z391" i="94" s="1"/>
  <c r="E391" i="94"/>
  <c r="W396" i="94"/>
  <c r="T396" i="94"/>
  <c r="V396" i="94" s="1"/>
  <c r="T395" i="94"/>
  <c r="V395" i="94" s="1"/>
  <c r="T394" i="94"/>
  <c r="V394" i="94" s="1"/>
  <c r="V398" i="94" l="1"/>
  <c r="V397" i="94" s="1"/>
  <c r="T397" i="94"/>
  <c r="W398" i="94"/>
  <c r="R398" i="94"/>
  <c r="V393" i="94"/>
  <c r="T393" i="94"/>
  <c r="T389" i="94"/>
  <c r="V389" i="94"/>
  <c r="R394" i="94"/>
  <c r="R396" i="94"/>
  <c r="W395" i="94"/>
  <c r="R395" i="94"/>
  <c r="W394" i="94"/>
  <c r="I339" i="94"/>
  <c r="Y339" i="94" s="1"/>
  <c r="I424" i="94"/>
  <c r="Y424" i="94" s="1"/>
  <c r="T412" i="94" l="1"/>
  <c r="V412" i="94" s="1"/>
  <c r="T294" i="94"/>
  <c r="V294" i="94" s="1"/>
  <c r="T293" i="94"/>
  <c r="V293" i="94" s="1"/>
  <c r="I216" i="94"/>
  <c r="Y216" i="94" s="1"/>
  <c r="F216" i="94"/>
  <c r="Z216" i="94" s="1"/>
  <c r="E216" i="94"/>
  <c r="D216" i="94"/>
  <c r="E155" i="94"/>
  <c r="D155" i="94"/>
  <c r="I155" i="94"/>
  <c r="F155" i="94"/>
  <c r="Z155" i="94" s="1"/>
  <c r="I161" i="94"/>
  <c r="Y161" i="94" s="1"/>
  <c r="F161" i="94"/>
  <c r="E161" i="94"/>
  <c r="D161" i="94"/>
  <c r="D159" i="94"/>
  <c r="D157" i="94"/>
  <c r="T162" i="94"/>
  <c r="V162" i="94" s="1"/>
  <c r="V161" i="94" s="1"/>
  <c r="I135" i="94"/>
  <c r="I418" i="94"/>
  <c r="I171" i="94"/>
  <c r="Y171" i="94" s="1"/>
  <c r="D347" i="94"/>
  <c r="N348" i="94" s="1"/>
  <c r="D345" i="94"/>
  <c r="D343" i="94"/>
  <c r="I347" i="94"/>
  <c r="F347" i="94"/>
  <c r="F345" i="94"/>
  <c r="F343" i="94"/>
  <c r="E347" i="94"/>
  <c r="E345" i="94"/>
  <c r="T413" i="94"/>
  <c r="V413" i="94" s="1"/>
  <c r="W412" i="94"/>
  <c r="F418" i="94"/>
  <c r="E418" i="94"/>
  <c r="D418" i="94"/>
  <c r="N419" i="94" s="1"/>
  <c r="I416" i="94"/>
  <c r="F416" i="94"/>
  <c r="Z416" i="94" s="1"/>
  <c r="E416" i="94"/>
  <c r="D416" i="94"/>
  <c r="N417" i="94" s="1"/>
  <c r="I414" i="94"/>
  <c r="F414" i="94"/>
  <c r="Z414" i="94" s="1"/>
  <c r="E414" i="94"/>
  <c r="D414" i="94"/>
  <c r="N415" i="94" s="1"/>
  <c r="T410" i="94"/>
  <c r="T409" i="94"/>
  <c r="W408" i="94"/>
  <c r="T408" i="94"/>
  <c r="V408" i="94" s="1"/>
  <c r="T407" i="94"/>
  <c r="V407" i="94" s="1"/>
  <c r="T406" i="94"/>
  <c r="V406" i="94" s="1"/>
  <c r="R408" i="94"/>
  <c r="I229" i="94"/>
  <c r="Y229" i="94" s="1"/>
  <c r="I144" i="94" l="1"/>
  <c r="Y144" i="94" s="1"/>
  <c r="Y135" i="94"/>
  <c r="W156" i="94"/>
  <c r="Y155" i="94"/>
  <c r="W348" i="94"/>
  <c r="Y347" i="94"/>
  <c r="W417" i="94"/>
  <c r="Y416" i="94"/>
  <c r="W419" i="94"/>
  <c r="Y418" i="94"/>
  <c r="W415" i="94"/>
  <c r="Y414" i="94"/>
  <c r="W152" i="94"/>
  <c r="O415" i="94"/>
  <c r="P415" i="94"/>
  <c r="S415" i="94"/>
  <c r="T415" i="94" s="1"/>
  <c r="S348" i="94"/>
  <c r="T348" i="94" s="1"/>
  <c r="O348" i="94"/>
  <c r="P348" i="94"/>
  <c r="O419" i="94"/>
  <c r="P419" i="94"/>
  <c r="S419" i="94"/>
  <c r="T419" i="94" s="1"/>
  <c r="O417" i="94"/>
  <c r="S417" i="94"/>
  <c r="T417" i="94" s="1"/>
  <c r="P417" i="94"/>
  <c r="N162" i="94"/>
  <c r="O162" i="94"/>
  <c r="W392" i="94"/>
  <c r="R392" i="94"/>
  <c r="T217" i="94"/>
  <c r="V217" i="94" s="1"/>
  <c r="V216" i="94" s="1"/>
  <c r="N156" i="94"/>
  <c r="I411" i="94"/>
  <c r="R156" i="94"/>
  <c r="T161" i="94"/>
  <c r="V411" i="94"/>
  <c r="R348" i="94"/>
  <c r="V405" i="94"/>
  <c r="T411" i="94"/>
  <c r="T405" i="94"/>
  <c r="I409" i="94"/>
  <c r="Y409" i="94" s="1"/>
  <c r="W406" i="94"/>
  <c r="R407" i="94"/>
  <c r="R415" i="94"/>
  <c r="R417" i="94"/>
  <c r="R419" i="94"/>
  <c r="R406" i="94"/>
  <c r="W407" i="94"/>
  <c r="R413" i="94" l="1"/>
  <c r="Y411" i="94"/>
  <c r="V419" i="94"/>
  <c r="V418" i="94" s="1"/>
  <c r="T418" i="94"/>
  <c r="V417" i="94"/>
  <c r="V416" i="94" s="1"/>
  <c r="T416" i="94"/>
  <c r="V348" i="94"/>
  <c r="V347" i="94" s="1"/>
  <c r="T347" i="94"/>
  <c r="V415" i="94"/>
  <c r="V414" i="94" s="1"/>
  <c r="T414" i="94"/>
  <c r="S156" i="94"/>
  <c r="T156" i="94" s="1"/>
  <c r="O156" i="94"/>
  <c r="P156" i="94"/>
  <c r="T392" i="94"/>
  <c r="R412" i="94"/>
  <c r="T216" i="94"/>
  <c r="I410" i="94"/>
  <c r="V409" i="94"/>
  <c r="V410" i="94" l="1"/>
  <c r="Y410" i="94"/>
  <c r="V156" i="94"/>
  <c r="V155" i="94" s="1"/>
  <c r="T155" i="94"/>
  <c r="V392" i="94"/>
  <c r="V391" i="94" s="1"/>
  <c r="T391" i="94"/>
  <c r="B19" i="96"/>
  <c r="I270" i="94"/>
  <c r="I260" i="94"/>
  <c r="Y260" i="94" s="1"/>
  <c r="W413" i="94" l="1"/>
  <c r="Y270" i="94"/>
  <c r="I220" i="94"/>
  <c r="Y220" i="94" s="1"/>
  <c r="I211" i="94"/>
  <c r="Y211" i="94" s="1"/>
  <c r="I275" i="94"/>
  <c r="Y275" i="94" s="1"/>
  <c r="I214" i="94"/>
  <c r="Y214" i="94" s="1"/>
  <c r="I212" i="94"/>
  <c r="F214" i="94"/>
  <c r="Z214" i="94" s="1"/>
  <c r="F212" i="94"/>
  <c r="Z212" i="94" s="1"/>
  <c r="E214" i="94"/>
  <c r="E212" i="94"/>
  <c r="D214" i="94"/>
  <c r="D212" i="94"/>
  <c r="T213" i="94" s="1"/>
  <c r="V213" i="94" s="1"/>
  <c r="V212" i="94" s="1"/>
  <c r="I159" i="94"/>
  <c r="E159" i="94"/>
  <c r="O160" i="94" s="1"/>
  <c r="T160" i="94"/>
  <c r="V160" i="94" s="1"/>
  <c r="V159" i="94" s="1"/>
  <c r="N160" i="94"/>
  <c r="I157" i="94"/>
  <c r="E157" i="94"/>
  <c r="O158" i="94" s="1"/>
  <c r="T158" i="94"/>
  <c r="V158" i="94" s="1"/>
  <c r="V157" i="94" s="1"/>
  <c r="N158" i="94"/>
  <c r="I163" i="94"/>
  <c r="Y163" i="94" s="1"/>
  <c r="I153" i="94"/>
  <c r="D153" i="94"/>
  <c r="E153" i="94"/>
  <c r="I150" i="94"/>
  <c r="Y150" i="94" s="1"/>
  <c r="T320" i="94"/>
  <c r="V320" i="94" s="1"/>
  <c r="T319" i="94"/>
  <c r="V319" i="94" s="1"/>
  <c r="I318" i="94"/>
  <c r="Y318" i="94" s="1"/>
  <c r="Q315" i="94"/>
  <c r="T315" i="94" s="1"/>
  <c r="Q314" i="94"/>
  <c r="T314" i="94" s="1"/>
  <c r="Q313" i="94"/>
  <c r="T313" i="94" s="1"/>
  <c r="V313" i="94" s="1"/>
  <c r="I312" i="94"/>
  <c r="Y312" i="94" s="1"/>
  <c r="T311" i="94"/>
  <c r="T310" i="94"/>
  <c r="T309" i="94"/>
  <c r="T308" i="94"/>
  <c r="I429" i="94"/>
  <c r="T430" i="94"/>
  <c r="V430" i="94" s="1"/>
  <c r="W428" i="94"/>
  <c r="T428" i="94"/>
  <c r="V428" i="94" s="1"/>
  <c r="T427" i="94"/>
  <c r="V427" i="94" s="1"/>
  <c r="T426" i="94"/>
  <c r="V426" i="94" s="1"/>
  <c r="T277" i="94"/>
  <c r="T276" i="94"/>
  <c r="T279" i="94"/>
  <c r="I278" i="94"/>
  <c r="W160" i="94" l="1"/>
  <c r="Y159" i="94"/>
  <c r="R430" i="94"/>
  <c r="Y429" i="94"/>
  <c r="R154" i="94"/>
  <c r="Y153" i="94"/>
  <c r="W213" i="94"/>
  <c r="Y212" i="94"/>
  <c r="W158" i="94"/>
  <c r="Y157" i="94"/>
  <c r="R279" i="94"/>
  <c r="Y278" i="94"/>
  <c r="R428" i="94"/>
  <c r="R426" i="94"/>
  <c r="T215" i="94"/>
  <c r="N154" i="94"/>
  <c r="I148" i="94"/>
  <c r="Y148" i="94" s="1"/>
  <c r="I310" i="94"/>
  <c r="I276" i="94"/>
  <c r="W215" i="94"/>
  <c r="T212" i="94"/>
  <c r="R213" i="94"/>
  <c r="R215" i="94"/>
  <c r="T159" i="94"/>
  <c r="R160" i="94"/>
  <c r="T157" i="94"/>
  <c r="R158" i="94"/>
  <c r="W154" i="94"/>
  <c r="R314" i="94"/>
  <c r="T318" i="94"/>
  <c r="V318" i="94"/>
  <c r="R319" i="94"/>
  <c r="V308" i="94"/>
  <c r="U315" i="94"/>
  <c r="V315" i="94"/>
  <c r="T312" i="94"/>
  <c r="W319" i="94"/>
  <c r="I309" i="94"/>
  <c r="R320" i="94"/>
  <c r="V314" i="94"/>
  <c r="R313" i="94"/>
  <c r="W320" i="94"/>
  <c r="W313" i="94"/>
  <c r="W314" i="94"/>
  <c r="R315" i="94"/>
  <c r="V429" i="94"/>
  <c r="T429" i="94"/>
  <c r="V425" i="94"/>
  <c r="W430" i="94"/>
  <c r="T425" i="94"/>
  <c r="R427" i="94"/>
  <c r="W427" i="94"/>
  <c r="W426" i="94"/>
  <c r="T278" i="94"/>
  <c r="W279" i="94"/>
  <c r="V279" i="94"/>
  <c r="V278" i="94" s="1"/>
  <c r="V309" i="94" l="1"/>
  <c r="Y309" i="94"/>
  <c r="I277" i="94"/>
  <c r="Y276" i="94"/>
  <c r="I311" i="94"/>
  <c r="Y310" i="94"/>
  <c r="W315" i="94"/>
  <c r="W317" i="94"/>
  <c r="R317" i="94"/>
  <c r="S154" i="94"/>
  <c r="T154" i="94" s="1"/>
  <c r="O154" i="94"/>
  <c r="P154" i="94"/>
  <c r="V276" i="94"/>
  <c r="V215" i="94"/>
  <c r="V214" i="94" s="1"/>
  <c r="T214" i="94"/>
  <c r="V310" i="94"/>
  <c r="W162" i="94"/>
  <c r="R162" i="94"/>
  <c r="V312" i="94"/>
  <c r="V311" i="94" l="1"/>
  <c r="Y311" i="94"/>
  <c r="V277" i="94"/>
  <c r="Y277" i="94"/>
  <c r="V154" i="94"/>
  <c r="V153" i="94" s="1"/>
  <c r="T153" i="94"/>
  <c r="I210" i="94" l="1"/>
  <c r="Y210" i="94" s="1"/>
  <c r="I345" i="94"/>
  <c r="Y345" i="94" s="1"/>
  <c r="I343" i="94"/>
  <c r="Y343" i="94" s="1"/>
  <c r="W219" i="94" l="1"/>
  <c r="R219" i="94"/>
  <c r="I231" i="94"/>
  <c r="Y231" i="94" s="1"/>
  <c r="W217" i="94" l="1"/>
  <c r="R217" i="94"/>
  <c r="W441" i="94"/>
  <c r="T441" i="94"/>
  <c r="V441" i="94" s="1"/>
  <c r="V440" i="94" s="1"/>
  <c r="R441" i="94"/>
  <c r="O441" i="94"/>
  <c r="N441" i="94"/>
  <c r="W443" i="94"/>
  <c r="T443" i="94"/>
  <c r="V443" i="94" s="1"/>
  <c r="V442" i="94" s="1"/>
  <c r="R443" i="94"/>
  <c r="O443" i="94"/>
  <c r="N443" i="94"/>
  <c r="I175" i="94"/>
  <c r="Y175" i="94" s="1"/>
  <c r="T440" i="94" l="1"/>
  <c r="T442" i="94"/>
  <c r="I35" i="94"/>
  <c r="Y35" i="94" s="1"/>
  <c r="I299" i="94" l="1"/>
  <c r="Y299" i="94" s="1"/>
  <c r="I297" i="94"/>
  <c r="Y297" i="94" s="1"/>
  <c r="I295" i="94"/>
  <c r="Y295" i="94" s="1"/>
  <c r="F3" i="94"/>
  <c r="G24" i="96"/>
  <c r="F24" i="96"/>
  <c r="G16" i="96"/>
  <c r="F16" i="96"/>
  <c r="B15" i="96"/>
  <c r="I149" i="94" l="1"/>
  <c r="Y149" i="94" s="1"/>
  <c r="T149" i="94" l="1"/>
  <c r="T148" i="94"/>
  <c r="R147" i="94"/>
  <c r="W147" i="94"/>
  <c r="T147" i="94"/>
  <c r="V147" i="94" s="1"/>
  <c r="T146" i="94"/>
  <c r="V146" i="94" s="1"/>
  <c r="T145" i="94"/>
  <c r="V145" i="94" s="1"/>
  <c r="R269" i="94"/>
  <c r="R268" i="94"/>
  <c r="R267" i="94"/>
  <c r="W269" i="94"/>
  <c r="T269" i="94"/>
  <c r="V269" i="94" s="1"/>
  <c r="W268" i="94"/>
  <c r="T268" i="94"/>
  <c r="V268" i="94" s="1"/>
  <c r="W267" i="94"/>
  <c r="T267" i="94"/>
  <c r="V267" i="94" s="1"/>
  <c r="W272" i="94"/>
  <c r="T272" i="94"/>
  <c r="V272" i="94" s="1"/>
  <c r="T271" i="94"/>
  <c r="V271" i="94" s="1"/>
  <c r="W265" i="94"/>
  <c r="T265" i="94"/>
  <c r="V265" i="94" s="1"/>
  <c r="V264" i="94" s="1"/>
  <c r="R265" i="94"/>
  <c r="O265" i="94"/>
  <c r="N265" i="94"/>
  <c r="R261" i="94"/>
  <c r="V144" i="94" l="1"/>
  <c r="T144" i="94"/>
  <c r="V148" i="94"/>
  <c r="V149" i="94"/>
  <c r="R145" i="94"/>
  <c r="R146" i="94"/>
  <c r="W145" i="94"/>
  <c r="W146" i="94"/>
  <c r="V266" i="94"/>
  <c r="T266" i="94"/>
  <c r="T270" i="94"/>
  <c r="V270" i="94"/>
  <c r="R271" i="94"/>
  <c r="W271" i="94"/>
  <c r="R272" i="94"/>
  <c r="T264" i="94"/>
  <c r="W445" i="94" l="1"/>
  <c r="T445" i="94"/>
  <c r="V445" i="94" s="1"/>
  <c r="V444" i="94" s="1"/>
  <c r="R445" i="94"/>
  <c r="O445" i="94"/>
  <c r="N445" i="94"/>
  <c r="W439" i="94"/>
  <c r="T439" i="94"/>
  <c r="V439" i="94" s="1"/>
  <c r="V438" i="94" s="1"/>
  <c r="R439" i="94"/>
  <c r="O439" i="94"/>
  <c r="N439" i="94"/>
  <c r="W437" i="94"/>
  <c r="T437" i="94"/>
  <c r="V437" i="94" s="1"/>
  <c r="V436" i="94" s="1"/>
  <c r="R437" i="94"/>
  <c r="O437" i="94"/>
  <c r="N437" i="94"/>
  <c r="W435" i="94"/>
  <c r="T435" i="94"/>
  <c r="V435" i="94" s="1"/>
  <c r="V434" i="94" s="1"/>
  <c r="R435" i="94"/>
  <c r="O435" i="94"/>
  <c r="N435" i="94"/>
  <c r="W433" i="94"/>
  <c r="T433" i="94"/>
  <c r="V433" i="94" s="1"/>
  <c r="V432" i="94" s="1"/>
  <c r="R433" i="94"/>
  <c r="O433" i="94"/>
  <c r="N433" i="94"/>
  <c r="R228" i="94"/>
  <c r="R226" i="94"/>
  <c r="T300" i="94"/>
  <c r="V300" i="94" s="1"/>
  <c r="V299" i="94" s="1"/>
  <c r="T298" i="94"/>
  <c r="V298" i="94" s="1"/>
  <c r="V297" i="94" s="1"/>
  <c r="W298" i="94"/>
  <c r="R298" i="94"/>
  <c r="O298" i="94"/>
  <c r="N298" i="94"/>
  <c r="W300" i="94"/>
  <c r="R300" i="94"/>
  <c r="O300" i="94"/>
  <c r="N300" i="94"/>
  <c r="W346" i="94"/>
  <c r="R346" i="94"/>
  <c r="T346" i="94"/>
  <c r="V346" i="94" s="1"/>
  <c r="V345" i="94" s="1"/>
  <c r="W344" i="94"/>
  <c r="R344" i="94"/>
  <c r="T344" i="94"/>
  <c r="V344" i="94" s="1"/>
  <c r="V343" i="94" s="1"/>
  <c r="W350" i="94"/>
  <c r="T350" i="94"/>
  <c r="T349" i="94" s="1"/>
  <c r="R350" i="94"/>
  <c r="O350" i="94"/>
  <c r="N350" i="94"/>
  <c r="I224" i="94"/>
  <c r="Y224" i="94" s="1"/>
  <c r="T444" i="94" l="1"/>
  <c r="T438" i="94"/>
  <c r="T436" i="94"/>
  <c r="T434" i="94"/>
  <c r="T432" i="94"/>
  <c r="T297" i="94"/>
  <c r="T299" i="94"/>
  <c r="T345" i="94"/>
  <c r="T343" i="94"/>
  <c r="V350" i="94"/>
  <c r="V349" i="94" s="1"/>
  <c r="Q177" i="94" l="1"/>
  <c r="R177" i="94" s="1"/>
  <c r="R178" i="94"/>
  <c r="R174" i="94"/>
  <c r="W174" i="94"/>
  <c r="T174" i="94"/>
  <c r="V174" i="94" s="1"/>
  <c r="T173" i="94"/>
  <c r="V173" i="94" s="1"/>
  <c r="T172" i="94"/>
  <c r="V172" i="94" s="1"/>
  <c r="T170" i="94"/>
  <c r="V170" i="94" s="1"/>
  <c r="T169" i="94"/>
  <c r="V169" i="94" s="1"/>
  <c r="W168" i="94"/>
  <c r="T168" i="94"/>
  <c r="V168" i="94" s="1"/>
  <c r="R168" i="94"/>
  <c r="R184" i="94"/>
  <c r="R183" i="94"/>
  <c r="R182" i="94"/>
  <c r="R181" i="94"/>
  <c r="R180" i="94"/>
  <c r="R179" i="94"/>
  <c r="R342" i="94"/>
  <c r="R341" i="94"/>
  <c r="R340" i="94"/>
  <c r="R176" i="94"/>
  <c r="W181" i="94"/>
  <c r="T181" i="94"/>
  <c r="V181" i="94" s="1"/>
  <c r="W180" i="94"/>
  <c r="T180" i="94"/>
  <c r="V180" i="94" s="1"/>
  <c r="W179" i="94"/>
  <c r="T179" i="94"/>
  <c r="V179" i="94" s="1"/>
  <c r="T178" i="94"/>
  <c r="V178" i="94" s="1"/>
  <c r="T176" i="94"/>
  <c r="V176" i="94" s="1"/>
  <c r="W183" i="94"/>
  <c r="T183" i="94"/>
  <c r="V183" i="94" s="1"/>
  <c r="W182" i="94"/>
  <c r="T182" i="94"/>
  <c r="V182" i="94" s="1"/>
  <c r="W184" i="94"/>
  <c r="T184" i="94"/>
  <c r="V184" i="94" s="1"/>
  <c r="T171" i="94" l="1"/>
  <c r="T177" i="94"/>
  <c r="V177" i="94" s="1"/>
  <c r="V175" i="94" s="1"/>
  <c r="T167" i="94"/>
  <c r="V171" i="94"/>
  <c r="V167" i="94"/>
  <c r="R173" i="94"/>
  <c r="R172" i="94"/>
  <c r="W172" i="94"/>
  <c r="W173" i="94"/>
  <c r="U170" i="94"/>
  <c r="W170" i="94" s="1"/>
  <c r="T175" i="94" l="1"/>
  <c r="W232" i="94" l="1"/>
  <c r="T232" i="94"/>
  <c r="V232" i="94" s="1"/>
  <c r="R232" i="94"/>
  <c r="W165" i="94"/>
  <c r="T165" i="94"/>
  <c r="V165" i="94" s="1"/>
  <c r="R165" i="94"/>
  <c r="W164" i="94"/>
  <c r="T164" i="94"/>
  <c r="R164" i="94"/>
  <c r="W263" i="94"/>
  <c r="T263" i="94"/>
  <c r="V263" i="94" s="1"/>
  <c r="R263" i="94"/>
  <c r="W262" i="94"/>
  <c r="T262" i="94"/>
  <c r="V262" i="94" s="1"/>
  <c r="R262" i="94"/>
  <c r="W261" i="94"/>
  <c r="T261" i="94"/>
  <c r="V261" i="94" s="1"/>
  <c r="R296" i="94"/>
  <c r="W230" i="94"/>
  <c r="T230" i="94"/>
  <c r="R230" i="94"/>
  <c r="W228" i="94"/>
  <c r="T228" i="94"/>
  <c r="V228" i="94" s="1"/>
  <c r="W226" i="94"/>
  <c r="T226" i="94"/>
  <c r="W221" i="94"/>
  <c r="T221" i="94"/>
  <c r="V221" i="94" s="1"/>
  <c r="R221" i="94"/>
  <c r="W342" i="94"/>
  <c r="T342" i="94"/>
  <c r="V342" i="94" s="1"/>
  <c r="W341" i="94"/>
  <c r="T341" i="94"/>
  <c r="V341" i="94" s="1"/>
  <c r="W340" i="94"/>
  <c r="T340" i="94"/>
  <c r="T296" i="94"/>
  <c r="V296" i="94" s="1"/>
  <c r="V340" i="94" l="1"/>
  <c r="V339" i="94" s="1"/>
  <c r="T339" i="94"/>
  <c r="V220" i="94"/>
  <c r="V231" i="94"/>
  <c r="T163" i="94"/>
  <c r="V260" i="94"/>
  <c r="T231" i="94"/>
  <c r="T229" i="94"/>
  <c r="V164" i="94"/>
  <c r="V163" i="94" s="1"/>
  <c r="V227" i="94"/>
  <c r="T260" i="94"/>
  <c r="T225" i="94"/>
  <c r="T295" i="94"/>
  <c r="V230" i="94"/>
  <c r="V229" i="94" s="1"/>
  <c r="T227" i="94"/>
  <c r="V226" i="94"/>
  <c r="V225" i="94" s="1"/>
  <c r="T220" i="94"/>
  <c r="V295" i="94"/>
  <c r="W296" i="94"/>
  <c r="T291" i="94" l="1"/>
  <c r="I291" i="94" l="1"/>
  <c r="T285" i="94"/>
  <c r="T286" i="94"/>
  <c r="T287" i="94"/>
  <c r="T288" i="94"/>
  <c r="R294" i="94" l="1"/>
  <c r="Y291" i="94"/>
  <c r="R293" i="94"/>
  <c r="W293" i="94"/>
  <c r="I288" i="94"/>
  <c r="Y288" i="94" s="1"/>
  <c r="V291" i="94"/>
  <c r="W294" i="94"/>
  <c r="V285" i="94"/>
  <c r="V287" i="94" l="1"/>
  <c r="V286" i="94" l="1"/>
  <c r="V288" i="94"/>
  <c r="U10" i="94" l="1"/>
  <c r="M218" i="94" s="1"/>
  <c r="U9" i="94"/>
  <c r="K218" i="94" s="1"/>
  <c r="T21" i="94"/>
  <c r="V21" i="94" s="1"/>
  <c r="M21" i="94"/>
  <c r="U218" i="94" l="1"/>
  <c r="W218" i="94" s="1"/>
  <c r="K112" i="94"/>
  <c r="K130" i="94"/>
  <c r="K116" i="94"/>
  <c r="U116" i="94" s="1"/>
  <c r="W116" i="94" s="1"/>
  <c r="K122" i="94"/>
  <c r="K132" i="94"/>
  <c r="K128" i="94"/>
  <c r="K126" i="94"/>
  <c r="M130" i="94"/>
  <c r="M126" i="94"/>
  <c r="M128" i="94"/>
  <c r="M122" i="94"/>
  <c r="M132" i="94"/>
  <c r="M107" i="94"/>
  <c r="M112" i="94"/>
  <c r="K105" i="94"/>
  <c r="U105" i="94" s="1"/>
  <c r="W105" i="94" s="1"/>
  <c r="K107" i="94"/>
  <c r="K100" i="94"/>
  <c r="K102" i="94"/>
  <c r="K104" i="94"/>
  <c r="K96" i="94"/>
  <c r="K98" i="94"/>
  <c r="K93" i="94"/>
  <c r="U93" i="94" s="1"/>
  <c r="W93" i="94" s="1"/>
  <c r="M100" i="94"/>
  <c r="M102" i="94"/>
  <c r="M104" i="94"/>
  <c r="M96" i="94"/>
  <c r="M98" i="94"/>
  <c r="K75" i="94"/>
  <c r="U75" i="94" s="1"/>
  <c r="W75" i="94" s="1"/>
  <c r="K83" i="94"/>
  <c r="K81" i="94"/>
  <c r="K90" i="94"/>
  <c r="K88" i="94"/>
  <c r="K84" i="94"/>
  <c r="K82" i="94"/>
  <c r="K80" i="94"/>
  <c r="U80" i="94" s="1"/>
  <c r="M83" i="94"/>
  <c r="M81" i="94"/>
  <c r="M90" i="94"/>
  <c r="M88" i="94"/>
  <c r="M84" i="94"/>
  <c r="M82" i="94"/>
  <c r="K73" i="94"/>
  <c r="K71" i="94"/>
  <c r="K61" i="94"/>
  <c r="K67" i="94"/>
  <c r="K59" i="94"/>
  <c r="U59" i="94" s="1"/>
  <c r="K54" i="94"/>
  <c r="U54" i="94" s="1"/>
  <c r="W54" i="94" s="1"/>
  <c r="K60" i="94"/>
  <c r="K63" i="94"/>
  <c r="K62" i="94"/>
  <c r="M73" i="94"/>
  <c r="M71" i="94"/>
  <c r="M61" i="94"/>
  <c r="M67" i="94"/>
  <c r="M63" i="94"/>
  <c r="M62" i="94"/>
  <c r="M60" i="94"/>
  <c r="K52" i="94"/>
  <c r="K42" i="94"/>
  <c r="K48" i="94"/>
  <c r="K40" i="94"/>
  <c r="U40" i="94" s="1"/>
  <c r="K36" i="94"/>
  <c r="U36" i="94" s="1"/>
  <c r="W36" i="94" s="1"/>
  <c r="K41" i="94"/>
  <c r="K43" i="94"/>
  <c r="K44" i="94"/>
  <c r="K30" i="94"/>
  <c r="K31" i="94"/>
  <c r="K33" i="94"/>
  <c r="K32" i="94"/>
  <c r="K29" i="94"/>
  <c r="M52" i="94"/>
  <c r="M44" i="94"/>
  <c r="M48" i="94"/>
  <c r="M43" i="94"/>
  <c r="M41" i="94"/>
  <c r="M42" i="94"/>
  <c r="M33" i="94"/>
  <c r="M29" i="94"/>
  <c r="M32" i="94"/>
  <c r="K446" i="94"/>
  <c r="K26" i="94"/>
  <c r="M446" i="94"/>
  <c r="M26" i="94"/>
  <c r="K253" i="94"/>
  <c r="K245" i="94"/>
  <c r="K234" i="94"/>
  <c r="U234" i="94" s="1"/>
  <c r="K236" i="94"/>
  <c r="U236" i="94" s="1"/>
  <c r="K233" i="94"/>
  <c r="U233" i="94" s="1"/>
  <c r="W233" i="94" s="1"/>
  <c r="K257" i="94"/>
  <c r="K241" i="94"/>
  <c r="K237" i="94"/>
  <c r="K235" i="94"/>
  <c r="U235" i="94" s="1"/>
  <c r="K249" i="94"/>
  <c r="M257" i="94"/>
  <c r="M241" i="94"/>
  <c r="M249" i="94"/>
  <c r="M237" i="94"/>
  <c r="M253" i="94"/>
  <c r="M245" i="94"/>
  <c r="K186" i="94"/>
  <c r="K185" i="94"/>
  <c r="U185" i="94" s="1"/>
  <c r="W185" i="94" s="1"/>
  <c r="K198" i="94"/>
  <c r="K196" i="94"/>
  <c r="M186" i="94"/>
  <c r="M198" i="94"/>
  <c r="M196" i="94"/>
  <c r="K379" i="94"/>
  <c r="K381" i="94"/>
  <c r="M379" i="94"/>
  <c r="M381" i="94"/>
  <c r="K367" i="94"/>
  <c r="K363" i="94"/>
  <c r="K366" i="94"/>
  <c r="K369" i="94"/>
  <c r="K351" i="94"/>
  <c r="U351" i="94" s="1"/>
  <c r="W351" i="94" s="1"/>
  <c r="K364" i="94"/>
  <c r="K377" i="94"/>
  <c r="K383" i="94"/>
  <c r="K375" i="94"/>
  <c r="K365" i="94"/>
  <c r="K373" i="94"/>
  <c r="K371" i="94"/>
  <c r="M367" i="94"/>
  <c r="M363" i="94"/>
  <c r="M369" i="94"/>
  <c r="M364" i="94"/>
  <c r="M377" i="94"/>
  <c r="M383" i="94"/>
  <c r="M375" i="94"/>
  <c r="M365" i="94"/>
  <c r="M373" i="94"/>
  <c r="M371" i="94"/>
  <c r="M366" i="94"/>
  <c r="K151" i="94"/>
  <c r="M151" i="94"/>
  <c r="M322" i="94"/>
  <c r="K321" i="94"/>
  <c r="U321" i="94" s="1"/>
  <c r="W321" i="94" s="1"/>
  <c r="K322" i="94"/>
  <c r="K316" i="94"/>
  <c r="K323" i="94"/>
  <c r="K327" i="94"/>
  <c r="M316" i="94"/>
  <c r="M327" i="94"/>
  <c r="M323" i="94"/>
  <c r="K289" i="94"/>
  <c r="K301" i="94"/>
  <c r="M289" i="94"/>
  <c r="M301" i="94"/>
  <c r="K22" i="94"/>
  <c r="U22" i="94" s="1"/>
  <c r="K23" i="94"/>
  <c r="M23" i="94"/>
  <c r="K391" i="94"/>
  <c r="K397" i="94"/>
  <c r="M391" i="94"/>
  <c r="M397" i="94"/>
  <c r="K386" i="94"/>
  <c r="U386" i="94" s="1"/>
  <c r="W386" i="94" s="1"/>
  <c r="K393" i="94"/>
  <c r="K389" i="94"/>
  <c r="M393" i="94"/>
  <c r="M389" i="94"/>
  <c r="K216" i="94"/>
  <c r="M216" i="94"/>
  <c r="K155" i="94"/>
  <c r="M155" i="94"/>
  <c r="K347" i="94"/>
  <c r="K161" i="94"/>
  <c r="M347" i="94"/>
  <c r="M161" i="94"/>
  <c r="K409" i="94"/>
  <c r="K399" i="94"/>
  <c r="U399" i="94" s="1"/>
  <c r="W399" i="94" s="1"/>
  <c r="K410" i="94"/>
  <c r="K405" i="94"/>
  <c r="K418" i="94"/>
  <c r="K416" i="94"/>
  <c r="K414" i="94"/>
  <c r="K411" i="94"/>
  <c r="M409" i="94"/>
  <c r="M410" i="94"/>
  <c r="M414" i="94"/>
  <c r="M405" i="94"/>
  <c r="M416" i="94"/>
  <c r="M418" i="94"/>
  <c r="M411" i="94"/>
  <c r="K214" i="94"/>
  <c r="K212" i="94"/>
  <c r="M214" i="94"/>
  <c r="M212" i="94"/>
  <c r="K157" i="94"/>
  <c r="K159" i="94"/>
  <c r="M157" i="94"/>
  <c r="M159" i="94"/>
  <c r="K153" i="94"/>
  <c r="M153" i="94"/>
  <c r="K429" i="94"/>
  <c r="K303" i="94"/>
  <c r="U303" i="94" s="1"/>
  <c r="W303" i="94" s="1"/>
  <c r="K308" i="94"/>
  <c r="U308" i="94" s="1"/>
  <c r="K318" i="94"/>
  <c r="K312" i="94"/>
  <c r="K310" i="94"/>
  <c r="K309" i="94"/>
  <c r="K311" i="94"/>
  <c r="M429" i="94"/>
  <c r="M318" i="94"/>
  <c r="M312" i="94"/>
  <c r="M309" i="94"/>
  <c r="M310" i="94"/>
  <c r="M311" i="94"/>
  <c r="K425" i="94"/>
  <c r="M425" i="94"/>
  <c r="K420" i="94"/>
  <c r="U420" i="94" s="1"/>
  <c r="W420" i="94" s="1"/>
  <c r="K277" i="94"/>
  <c r="K275" i="94"/>
  <c r="K276" i="94"/>
  <c r="M277" i="94"/>
  <c r="M275" i="94"/>
  <c r="M276" i="94"/>
  <c r="K278" i="94"/>
  <c r="K273" i="94"/>
  <c r="U273" i="94" s="1"/>
  <c r="W273" i="94" s="1"/>
  <c r="M278" i="94"/>
  <c r="K442" i="94"/>
  <c r="K440" i="94"/>
  <c r="M442" i="94"/>
  <c r="M440" i="94"/>
  <c r="M150" i="94"/>
  <c r="K150" i="94"/>
  <c r="K27" i="94"/>
  <c r="K28" i="94"/>
  <c r="K24" i="94"/>
  <c r="M24" i="94"/>
  <c r="M28" i="94"/>
  <c r="M27" i="94"/>
  <c r="K25" i="94"/>
  <c r="M25" i="94"/>
  <c r="M149" i="94"/>
  <c r="M148" i="94"/>
  <c r="K144" i="94"/>
  <c r="K149" i="94"/>
  <c r="K148" i="94"/>
  <c r="M266" i="94"/>
  <c r="M144" i="94"/>
  <c r="K266" i="94"/>
  <c r="K134" i="94"/>
  <c r="U134" i="94" s="1"/>
  <c r="W134" i="94" s="1"/>
  <c r="K270" i="94"/>
  <c r="M270" i="94"/>
  <c r="M264" i="94"/>
  <c r="K259" i="94"/>
  <c r="U259" i="94" s="1"/>
  <c r="W259" i="94" s="1"/>
  <c r="K264" i="94"/>
  <c r="M35" i="94"/>
  <c r="M34" i="94"/>
  <c r="M286" i="94"/>
  <c r="M444" i="94"/>
  <c r="K444" i="94"/>
  <c r="K438" i="94"/>
  <c r="M438" i="94"/>
  <c r="K434" i="94"/>
  <c r="K436" i="94"/>
  <c r="M434" i="94"/>
  <c r="M436" i="94"/>
  <c r="K432" i="94"/>
  <c r="M432" i="94"/>
  <c r="K224" i="94"/>
  <c r="U224" i="94" s="1"/>
  <c r="K431" i="94"/>
  <c r="U431" i="94" s="1"/>
  <c r="W431" i="94" s="1"/>
  <c r="K299" i="94"/>
  <c r="K297" i="94"/>
  <c r="M299" i="94"/>
  <c r="M297" i="94"/>
  <c r="M345" i="94"/>
  <c r="K343" i="94"/>
  <c r="K345" i="94"/>
  <c r="M349" i="94"/>
  <c r="M343" i="94"/>
  <c r="K349" i="94"/>
  <c r="K223" i="94"/>
  <c r="U223" i="94" s="1"/>
  <c r="K200" i="94"/>
  <c r="U200" i="94" s="1"/>
  <c r="W200" i="94" s="1"/>
  <c r="K222" i="94"/>
  <c r="U222" i="94" s="1"/>
  <c r="K171" i="94"/>
  <c r="M167" i="94"/>
  <c r="M171" i="94"/>
  <c r="K166" i="94"/>
  <c r="U166" i="94" s="1"/>
  <c r="W166" i="94" s="1"/>
  <c r="K167" i="94"/>
  <c r="K331" i="94"/>
  <c r="U331" i="94" s="1"/>
  <c r="W331" i="94" s="1"/>
  <c r="K231" i="94"/>
  <c r="M231" i="94"/>
  <c r="K295" i="94"/>
  <c r="K220" i="94"/>
  <c r="K163" i="94"/>
  <c r="K175" i="94"/>
  <c r="K291" i="94"/>
  <c r="K229" i="94"/>
  <c r="K339" i="94"/>
  <c r="K225" i="94"/>
  <c r="K260" i="94"/>
  <c r="K227" i="94"/>
  <c r="K211" i="94"/>
  <c r="M227" i="94"/>
  <c r="M295" i="94"/>
  <c r="M220" i="94"/>
  <c r="M163" i="94"/>
  <c r="M175" i="94"/>
  <c r="M291" i="94"/>
  <c r="M225" i="94"/>
  <c r="M260" i="94"/>
  <c r="M211" i="94"/>
  <c r="M229" i="94"/>
  <c r="M339" i="94"/>
  <c r="K285" i="94"/>
  <c r="U285" i="94" s="1"/>
  <c r="K288" i="94"/>
  <c r="K286" i="94"/>
  <c r="K287" i="94"/>
  <c r="M287" i="94"/>
  <c r="M288" i="94"/>
  <c r="K34" i="94"/>
  <c r="K280" i="94"/>
  <c r="U280" i="94" s="1"/>
  <c r="W280" i="94" s="1"/>
  <c r="K35" i="94"/>
  <c r="K21" i="94"/>
  <c r="W21" i="94"/>
  <c r="U363" i="94" l="1"/>
  <c r="U112" i="94"/>
  <c r="AB112" i="94" s="1"/>
  <c r="U126" i="94"/>
  <c r="U128" i="94"/>
  <c r="U132" i="94"/>
  <c r="U122" i="94"/>
  <c r="U107" i="94"/>
  <c r="W107" i="94" s="1"/>
  <c r="U130" i="94"/>
  <c r="U81" i="94"/>
  <c r="W81" i="94" s="1"/>
  <c r="U98" i="94"/>
  <c r="U96" i="94"/>
  <c r="U104" i="94"/>
  <c r="U102" i="94"/>
  <c r="U100" i="94"/>
  <c r="U32" i="94"/>
  <c r="W32" i="94" s="1"/>
  <c r="W80" i="94"/>
  <c r="U82" i="94"/>
  <c r="U84" i="94"/>
  <c r="U43" i="94"/>
  <c r="W43" i="94" s="1"/>
  <c r="U88" i="94"/>
  <c r="U41" i="94"/>
  <c r="W41" i="94" s="1"/>
  <c r="U90" i="94"/>
  <c r="U83" i="94"/>
  <c r="U62" i="94"/>
  <c r="U63" i="94"/>
  <c r="U60" i="94"/>
  <c r="AB59" i="94"/>
  <c r="W59" i="94"/>
  <c r="U67" i="94"/>
  <c r="U61" i="94"/>
  <c r="U71" i="94"/>
  <c r="U73" i="94"/>
  <c r="U44" i="94"/>
  <c r="W44" i="94" s="1"/>
  <c r="U446" i="94"/>
  <c r="W446" i="94" s="1"/>
  <c r="U52" i="94"/>
  <c r="AB52" i="94" s="1"/>
  <c r="AB40" i="94"/>
  <c r="W40" i="94"/>
  <c r="U48" i="94"/>
  <c r="U42" i="94"/>
  <c r="U31" i="94"/>
  <c r="U33" i="94"/>
  <c r="W33" i="94" s="1"/>
  <c r="U30" i="94"/>
  <c r="U29" i="94"/>
  <c r="W29" i="94" s="1"/>
  <c r="U26" i="94"/>
  <c r="U249" i="94"/>
  <c r="W235" i="94"/>
  <c r="U237" i="94"/>
  <c r="U241" i="94"/>
  <c r="U257" i="94"/>
  <c r="W236" i="94"/>
  <c r="W234" i="94"/>
  <c r="U245" i="94"/>
  <c r="U253" i="94"/>
  <c r="U375" i="94"/>
  <c r="W375" i="94" s="1"/>
  <c r="U196" i="94"/>
  <c r="U383" i="94"/>
  <c r="W383" i="94" s="1"/>
  <c r="U198" i="94"/>
  <c r="U186" i="94"/>
  <c r="U389" i="94"/>
  <c r="W389" i="94" s="1"/>
  <c r="U381" i="94"/>
  <c r="U379" i="94"/>
  <c r="W379" i="94" s="1"/>
  <c r="U373" i="94"/>
  <c r="W373" i="94" s="1"/>
  <c r="U365" i="94"/>
  <c r="W365" i="94" s="1"/>
  <c r="U377" i="94"/>
  <c r="W377" i="94" s="1"/>
  <c r="U364" i="94"/>
  <c r="W364" i="94" s="1"/>
  <c r="U371" i="94"/>
  <c r="U369" i="94"/>
  <c r="U366" i="94"/>
  <c r="U367" i="94"/>
  <c r="U151" i="94"/>
  <c r="W151" i="94" s="1"/>
  <c r="U150" i="94"/>
  <c r="U322" i="94"/>
  <c r="W322" i="94" s="1"/>
  <c r="W222" i="94"/>
  <c r="W223" i="94"/>
  <c r="W224" i="94"/>
  <c r="W285" i="94"/>
  <c r="W308" i="94"/>
  <c r="W22" i="94"/>
  <c r="U339" i="94"/>
  <c r="W339" i="94" s="1"/>
  <c r="U327" i="94"/>
  <c r="U323" i="94"/>
  <c r="U316" i="94"/>
  <c r="U301" i="94"/>
  <c r="U289" i="94"/>
  <c r="U291" i="94"/>
  <c r="U23" i="94"/>
  <c r="U397" i="94"/>
  <c r="U391" i="94"/>
  <c r="U393" i="94"/>
  <c r="U216" i="94"/>
  <c r="U155" i="94"/>
  <c r="U161" i="94"/>
  <c r="U347" i="94"/>
  <c r="U411" i="94"/>
  <c r="U214" i="94"/>
  <c r="U414" i="94"/>
  <c r="U416" i="94"/>
  <c r="U418" i="94"/>
  <c r="U405" i="94"/>
  <c r="U410" i="94"/>
  <c r="U409" i="94"/>
  <c r="U212" i="94"/>
  <c r="U309" i="94"/>
  <c r="U159" i="94"/>
  <c r="U157" i="94"/>
  <c r="U311" i="94"/>
  <c r="U153" i="94"/>
  <c r="U310" i="94"/>
  <c r="U312" i="94"/>
  <c r="U318" i="94"/>
  <c r="U429" i="94"/>
  <c r="U425" i="94"/>
  <c r="U276" i="94"/>
  <c r="U275" i="94"/>
  <c r="U277" i="94"/>
  <c r="U278" i="94"/>
  <c r="U24" i="94"/>
  <c r="U440" i="94"/>
  <c r="U442" i="94"/>
  <c r="U34" i="94"/>
  <c r="U149" i="94"/>
  <c r="U28" i="94"/>
  <c r="U35" i="94"/>
  <c r="U25" i="94"/>
  <c r="U266" i="94"/>
  <c r="U148" i="94"/>
  <c r="U144" i="94"/>
  <c r="U264" i="94"/>
  <c r="U270" i="94"/>
  <c r="U444" i="94"/>
  <c r="U438" i="94"/>
  <c r="U436" i="94"/>
  <c r="U434" i="94"/>
  <c r="U27" i="94"/>
  <c r="U432" i="94"/>
  <c r="U297" i="94"/>
  <c r="U343" i="94"/>
  <c r="U299" i="94"/>
  <c r="U345" i="94"/>
  <c r="U349" i="94"/>
  <c r="U167" i="94"/>
  <c r="U175" i="94"/>
  <c r="U171" i="94"/>
  <c r="U229" i="94"/>
  <c r="U231" i="94"/>
  <c r="U211" i="94"/>
  <c r="U163" i="94"/>
  <c r="U220" i="94"/>
  <c r="U295" i="94"/>
  <c r="U260" i="94"/>
  <c r="U227" i="94"/>
  <c r="U225" i="94"/>
  <c r="U288" i="94"/>
  <c r="U286" i="94"/>
  <c r="U287" i="94"/>
  <c r="AC112" i="94" l="1"/>
  <c r="AA112" i="94"/>
  <c r="AC59" i="94"/>
  <c r="AA59" i="94"/>
  <c r="AC40" i="94"/>
  <c r="AA40" i="94"/>
  <c r="AC52" i="94"/>
  <c r="AA52" i="94"/>
  <c r="W112" i="94"/>
  <c r="AB44" i="94"/>
  <c r="AB130" i="94"/>
  <c r="W130" i="94"/>
  <c r="AB122" i="94"/>
  <c r="W122" i="94"/>
  <c r="AB132" i="94"/>
  <c r="W132" i="94"/>
  <c r="AB128" i="94"/>
  <c r="W128" i="94"/>
  <c r="AB126" i="94"/>
  <c r="W126" i="94"/>
  <c r="AB43" i="94"/>
  <c r="AB41" i="94"/>
  <c r="W100" i="94"/>
  <c r="W102" i="94"/>
  <c r="W104" i="94"/>
  <c r="W96" i="94"/>
  <c r="W98" i="94"/>
  <c r="W83" i="94"/>
  <c r="W90" i="94"/>
  <c r="W88" i="94"/>
  <c r="W84" i="94"/>
  <c r="W82" i="94"/>
  <c r="O455" i="94" s="1"/>
  <c r="AB73" i="94"/>
  <c r="W73" i="94"/>
  <c r="W52" i="94"/>
  <c r="AB71" i="94"/>
  <c r="W71" i="94"/>
  <c r="W61" i="94"/>
  <c r="AB61" i="94"/>
  <c r="AB67" i="94"/>
  <c r="W67" i="94"/>
  <c r="AB60" i="94"/>
  <c r="W60" i="94"/>
  <c r="AB63" i="94"/>
  <c r="W63" i="94"/>
  <c r="AB62" i="94"/>
  <c r="W62" i="94"/>
  <c r="AB42" i="94"/>
  <c r="W42" i="94"/>
  <c r="AB48" i="94"/>
  <c r="W48" i="94"/>
  <c r="W31" i="94"/>
  <c r="W30" i="94"/>
  <c r="W26" i="94"/>
  <c r="W253" i="94"/>
  <c r="W245" i="94"/>
  <c r="W257" i="94"/>
  <c r="W241" i="94"/>
  <c r="W237" i="94"/>
  <c r="W249" i="94"/>
  <c r="W186" i="94"/>
  <c r="W198" i="94"/>
  <c r="W196" i="94"/>
  <c r="W381" i="94"/>
  <c r="W369" i="94"/>
  <c r="W363" i="94"/>
  <c r="W366" i="94"/>
  <c r="W367" i="94"/>
  <c r="W371" i="94"/>
  <c r="W318" i="94"/>
  <c r="W411" i="94"/>
  <c r="W349" i="94"/>
  <c r="W312" i="94"/>
  <c r="W347" i="94"/>
  <c r="W291" i="94"/>
  <c r="W429" i="94"/>
  <c r="W25" i="94"/>
  <c r="W163" i="94"/>
  <c r="W28" i="94"/>
  <c r="W310" i="94"/>
  <c r="W161" i="94"/>
  <c r="W289" i="94"/>
  <c r="W35" i="94"/>
  <c r="W149" i="94"/>
  <c r="W153" i="94"/>
  <c r="W155" i="94"/>
  <c r="W301" i="94"/>
  <c r="W266" i="94"/>
  <c r="W220" i="94"/>
  <c r="W436" i="94"/>
  <c r="W211" i="94"/>
  <c r="W150" i="94"/>
  <c r="W311" i="94"/>
  <c r="W216" i="94"/>
  <c r="W316" i="94"/>
  <c r="W434" i="94"/>
  <c r="W345" i="94"/>
  <c r="W438" i="94"/>
  <c r="W34" i="94"/>
  <c r="W157" i="94"/>
  <c r="W323" i="94"/>
  <c r="W295" i="94"/>
  <c r="W309" i="94"/>
  <c r="W444" i="94"/>
  <c r="W212" i="94"/>
  <c r="W159" i="94"/>
  <c r="W287" i="94"/>
  <c r="W229" i="94"/>
  <c r="W299" i="94"/>
  <c r="W278" i="94"/>
  <c r="W409" i="94"/>
  <c r="W214" i="94"/>
  <c r="W440" i="94"/>
  <c r="W286" i="94"/>
  <c r="W343" i="94"/>
  <c r="W270" i="94"/>
  <c r="W410" i="94"/>
  <c r="W442" i="94"/>
  <c r="W288" i="94"/>
  <c r="W171" i="94"/>
  <c r="W297" i="94"/>
  <c r="W264" i="94"/>
  <c r="W277" i="94"/>
  <c r="W405" i="94"/>
  <c r="W393" i="94"/>
  <c r="W225" i="94"/>
  <c r="W175" i="94"/>
  <c r="W275" i="94"/>
  <c r="W418" i="94"/>
  <c r="W24" i="94"/>
  <c r="W227" i="94"/>
  <c r="W432" i="94"/>
  <c r="W144" i="94"/>
  <c r="W276" i="94"/>
  <c r="W416" i="94"/>
  <c r="W391" i="94"/>
  <c r="W231" i="94"/>
  <c r="W327" i="94"/>
  <c r="W260" i="94"/>
  <c r="W167" i="94"/>
  <c r="W27" i="94"/>
  <c r="W148" i="94"/>
  <c r="W425" i="94"/>
  <c r="W414" i="94"/>
  <c r="W397" i="94"/>
  <c r="W23" i="94"/>
  <c r="O456" i="94"/>
  <c r="AC42" i="94" l="1"/>
  <c r="AA42" i="94"/>
  <c r="AC132" i="94"/>
  <c r="AA132" i="94"/>
  <c r="AC62" i="94"/>
  <c r="AA62" i="94"/>
  <c r="AC63" i="94"/>
  <c r="AA63" i="94"/>
  <c r="AC130" i="94"/>
  <c r="AA130" i="94"/>
  <c r="AC122" i="94"/>
  <c r="AA122" i="94"/>
  <c r="AC60" i="94"/>
  <c r="AA60" i="94"/>
  <c r="AC44" i="94"/>
  <c r="AA44" i="94"/>
  <c r="AC67" i="94"/>
  <c r="AA67" i="94"/>
  <c r="AC61" i="94"/>
  <c r="AA61" i="94"/>
  <c r="AC41" i="94"/>
  <c r="AA41" i="94"/>
  <c r="AC43" i="94"/>
  <c r="AA43" i="94"/>
  <c r="AC126" i="94"/>
  <c r="AA126" i="94"/>
  <c r="AC71" i="94"/>
  <c r="AA71" i="94"/>
  <c r="AC48" i="94"/>
  <c r="AA48" i="94"/>
  <c r="AC73" i="94"/>
  <c r="AA73" i="94"/>
  <c r="AC128" i="94"/>
  <c r="AA128" i="94"/>
  <c r="W448" i="94"/>
  <c r="K7" i="96"/>
  <c r="K8" i="96" s="1"/>
  <c r="M7" i="96"/>
  <c r="M8" i="96" s="1"/>
  <c r="M9" i="96" l="1"/>
  <c r="M10" i="96" s="1"/>
  <c r="M11" i="96" s="1"/>
  <c r="G11" i="96" s="1"/>
  <c r="K9" i="96"/>
  <c r="K10" i="96" s="1"/>
  <c r="K11" i="96" s="1"/>
  <c r="E11" i="96" s="1"/>
  <c r="E12" i="96" l="1"/>
  <c r="E13" i="96" s="1"/>
  <c r="E15" i="96" s="1"/>
  <c r="E16" i="96" s="1"/>
  <c r="E17" i="96" s="1"/>
  <c r="E22" i="96" s="1"/>
  <c r="G12" i="96"/>
  <c r="G13" i="96" s="1"/>
  <c r="G17" i="96" s="1"/>
  <c r="G25" i="96" s="1"/>
  <c r="G27" i="96" s="1"/>
  <c r="E19" i="96" l="1"/>
  <c r="E21" i="96"/>
  <c r="G29" i="96"/>
  <c r="G31" i="96" s="1"/>
  <c r="G32" i="96" s="1"/>
  <c r="G34" i="96" s="1"/>
  <c r="G36" i="96" s="1"/>
  <c r="G37" i="96" s="1"/>
  <c r="G38" i="96" s="1"/>
  <c r="L8" i="96"/>
  <c r="L9" i="96" s="1"/>
  <c r="L10" i="96" s="1"/>
  <c r="L11" i="96" s="1"/>
  <c r="F11" i="96"/>
  <c r="F12" i="96" s="1"/>
  <c r="F13" i="96" s="1"/>
  <c r="F17" i="96" s="1"/>
  <c r="F25" i="96" s="1"/>
  <c r="E24" i="96" l="1"/>
  <c r="E25" i="96" s="1"/>
  <c r="E27" i="96" s="1"/>
  <c r="F27" i="96"/>
  <c r="F29" i="96"/>
  <c r="E29" i="96" l="1"/>
  <c r="E31" i="96" s="1"/>
  <c r="E32" i="96" s="1"/>
  <c r="E34" i="96" s="1"/>
  <c r="E36" i="96" s="1"/>
  <c r="E37" i="96" s="1"/>
  <c r="E38" i="96" s="1"/>
  <c r="F31" i="96"/>
  <c r="F32" i="96" s="1"/>
  <c r="F34" i="96" l="1"/>
  <c r="F36" i="96" s="1"/>
  <c r="F37" i="96" l="1"/>
  <c r="F38" i="96" s="1"/>
  <c r="W449" i="94" l="1"/>
  <c r="W450" i="94" s="1"/>
  <c r="W451" i="94" s="1"/>
  <c r="W452" i="94" s="1"/>
  <c r="J10" i="94" s="1"/>
  <c r="O454" i="94"/>
  <c r="O457" i="94" s="1"/>
  <c r="J7" i="96" l="1"/>
  <c r="J8" i="96" l="1"/>
  <c r="N8" i="96" s="1"/>
  <c r="N7" i="96"/>
  <c r="J9" i="96" l="1"/>
  <c r="N9" i="96" s="1"/>
  <c r="J10" i="96" l="1"/>
  <c r="N10" i="96" l="1"/>
  <c r="N11" i="96" s="1"/>
  <c r="J11" i="96"/>
  <c r="D11" i="96" s="1"/>
  <c r="D12" i="96" s="1"/>
  <c r="D13" i="96" s="1"/>
  <c r="D15" i="96" s="1"/>
  <c r="H11" i="96" l="1"/>
  <c r="D16" i="96"/>
  <c r="D17" i="96" s="1"/>
  <c r="H15" i="96"/>
  <c r="H16" i="96" l="1"/>
  <c r="H39" i="96" s="1"/>
  <c r="I15" i="96"/>
  <c r="I16" i="96" s="1"/>
  <c r="H12" i="96"/>
  <c r="H13" i="96" s="1"/>
  <c r="I13" i="96" s="1"/>
  <c r="I11" i="96"/>
  <c r="I12" i="96" s="1"/>
  <c r="D22" i="96"/>
  <c r="H22" i="96" s="1"/>
  <c r="I22" i="96" s="1"/>
  <c r="D19" i="96"/>
  <c r="D21" i="96"/>
  <c r="H21" i="96" s="1"/>
  <c r="I21" i="96" s="1"/>
  <c r="H17" i="96" l="1"/>
  <c r="I17" i="96"/>
  <c r="D24" i="96"/>
  <c r="D25" i="96" s="1"/>
  <c r="H19" i="96"/>
  <c r="H24" i="96" l="1"/>
  <c r="H25" i="96" s="1"/>
  <c r="I19" i="96"/>
  <c r="I24" i="96" s="1"/>
  <c r="I25" i="96" s="1"/>
  <c r="I32" i="96" s="1"/>
  <c r="I34" i="96" s="1"/>
  <c r="I36" i="96" s="1"/>
  <c r="I37" i="96" s="1"/>
  <c r="I39" i="96" s="1"/>
  <c r="I40" i="96" s="1"/>
  <c r="D27" i="96"/>
  <c r="D29" i="96"/>
  <c r="H29" i="96" s="1"/>
  <c r="AB107" i="94" l="1"/>
  <c r="AB218" i="94"/>
  <c r="AB100" i="94"/>
  <c r="AB102" i="94"/>
  <c r="AB104" i="94"/>
  <c r="AB96" i="94"/>
  <c r="AB98" i="94"/>
  <c r="AB87" i="94"/>
  <c r="AB80" i="94"/>
  <c r="AB81" i="94"/>
  <c r="AB83" i="94"/>
  <c r="AB90" i="94"/>
  <c r="AB88" i="94"/>
  <c r="AB84" i="94"/>
  <c r="AB82" i="94"/>
  <c r="AB31" i="94"/>
  <c r="AB32" i="94"/>
  <c r="AB30" i="94"/>
  <c r="AB33" i="94"/>
  <c r="AB26" i="94"/>
  <c r="AB29" i="94"/>
  <c r="C19" i="95"/>
  <c r="H27" i="96"/>
  <c r="H31" i="96" s="1"/>
  <c r="H32" i="96" s="1"/>
  <c r="D31" i="96"/>
  <c r="D32" i="96" s="1"/>
  <c r="D34" i="96" s="1"/>
  <c r="D36" i="96" s="1"/>
  <c r="AC87" i="94" l="1"/>
  <c r="AA87" i="94"/>
  <c r="AC98" i="94"/>
  <c r="AA98" i="94"/>
  <c r="AC96" i="94"/>
  <c r="AA96" i="94"/>
  <c r="AC29" i="94"/>
  <c r="AA29" i="94"/>
  <c r="AC104" i="94"/>
  <c r="AA104" i="94"/>
  <c r="AC26" i="94"/>
  <c r="AA26" i="94"/>
  <c r="AC102" i="94"/>
  <c r="AA102" i="94"/>
  <c r="AC33" i="94"/>
  <c r="AA33" i="94"/>
  <c r="AC100" i="94"/>
  <c r="AA100" i="94"/>
  <c r="AC80" i="94"/>
  <c r="AA80" i="94"/>
  <c r="AC30" i="94"/>
  <c r="AA30" i="94"/>
  <c r="AC218" i="94"/>
  <c r="AA218" i="94"/>
  <c r="AC32" i="94"/>
  <c r="AA32" i="94"/>
  <c r="AC107" i="94"/>
  <c r="AA107" i="94"/>
  <c r="AC31" i="94"/>
  <c r="AA31" i="94"/>
  <c r="AC82" i="94"/>
  <c r="AA82" i="94"/>
  <c r="AC84" i="94"/>
  <c r="AA84" i="94"/>
  <c r="AC88" i="94"/>
  <c r="AA88" i="94"/>
  <c r="AC90" i="94"/>
  <c r="AA90" i="94"/>
  <c r="AC83" i="94"/>
  <c r="AA83" i="94"/>
  <c r="AC81" i="94"/>
  <c r="AA81" i="94"/>
  <c r="H34" i="96"/>
  <c r="H36" i="96" s="1"/>
  <c r="H37" i="96" s="1"/>
  <c r="H38" i="96" s="1"/>
  <c r="D37" i="96"/>
  <c r="D38" i="96" s="1"/>
  <c r="AB379" i="94" l="1"/>
  <c r="AB311" i="94"/>
  <c r="AB299" i="94"/>
  <c r="AB366" i="94"/>
  <c r="AB278" i="94"/>
  <c r="AB163" i="94"/>
  <c r="AB405" i="94"/>
  <c r="AB175" i="94"/>
  <c r="AB159" i="94"/>
  <c r="AB363" i="94"/>
  <c r="AB297" i="94"/>
  <c r="AB409" i="94"/>
  <c r="AB34" i="94"/>
  <c r="AB28" i="94"/>
  <c r="AB227" i="94"/>
  <c r="AB266" i="94"/>
  <c r="AB157" i="94"/>
  <c r="AB369" i="94"/>
  <c r="AB148" i="94"/>
  <c r="AB440" i="94"/>
  <c r="AB295" i="94"/>
  <c r="AB316" i="94"/>
  <c r="AB167" i="94"/>
  <c r="AB277" i="94"/>
  <c r="AB153" i="94"/>
  <c r="AB434" i="94"/>
  <c r="AB364" i="94"/>
  <c r="AB25" i="94"/>
  <c r="AB171" i="94"/>
  <c r="AB371" i="94"/>
  <c r="AB436" i="94"/>
  <c r="AB211" i="94"/>
  <c r="AB432" i="94"/>
  <c r="AB229" i="94"/>
  <c r="AB410" i="94"/>
  <c r="AB161" i="94"/>
  <c r="AB310" i="94"/>
  <c r="AB375" i="94"/>
  <c r="AB309" i="94"/>
  <c r="AB216" i="94"/>
  <c r="AB339" i="94"/>
  <c r="AB149" i="94"/>
  <c r="AB275" i="94"/>
  <c r="AB214" i="94"/>
  <c r="AB291" i="94"/>
  <c r="AB347" i="94"/>
  <c r="AB383" i="94"/>
  <c r="AB318" i="94"/>
  <c r="AB411" i="94"/>
  <c r="AB312" i="94"/>
  <c r="AB393" i="94"/>
  <c r="AB323" i="94"/>
  <c r="AB287" i="94"/>
  <c r="AB35" i="94"/>
  <c r="AB308" i="94"/>
  <c r="AB270" i="94"/>
  <c r="AB276" i="94"/>
  <c r="AB345" i="94"/>
  <c r="AB444" i="94"/>
  <c r="AB414" i="94"/>
  <c r="AB285" i="94"/>
  <c r="AB196" i="94"/>
  <c r="AB397" i="94"/>
  <c r="AB27" i="94"/>
  <c r="AB286" i="94"/>
  <c r="AB150" i="94"/>
  <c r="AB224" i="94"/>
  <c r="AB198" i="94"/>
  <c r="AB349" i="94"/>
  <c r="AB144" i="94"/>
  <c r="AB212" i="94"/>
  <c r="AB301" i="94"/>
  <c r="AB155" i="94"/>
  <c r="AB425" i="94"/>
  <c r="AB322" i="94"/>
  <c r="AB186" i="94"/>
  <c r="AB288" i="94"/>
  <c r="AB220" i="94"/>
  <c r="AB442" i="94"/>
  <c r="AB429" i="94"/>
  <c r="AB264" i="94"/>
  <c r="AB315" i="94"/>
  <c r="AB237" i="94"/>
  <c r="AB418" i="94"/>
  <c r="AB289" i="94"/>
  <c r="AB222" i="94"/>
  <c r="AB249" i="94"/>
  <c r="AB22" i="94"/>
  <c r="AB343" i="94"/>
  <c r="AB23" i="94"/>
  <c r="AB416" i="94"/>
  <c r="AB257" i="94"/>
  <c r="AB327" i="94"/>
  <c r="AB24" i="94"/>
  <c r="AB151" i="94"/>
  <c r="AB446" i="94"/>
  <c r="AB389" i="94"/>
  <c r="AB438" i="94"/>
  <c r="AB260" i="94"/>
  <c r="AB231" i="94"/>
  <c r="AB391" i="94"/>
  <c r="AB225" i="94"/>
  <c r="AB367" i="94"/>
  <c r="AB241" i="94"/>
  <c r="AB245" i="94"/>
  <c r="AB253" i="94"/>
  <c r="AB377" i="94"/>
  <c r="AB234" i="94"/>
  <c r="AB236" i="94"/>
  <c r="AB365" i="94"/>
  <c r="AB235" i="94"/>
  <c r="AB373" i="94"/>
  <c r="AB223" i="94"/>
  <c r="AB381" i="94"/>
  <c r="G5" i="96"/>
  <c r="AC151" i="94" l="1"/>
  <c r="AA151" i="94"/>
  <c r="AC442" i="94"/>
  <c r="AA442" i="94"/>
  <c r="AC397" i="94"/>
  <c r="AA397" i="94"/>
  <c r="AC383" i="94"/>
  <c r="AA383" i="94"/>
  <c r="AC436" i="94"/>
  <c r="AA436" i="94"/>
  <c r="AC227" i="94"/>
  <c r="AA227" i="94"/>
  <c r="AC220" i="94"/>
  <c r="AA220" i="94"/>
  <c r="AC196" i="94"/>
  <c r="AA196" i="94"/>
  <c r="AC347" i="94"/>
  <c r="AA347" i="94"/>
  <c r="AC371" i="94"/>
  <c r="AA371" i="94"/>
  <c r="AC28" i="94"/>
  <c r="AA28" i="94"/>
  <c r="AC365" i="94"/>
  <c r="AA365" i="94"/>
  <c r="AC288" i="94"/>
  <c r="AA288" i="94"/>
  <c r="AC285" i="94"/>
  <c r="AA285" i="94"/>
  <c r="AC291" i="94"/>
  <c r="AA291" i="94"/>
  <c r="AC171" i="94"/>
  <c r="AA171" i="94"/>
  <c r="AC34" i="94"/>
  <c r="AA34" i="94"/>
  <c r="AC211" i="94"/>
  <c r="AA211" i="94"/>
  <c r="AC257" i="94"/>
  <c r="AA257" i="94"/>
  <c r="AC186" i="94"/>
  <c r="AA186" i="94"/>
  <c r="AC414" i="94"/>
  <c r="AA414" i="94"/>
  <c r="AC214" i="94"/>
  <c r="AA214" i="94"/>
  <c r="AC25" i="94"/>
  <c r="AA25" i="94"/>
  <c r="AC409" i="94"/>
  <c r="AA409" i="94"/>
  <c r="AC429" i="94"/>
  <c r="AA429" i="94"/>
  <c r="AC416" i="94"/>
  <c r="AA416" i="94"/>
  <c r="AC322" i="94"/>
  <c r="AA322" i="94"/>
  <c r="AC444" i="94"/>
  <c r="AA444" i="94"/>
  <c r="AC275" i="94"/>
  <c r="AA275" i="94"/>
  <c r="AC364" i="94"/>
  <c r="AA364" i="94"/>
  <c r="AC297" i="94"/>
  <c r="AA297" i="94"/>
  <c r="AC266" i="94"/>
  <c r="AA266" i="94"/>
  <c r="AC253" i="94"/>
  <c r="AA253" i="94"/>
  <c r="AC23" i="94"/>
  <c r="AA23" i="94"/>
  <c r="AC425" i="94"/>
  <c r="AA425" i="94"/>
  <c r="AC345" i="94"/>
  <c r="AA345" i="94"/>
  <c r="AC149" i="94"/>
  <c r="AA149" i="94"/>
  <c r="AC434" i="94"/>
  <c r="AA434" i="94"/>
  <c r="AC363" i="94"/>
  <c r="AA363" i="94"/>
  <c r="AC373" i="94"/>
  <c r="AA373" i="94"/>
  <c r="AC343" i="94"/>
  <c r="AA343" i="94"/>
  <c r="AC339" i="94"/>
  <c r="AA339" i="94"/>
  <c r="AC153" i="94"/>
  <c r="AA153" i="94"/>
  <c r="AC159" i="94"/>
  <c r="AA159" i="94"/>
  <c r="AC236" i="94"/>
  <c r="AA236" i="94"/>
  <c r="AA22" i="94"/>
  <c r="AC22" i="94"/>
  <c r="AC301" i="94"/>
  <c r="AA301" i="94"/>
  <c r="AC270" i="94"/>
  <c r="AA270" i="94"/>
  <c r="AC216" i="94"/>
  <c r="AA216" i="94"/>
  <c r="AC277" i="94"/>
  <c r="AA277" i="94"/>
  <c r="AC175" i="94"/>
  <c r="AA175" i="94"/>
  <c r="AC24" i="94"/>
  <c r="AA24" i="94"/>
  <c r="AC241" i="94"/>
  <c r="AA241" i="94"/>
  <c r="AC367" i="94"/>
  <c r="AA367" i="94"/>
  <c r="AC249" i="94"/>
  <c r="AA249" i="94"/>
  <c r="AC212" i="94"/>
  <c r="AA212" i="94"/>
  <c r="AC308" i="94"/>
  <c r="AA308" i="94"/>
  <c r="AC309" i="94"/>
  <c r="AA309" i="94"/>
  <c r="AC167" i="94"/>
  <c r="AA167" i="94"/>
  <c r="AC405" i="94"/>
  <c r="AA405" i="94"/>
  <c r="AC327" i="94"/>
  <c r="AA327" i="94"/>
  <c r="AC225" i="94"/>
  <c r="AA225" i="94"/>
  <c r="AC222" i="94"/>
  <c r="AA222" i="94"/>
  <c r="AC144" i="94"/>
  <c r="AA144" i="94"/>
  <c r="AC35" i="94"/>
  <c r="AA35" i="94"/>
  <c r="AC375" i="94"/>
  <c r="AA375" i="94"/>
  <c r="AC316" i="94"/>
  <c r="AA316" i="94"/>
  <c r="AC163" i="94"/>
  <c r="AA163" i="94"/>
  <c r="AC446" i="94"/>
  <c r="AA446" i="94"/>
  <c r="AC276" i="94"/>
  <c r="AA276" i="94"/>
  <c r="AC391" i="94"/>
  <c r="AA391" i="94"/>
  <c r="AC289" i="94"/>
  <c r="AA289" i="94"/>
  <c r="AC349" i="94"/>
  <c r="AA349" i="94"/>
  <c r="AC287" i="94"/>
  <c r="AA287" i="94"/>
  <c r="AC310" i="94"/>
  <c r="AA310" i="94"/>
  <c r="AC295" i="94"/>
  <c r="AA295" i="94"/>
  <c r="AC278" i="94"/>
  <c r="AA278" i="94"/>
  <c r="AC155" i="94"/>
  <c r="AA155" i="94"/>
  <c r="AC231" i="94"/>
  <c r="AA231" i="94"/>
  <c r="AC418" i="94"/>
  <c r="AA418" i="94"/>
  <c r="AC198" i="94"/>
  <c r="AA198" i="94"/>
  <c r="AC323" i="94"/>
  <c r="AA323" i="94"/>
  <c r="AC161" i="94"/>
  <c r="AA161" i="94"/>
  <c r="AC440" i="94"/>
  <c r="AA440" i="94"/>
  <c r="AC366" i="94"/>
  <c r="AA366" i="94"/>
  <c r="AC27" i="94"/>
  <c r="AA27" i="94"/>
  <c r="AC377" i="94"/>
  <c r="AA377" i="94"/>
  <c r="AC260" i="94"/>
  <c r="AA260" i="94"/>
  <c r="AC237" i="94"/>
  <c r="AA237" i="94"/>
  <c r="AC224" i="94"/>
  <c r="AA224" i="94"/>
  <c r="AC393" i="94"/>
  <c r="AA393" i="94"/>
  <c r="AC410" i="94"/>
  <c r="AA410" i="94"/>
  <c r="AC148" i="94"/>
  <c r="AA148" i="94"/>
  <c r="AC299" i="94"/>
  <c r="AA299" i="94"/>
  <c r="AC318" i="94"/>
  <c r="AA318" i="94"/>
  <c r="AC245" i="94"/>
  <c r="AA245" i="94"/>
  <c r="AC381" i="94"/>
  <c r="AA381" i="94"/>
  <c r="AC438" i="94"/>
  <c r="AA438" i="94"/>
  <c r="AC315" i="94"/>
  <c r="AA315" i="94"/>
  <c r="AC150" i="94"/>
  <c r="AA150" i="94"/>
  <c r="AC312" i="94"/>
  <c r="AA312" i="94"/>
  <c r="AC229" i="94"/>
  <c r="AA229" i="94"/>
  <c r="AC369" i="94"/>
  <c r="AA369" i="94"/>
  <c r="AC311" i="94"/>
  <c r="AA311" i="94"/>
  <c r="AC235" i="94"/>
  <c r="AA235" i="94"/>
  <c r="AC234" i="94"/>
  <c r="AA234" i="94"/>
  <c r="AC223" i="94"/>
  <c r="AA223" i="94"/>
  <c r="AC389" i="94"/>
  <c r="AA389" i="94"/>
  <c r="AC264" i="94"/>
  <c r="AA264" i="94"/>
  <c r="AC286" i="94"/>
  <c r="AA286" i="94"/>
  <c r="AC411" i="94"/>
  <c r="AA411" i="94"/>
  <c r="AC432" i="94"/>
  <c r="AA432" i="94"/>
  <c r="AC157" i="94"/>
  <c r="AA157" i="94"/>
  <c r="AC379" i="94"/>
  <c r="AA379" i="94"/>
  <c r="AC448" i="94" l="1"/>
  <c r="AC449" i="94" s="1"/>
  <c r="AC450" i="94" s="1"/>
  <c r="J39" i="96" s="1"/>
  <c r="K39" i="96" s="1"/>
  <c r="J40" i="96" l="1"/>
  <c r="K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<sst xmlns="http://schemas.openxmlformats.org/spreadsheetml/2006/main" count="10404" uniqueCount="4456">
  <si>
    <t>ÆÝ¹»ùë³íáñáõÙÁ</t>
  </si>
  <si>
    <t>1-961</t>
  </si>
  <si>
    <t>մ3</t>
  </si>
  <si>
    <t>մեք․ և սարք․ շահագործմանը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</si>
  <si>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</si>
  <si>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</si>
  <si>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</si>
  <si>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</si>
  <si>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</si>
  <si>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</si>
  <si>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</si>
  <si>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անվանումը</t>
  </si>
  <si>
    <t>չափի միավոր</t>
  </si>
  <si>
    <t>արժեք</t>
  </si>
  <si>
    <t>ընդհանուր արժեք</t>
  </si>
  <si>
    <t>1 միավորի ընդհանուր արժեքը</t>
  </si>
  <si>
    <t>Ընդհանուր արժեքը</t>
  </si>
  <si>
    <t>գործող գներով</t>
  </si>
  <si>
    <t>Նյութերի ծախսը և արժեքը 1 միավորի</t>
  </si>
  <si>
    <t>Այդ թվում՝</t>
  </si>
  <si>
    <t>Աշխատավարձը</t>
  </si>
  <si>
    <t>Մեխանիզմի շահագործման արժեքը</t>
  </si>
  <si>
    <t>գործակից</t>
  </si>
  <si>
    <t>1-960</t>
  </si>
  <si>
    <t>6-М153</t>
  </si>
  <si>
    <t>մ</t>
  </si>
  <si>
    <t>Ռետինե ծածկույթ</t>
  </si>
  <si>
    <t>Մակերես</t>
  </si>
  <si>
    <t>EPDM ծածկույթ</t>
  </si>
  <si>
    <t>ավազ</t>
  </si>
  <si>
    <t>խիճ</t>
  </si>
  <si>
    <t>բետոն</t>
  </si>
  <si>
    <t>1-1184</t>
  </si>
  <si>
    <t>310-13</t>
  </si>
  <si>
    <t>շուկա</t>
  </si>
  <si>
    <t>մ2</t>
  </si>
  <si>
    <t>27-19</t>
  </si>
  <si>
    <t>նախահաշվում չհաշվարկվող ոչ հիմնական նյութերի արժեք</t>
  </si>
  <si>
    <t>Նյութերի արժեքը ներառյալ գործակիցները</t>
  </si>
  <si>
    <t>Նորմավորված ծախս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</si>
  <si>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</si>
  <si>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</si>
  <si>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</si>
  <si>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</si>
  <si>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Ծախս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</si>
  <si>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</si>
  <si>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</si>
  <si>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</si>
  <si>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</si>
  <si>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</si>
  <si>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</si>
  <si>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</si>
  <si>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</si>
  <si>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</si>
  <si>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</si>
  <si>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</si>
  <si>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</si>
  <si>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սյուն</t>
  </si>
  <si>
    <t>Խողովակ   Պողպատե, 100x100x3,0մմ</t>
  </si>
  <si>
    <t>Ц8-370-2</t>
  </si>
  <si>
    <t>Լեդ պրոժեկտոր, լամպերի քանակը՝ 50, 50 Վտ, LED, 4000 Կ, պոլիկարբոնատ, սև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</si>
  <si>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</si>
  <si>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</si>
  <si>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</si>
  <si>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</si>
  <si>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</si>
  <si>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</si>
  <si>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</si>
  <si>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</si>
  <si>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</si>
  <si>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</si>
  <si>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</si>
  <si>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</si>
  <si>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</si>
  <si>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</si>
  <si>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</si>
  <si>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</si>
  <si>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</si>
  <si>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</si>
  <si>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</si>
  <si>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</si>
  <si>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</si>
  <si>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</si>
  <si>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</si>
  <si>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</si>
  <si>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</si>
  <si>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</si>
  <si>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</si>
  <si>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</si>
  <si>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ԲԱՑԱՏՐԱԳԻՐ</t>
  </si>
  <si>
    <t>Աշխատանքների նախահաշվարկային փաստաթղթերը կազմված են շինարարական աշխատանքների գործող գների, հաշվարկների մեթոդական ցուցումների հիման վրա, որը որուշվում է համաձայն ՀՀ կառավարության 23․06․2011թ․ N879-Ն որոշման հավելված N8-ի։</t>
  </si>
  <si>
    <t>Նյութերի և սարքավորումների արժեքներն և շինարարության ոլորտի գործակիցները ընդունված համաձայն ֆինանսների նախարարության պաշտոնական կայքի 2025թ․-ի հունվար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</t>
  </si>
  <si>
    <t xml:space="preserve">Նյութերի ծախսերը որոշված են ըստ ՇՆ և Կ-ի համապատասխան։
 1․ Շինարարական նյութերի արժեքին տրված է՝
-տրանսպորտային ծախսերը հաշվի առնող գործակից - 5,72
-պահեստային, փաթեթավորման ծախսերը հաշվի առնող գործակից - 2                              - նախահաշվում չհաշվարկվող ոչ հիմնական նյութերի արժեք - 5                     </t>
  </si>
  <si>
    <t xml:space="preserve">Նախահաշվային ընդհանուր արժեքը կազմում է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</si>
  <si>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</si>
  <si>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</si>
  <si>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</si>
  <si>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</si>
  <si>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</si>
  <si>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</si>
  <si>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</si>
  <si>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</si>
  <si>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</si>
  <si>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</si>
  <si>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</si>
  <si>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</si>
  <si>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</si>
  <si>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</si>
  <si>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</si>
  <si>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</si>
  <si>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</si>
  <si>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</si>
  <si>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</si>
  <si>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</si>
  <si>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</si>
  <si>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</si>
  <si>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</si>
  <si>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</si>
  <si>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</si>
  <si>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</si>
  <si>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</si>
  <si>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</si>
  <si>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</si>
  <si>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</si>
  <si>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</si>
  <si>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</si>
  <si>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</si>
  <si>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</si>
  <si>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</si>
  <si>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</si>
  <si>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</si>
  <si>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</si>
  <si>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</si>
  <si>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</si>
  <si>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</si>
  <si>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Մեքենաների շահագործման գործակից՝</t>
  </si>
  <si>
    <t>Վերադիր ծախսեր</t>
  </si>
  <si>
    <t>Շահույթ</t>
  </si>
  <si>
    <t>2.</t>
  </si>
  <si>
    <t>3.</t>
  </si>
  <si>
    <t>4.</t>
  </si>
  <si>
    <t>5.</t>
  </si>
  <si>
    <t xml:space="preserve">Աշխատավարձի գործակից՝ </t>
  </si>
  <si>
    <t>a</t>
  </si>
  <si>
    <t>c</t>
  </si>
  <si>
    <t>m</t>
  </si>
  <si>
    <t>102-46-1</t>
  </si>
  <si>
    <t>46-96</t>
  </si>
  <si>
    <t>Ц18-4-7</t>
  </si>
  <si>
    <t>27-176</t>
  </si>
  <si>
    <t>կատլավան</t>
  </si>
  <si>
    <t>փոաերի քանակ</t>
  </si>
  <si>
    <t>Մայթերի սալիկ</t>
  </si>
  <si>
    <t>Ցեմենտավազային խառնուրդ</t>
  </si>
  <si>
    <t>Բետոնե սալերից մայթերի կառուցում՝ կարերը ավազով լցնելով</t>
  </si>
  <si>
    <t>Մայթի, բետոնե, ձևավոր, երկրորդ շերտը գունավոր, 6սմ</t>
  </si>
  <si>
    <t>լուսակիր</t>
  </si>
  <si>
    <t>մալուխ</t>
  </si>
  <si>
    <t>հողանցում</t>
  </si>
  <si>
    <t>Խաղային գոտու ցանկապատ</t>
  </si>
  <si>
    <t>ցանկապատ</t>
  </si>
  <si>
    <t>Խողովակ   Պողպատե, 80x80x2,0մմ</t>
  </si>
  <si>
    <t>48-168</t>
  </si>
  <si>
    <t>գազոն</t>
  </si>
  <si>
    <t>48-169</t>
  </si>
  <si>
    <t>48-5</t>
  </si>
  <si>
    <t>48-214</t>
  </si>
  <si>
    <t>Մարգագետինների սերմեր</t>
  </si>
  <si>
    <t>Կույսախաղողի տնկի</t>
  </si>
  <si>
    <t>48-248</t>
  </si>
  <si>
    <t>9-88</t>
  </si>
  <si>
    <t>Պրոֆիլային խողովակ 40x60x3</t>
  </si>
  <si>
    <t>Պրոֆիլային խողովակ 30x20x2</t>
  </si>
  <si>
    <t>9-24</t>
  </si>
  <si>
    <t>Պոլիկարբոնատ ուլտրամանուշակագույն պաշտպանությամբ 6 մմ</t>
  </si>
  <si>
    <t>Փայտից գլորակ 80x30 L-4.6մ</t>
  </si>
  <si>
    <t>Ներկում</t>
  </si>
  <si>
    <t>Գլխամիակցիչ հակավանդալային պտուտակով  (Болт с антивандальной гайкой)</t>
  </si>
  <si>
    <t>1-1593</t>
  </si>
  <si>
    <t>27-114</t>
  </si>
  <si>
    <t>9-153</t>
  </si>
  <si>
    <t>Ð»ÕÛáõë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</si>
  <si>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</si>
  <si>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</si>
  <si>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</si>
  <si>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</si>
  <si>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</si>
  <si>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</si>
  <si>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</si>
  <si>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</si>
  <si>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</si>
  <si>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</si>
  <si>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</si>
  <si>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</si>
  <si>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</si>
  <si>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</si>
  <si>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</si>
  <si>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</si>
  <si>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</si>
  <si>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</si>
  <si>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</si>
  <si>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</si>
  <si>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</si>
  <si>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</si>
  <si>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</si>
  <si>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</si>
  <si>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</si>
  <si>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</si>
  <si>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</si>
  <si>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</si>
  <si>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</si>
  <si>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</si>
  <si>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</si>
  <si>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</si>
  <si>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</si>
  <si>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</si>
  <si>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</si>
  <si>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</si>
  <si>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</si>
  <si>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</si>
  <si>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</si>
  <si>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</si>
  <si>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</si>
  <si>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</si>
  <si>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</si>
  <si>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</si>
  <si>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</si>
  <si>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</si>
  <si>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</si>
  <si>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</si>
  <si>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</si>
  <si>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</si>
  <si>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</si>
  <si>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</si>
  <si>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</si>
  <si>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</si>
  <si>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</si>
  <si>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</si>
  <si>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</si>
  <si>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</si>
  <si>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</si>
  <si>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</si>
  <si>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</si>
  <si>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</si>
  <si>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</si>
  <si>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</si>
  <si>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</si>
  <si>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</si>
  <si>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</si>
  <si>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</si>
  <si>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</si>
  <si>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</si>
  <si>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</si>
  <si>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</si>
  <si>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</si>
  <si>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</si>
  <si>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</si>
  <si>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</si>
  <si>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</si>
  <si>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</si>
  <si>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</si>
  <si>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</si>
  <si>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</si>
  <si>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</si>
  <si>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</si>
  <si>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</si>
  <si>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</si>
  <si>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</si>
  <si>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</si>
  <si>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</si>
  <si>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</si>
  <si>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</si>
  <si>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</si>
  <si>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</si>
  <si>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</si>
  <si>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</si>
  <si>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</si>
  <si>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</si>
  <si>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</si>
  <si>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</si>
  <si>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</si>
  <si>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</si>
  <si>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</si>
  <si>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</si>
  <si>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</si>
  <si>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</si>
  <si>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</si>
  <si>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</si>
  <si>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</si>
  <si>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</si>
  <si>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</si>
  <si>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</si>
  <si>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</si>
  <si>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</si>
  <si>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</si>
  <si>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</si>
  <si>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</si>
  <si>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</si>
  <si>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</si>
  <si>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</si>
  <si>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</si>
  <si>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</si>
  <si>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</si>
  <si>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</si>
  <si>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</si>
  <si>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</si>
  <si>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</si>
  <si>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</si>
  <si>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</si>
  <si>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</si>
  <si>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</si>
  <si>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</si>
  <si>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</si>
  <si>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</si>
  <si>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</si>
  <si>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</si>
  <si>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</si>
  <si>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</si>
  <si>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</si>
  <si>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</si>
  <si>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</si>
  <si>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</si>
  <si>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</si>
  <si>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</si>
  <si>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</si>
  <si>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</si>
  <si>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</si>
  <si>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</si>
  <si>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</si>
  <si>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</si>
  <si>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</si>
  <si>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</si>
  <si>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</si>
  <si>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</si>
  <si>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</si>
  <si>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</si>
  <si>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</si>
  <si>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</si>
  <si>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</si>
  <si>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</si>
  <si>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</si>
  <si>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</si>
  <si>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</si>
  <si>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</si>
  <si>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</si>
  <si>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</si>
  <si>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</si>
  <si>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</si>
  <si>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</si>
  <si>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</si>
  <si>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</si>
  <si>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</si>
  <si>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</si>
  <si>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</si>
  <si>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</si>
  <si>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</si>
  <si>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</si>
  <si>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</si>
  <si>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</si>
  <si>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</si>
  <si>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</si>
  <si>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</si>
  <si>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</si>
  <si>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</si>
  <si>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</si>
  <si>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</si>
  <si>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</si>
  <si>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</si>
  <si>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</si>
  <si>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</si>
  <si>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</si>
  <si>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</si>
  <si>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</si>
  <si>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</si>
  <si>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</si>
  <si>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</si>
  <si>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</si>
  <si>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</si>
  <si>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</si>
  <si>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</si>
  <si>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</si>
  <si>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</si>
  <si>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</si>
  <si>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</si>
  <si>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</si>
  <si>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</si>
  <si>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</si>
  <si>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</si>
  <si>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</si>
  <si>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</si>
  <si>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</si>
  <si>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</si>
  <si>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</si>
  <si>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</si>
  <si>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</si>
  <si>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</si>
  <si>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</si>
  <si>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</si>
  <si>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</si>
  <si>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</si>
  <si>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</si>
  <si>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</si>
  <si>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</si>
  <si>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</si>
  <si>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</si>
  <si>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</si>
  <si>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</si>
  <si>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</si>
  <si>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</si>
  <si>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</si>
  <si>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</si>
  <si>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</si>
  <si>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</si>
  <si>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</si>
  <si>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</si>
  <si>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</si>
  <si>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</si>
  <si>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</si>
  <si>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</si>
  <si>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</si>
  <si>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</si>
  <si>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</si>
  <si>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</si>
  <si>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</si>
  <si>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</si>
  <si>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</si>
  <si>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</si>
  <si>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</si>
  <si>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</si>
  <si>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</si>
  <si>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</si>
  <si>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</si>
  <si>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</si>
  <si>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</si>
  <si>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</si>
  <si>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</si>
  <si>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</si>
  <si>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</si>
  <si>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</si>
  <si>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</si>
  <si>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</si>
  <si>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</si>
  <si>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</si>
  <si>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</si>
  <si>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</si>
  <si>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</si>
  <si>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</si>
  <si>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</si>
  <si>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</si>
  <si>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</si>
  <si>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</si>
  <si>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</si>
  <si>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</si>
  <si>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</si>
  <si>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</si>
  <si>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</si>
  <si>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</si>
  <si>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</si>
  <si>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</si>
  <si>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</si>
  <si>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</si>
  <si>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</si>
  <si>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</si>
  <si>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</si>
  <si>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</si>
  <si>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</si>
  <si>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</si>
  <si>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</si>
  <si>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</si>
  <si>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</si>
  <si>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</si>
  <si>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</si>
  <si>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</si>
  <si>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</si>
  <si>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</si>
  <si>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</si>
  <si>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</si>
  <si>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</si>
  <si>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</si>
  <si>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</si>
  <si>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</si>
  <si>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</si>
  <si>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</si>
  <si>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</si>
  <si>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</si>
  <si>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</si>
  <si>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</si>
  <si>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</si>
  <si>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</si>
  <si>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</si>
  <si>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</si>
  <si>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</si>
  <si>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</si>
  <si>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</si>
  <si>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</si>
  <si>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</si>
  <si>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</si>
  <si>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</si>
  <si>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</si>
  <si>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</si>
  <si>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</si>
  <si>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</si>
  <si>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</si>
  <si>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</si>
  <si>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</si>
  <si>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</si>
  <si>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</si>
  <si>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</si>
  <si>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</si>
  <si>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</si>
  <si>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</si>
  <si>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</si>
  <si>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</si>
  <si>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</si>
  <si>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</si>
  <si>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</si>
  <si>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</si>
  <si>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</si>
  <si>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</si>
  <si>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</si>
  <si>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</si>
  <si>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</si>
  <si>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</si>
  <si>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</si>
  <si>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</si>
  <si>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</si>
  <si>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</si>
  <si>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</si>
  <si>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</si>
  <si>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</si>
  <si>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</si>
  <si>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</si>
  <si>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</si>
  <si>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</si>
  <si>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</si>
  <si>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</si>
  <si>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</si>
  <si>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</si>
  <si>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</si>
  <si>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</si>
  <si>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</si>
  <si>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</si>
  <si>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</si>
  <si>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</si>
  <si>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</si>
  <si>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</si>
  <si>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</si>
  <si>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</si>
  <si>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</si>
  <si>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</si>
  <si>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</si>
  <si>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</si>
  <si>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</si>
  <si>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</si>
  <si>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</si>
  <si>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</si>
  <si>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</si>
  <si>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</si>
  <si>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</si>
  <si>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</si>
  <si>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</si>
  <si>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</si>
  <si>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</si>
  <si>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</si>
  <si>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</si>
  <si>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</si>
  <si>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</si>
  <si>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</si>
  <si>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</si>
  <si>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</si>
  <si>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</si>
  <si>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</si>
  <si>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</si>
  <si>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</si>
  <si>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</si>
  <si>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</si>
  <si>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</si>
  <si>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</si>
  <si>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</si>
  <si>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</si>
  <si>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</si>
  <si>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</si>
  <si>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</si>
  <si>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</si>
  <si>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</si>
  <si>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</si>
  <si>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</si>
  <si>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</si>
  <si>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</si>
  <si>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</si>
  <si>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</si>
  <si>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</si>
  <si>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</si>
  <si>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</si>
  <si>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</si>
  <si>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</si>
  <si>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</si>
  <si>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</si>
  <si>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</si>
  <si>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</si>
  <si>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</si>
  <si>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</si>
  <si>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</si>
  <si>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</si>
  <si>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</si>
  <si>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</si>
  <si>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</si>
  <si>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</si>
  <si>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</si>
  <si>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</si>
  <si>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</si>
  <si>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</si>
  <si>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</si>
  <si>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</si>
  <si>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</si>
  <si>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</si>
  <si>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</si>
  <si>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</si>
  <si>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</si>
  <si>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</si>
  <si>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</si>
  <si>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</si>
  <si>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</si>
  <si>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</si>
  <si>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</si>
  <si>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</si>
  <si>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</si>
  <si>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</si>
  <si>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</si>
  <si>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</si>
  <si>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</si>
  <si>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</si>
  <si>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</si>
  <si>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</si>
  <si>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</si>
  <si>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</si>
  <si>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</si>
  <si>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</si>
  <si>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</si>
  <si>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</si>
  <si>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</si>
  <si>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</si>
  <si>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</si>
  <si>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</si>
  <si>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</si>
  <si>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</si>
  <si>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</si>
  <si>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</si>
  <si>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</si>
  <si>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</si>
  <si>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</si>
  <si>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</si>
  <si>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</si>
  <si>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</si>
  <si>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</si>
  <si>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</si>
  <si>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</si>
  <si>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</si>
  <si>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</si>
  <si>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</si>
  <si>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</si>
  <si>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</si>
  <si>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</si>
  <si>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</si>
  <si>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</si>
  <si>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</si>
  <si>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</si>
  <si>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</si>
  <si>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</si>
  <si>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</si>
  <si>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</si>
  <si>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</si>
  <si>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</si>
  <si>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</si>
  <si>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</si>
  <si>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</si>
  <si>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</si>
  <si>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</si>
  <si>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</si>
  <si>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</si>
  <si>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</si>
  <si>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</si>
  <si>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</si>
  <si>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</si>
  <si>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</si>
  <si>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</si>
  <si>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</si>
  <si>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</si>
  <si>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</si>
  <si>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</si>
  <si>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</si>
  <si>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</si>
  <si>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</si>
  <si>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</si>
  <si>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</si>
  <si>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</si>
  <si>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</si>
  <si>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</si>
  <si>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</si>
  <si>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</si>
  <si>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</si>
  <si>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</si>
  <si>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</si>
  <si>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</si>
  <si>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</si>
  <si>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</si>
  <si>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</si>
  <si>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</si>
  <si>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</si>
  <si>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</si>
  <si>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</si>
  <si>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</si>
  <si>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</si>
  <si>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</si>
  <si>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</si>
  <si>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</si>
  <si>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</si>
  <si>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</si>
  <si>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</si>
  <si>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</si>
  <si>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</si>
  <si>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</si>
  <si>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</si>
  <si>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</si>
  <si>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</si>
  <si>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</si>
  <si>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</si>
  <si>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</si>
  <si>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</si>
  <si>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</si>
  <si>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</si>
  <si>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</si>
  <si>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</si>
  <si>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</si>
  <si>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</si>
  <si>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</si>
  <si>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</si>
  <si>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</si>
  <si>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</si>
  <si>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</si>
  <si>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</si>
  <si>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</si>
  <si>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</si>
  <si>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</si>
  <si>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</si>
  <si>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</si>
  <si>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</si>
  <si>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</si>
  <si>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</si>
  <si>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</si>
  <si>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</si>
  <si>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</si>
  <si>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</si>
  <si>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</si>
  <si>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</si>
  <si>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</si>
  <si>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</si>
  <si>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</si>
  <si>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</si>
  <si>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</si>
  <si>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</si>
  <si>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</si>
  <si>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</si>
  <si>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</si>
  <si>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</si>
  <si>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</si>
  <si>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</si>
  <si>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</si>
  <si>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</si>
  <si>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</si>
  <si>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</si>
  <si>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</si>
  <si>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</si>
  <si>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</si>
  <si>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</si>
  <si>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</si>
  <si>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</si>
  <si>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</si>
  <si>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</si>
  <si>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</si>
  <si>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</si>
  <si>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</si>
  <si>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</si>
  <si>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</si>
  <si>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</si>
  <si>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</si>
  <si>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</si>
  <si>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</si>
  <si>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</si>
  <si>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</si>
  <si>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</si>
  <si>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</si>
  <si>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</si>
  <si>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</si>
  <si>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</si>
  <si>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</si>
  <si>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</si>
  <si>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</si>
  <si>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</si>
  <si>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</si>
  <si>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</si>
  <si>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</si>
  <si>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</si>
  <si>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</si>
  <si>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</si>
  <si>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</si>
  <si>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</si>
  <si>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</si>
  <si>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</si>
  <si>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</si>
  <si>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</si>
  <si>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</si>
  <si>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</si>
  <si>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</si>
  <si>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</si>
  <si>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</si>
  <si>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</si>
  <si>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</si>
  <si>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</si>
  <si>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</si>
  <si>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</si>
  <si>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</si>
  <si>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</si>
  <si>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</si>
  <si>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</si>
  <si>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</si>
  <si>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</si>
  <si>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</si>
  <si>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</si>
  <si>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</si>
  <si>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</si>
  <si>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</si>
  <si>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</si>
  <si>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</si>
  <si>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</si>
  <si>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</si>
  <si>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</si>
  <si>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</si>
  <si>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</si>
  <si>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</si>
  <si>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</si>
  <si>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</si>
  <si>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</si>
  <si>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</si>
  <si>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</si>
  <si>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</si>
  <si>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</si>
  <si>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</si>
  <si>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</si>
  <si>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</si>
  <si>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</si>
  <si>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</si>
  <si>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</si>
  <si>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</si>
  <si>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</si>
  <si>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</si>
  <si>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</si>
  <si>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</si>
  <si>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</si>
  <si>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</si>
  <si>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</si>
  <si>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</si>
  <si>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</si>
  <si>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</si>
  <si>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</si>
  <si>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</si>
  <si>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</si>
  <si>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</si>
  <si>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</si>
  <si>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</si>
  <si>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</si>
  <si>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</si>
  <si>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</si>
  <si>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</si>
  <si>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</si>
  <si>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</si>
  <si>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</si>
  <si>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</si>
  <si>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</si>
  <si>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</si>
  <si>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</si>
  <si>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</si>
  <si>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</si>
  <si>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</si>
  <si>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</si>
  <si>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</si>
  <si>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</si>
  <si>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</si>
  <si>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</si>
  <si>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</si>
  <si>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</si>
  <si>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</si>
  <si>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</si>
  <si>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</si>
  <si>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</si>
  <si>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</si>
  <si>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</si>
  <si>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</si>
  <si>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</si>
  <si>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</si>
  <si>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</si>
  <si>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</si>
  <si>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</si>
  <si>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</si>
  <si>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</si>
  <si>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</si>
  <si>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</si>
  <si>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</si>
  <si>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</si>
  <si>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</si>
  <si>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</si>
  <si>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</si>
  <si>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</si>
  <si>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</si>
  <si>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</si>
  <si>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</si>
  <si>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</si>
  <si>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</si>
  <si>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</si>
  <si>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</si>
  <si>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</si>
  <si>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</si>
  <si>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</si>
  <si>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</si>
  <si>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</si>
  <si>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</si>
  <si>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</si>
  <si>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</si>
  <si>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</si>
  <si>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</si>
  <si>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</si>
  <si>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</si>
  <si>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</si>
  <si>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</si>
  <si>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</si>
  <si>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</si>
  <si>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</si>
  <si>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</si>
  <si>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</si>
  <si>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</si>
  <si>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</si>
  <si>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</si>
  <si>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</si>
  <si>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</si>
  <si>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</si>
  <si>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</si>
  <si>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</si>
  <si>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</si>
  <si>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</si>
  <si>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</si>
  <si>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</si>
  <si>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</si>
  <si>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</si>
  <si>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</si>
  <si>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</si>
  <si>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</si>
  <si>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</si>
  <si>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</si>
  <si>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</si>
  <si>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</si>
  <si>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</si>
  <si>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</si>
  <si>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</si>
  <si>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</si>
  <si>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</si>
  <si>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</si>
  <si>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</si>
  <si>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</si>
  <si>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</si>
  <si>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</si>
  <si>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</si>
  <si>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</si>
  <si>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</si>
  <si>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</si>
  <si>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</si>
  <si>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</si>
  <si>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</si>
  <si>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</si>
  <si>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</si>
  <si>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</si>
  <si>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</si>
  <si>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</si>
  <si>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</si>
  <si>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</si>
  <si>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</si>
  <si>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</si>
  <si>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</si>
  <si>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</si>
  <si>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</si>
  <si>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</si>
  <si>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</si>
  <si>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</si>
  <si>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</si>
  <si>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</si>
  <si>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</si>
  <si>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</si>
  <si>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</si>
  <si>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</si>
  <si>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</si>
  <si>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</si>
  <si>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</si>
  <si>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</si>
  <si>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</si>
  <si>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</si>
  <si>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</si>
  <si>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</si>
  <si>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</si>
  <si>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</si>
  <si>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</si>
  <si>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</si>
  <si>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</si>
  <si>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</si>
  <si>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</si>
  <si>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</si>
  <si>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</si>
  <si>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</si>
  <si>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</si>
  <si>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</si>
  <si>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</si>
  <si>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</si>
  <si>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</si>
  <si>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</si>
  <si>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</si>
  <si>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</si>
  <si>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</si>
  <si>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</si>
  <si>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</si>
  <si>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</si>
  <si>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</si>
  <si>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</si>
  <si>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</si>
  <si>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</si>
  <si>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</si>
  <si>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</si>
  <si>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</si>
  <si>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</si>
  <si>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</si>
  <si>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</si>
  <si>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</si>
  <si>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</si>
  <si>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</si>
  <si>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</si>
  <si>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</si>
  <si>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</si>
  <si>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</si>
  <si>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</si>
  <si>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</si>
  <si>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</si>
  <si>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</si>
  <si>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</si>
  <si>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</si>
  <si>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</si>
  <si>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</si>
  <si>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</si>
  <si>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</si>
  <si>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</si>
  <si>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</si>
  <si>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</si>
  <si>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</si>
  <si>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</si>
  <si>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</si>
  <si>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</si>
  <si>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</si>
  <si>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</si>
  <si>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</si>
  <si>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</si>
  <si>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</si>
  <si>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</si>
  <si>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</si>
  <si>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</si>
  <si>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</si>
  <si>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</si>
  <si>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</si>
  <si>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</si>
  <si>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</si>
  <si>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</si>
  <si>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</si>
  <si>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</si>
  <si>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</si>
  <si>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</si>
  <si>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</si>
  <si>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</si>
  <si>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</si>
  <si>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</si>
  <si>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</si>
  <si>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</si>
  <si>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</si>
  <si>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</si>
  <si>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</si>
  <si>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</si>
  <si>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</si>
  <si>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</si>
  <si>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</si>
  <si>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</si>
  <si>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</si>
  <si>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</si>
  <si>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</si>
  <si>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</si>
  <si>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</si>
  <si>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</si>
  <si>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</si>
  <si>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</si>
  <si>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</si>
  <si>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</si>
  <si>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</si>
  <si>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</si>
  <si>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</si>
  <si>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</si>
  <si>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</si>
  <si>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</si>
  <si>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</si>
  <si>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</si>
  <si>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</si>
  <si>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</si>
  <si>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</si>
  <si>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</si>
  <si>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</si>
  <si>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</si>
  <si>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</si>
  <si>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</si>
  <si>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</si>
  <si>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</si>
  <si>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</si>
  <si>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</si>
  <si>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</si>
  <si>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</si>
  <si>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</si>
  <si>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</si>
  <si>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</si>
  <si>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</si>
  <si>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</si>
  <si>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</si>
  <si>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</si>
  <si>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</si>
  <si>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</si>
  <si>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</si>
  <si>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</si>
  <si>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</si>
  <si>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</si>
  <si>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</si>
  <si>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</si>
  <si>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</si>
  <si>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</si>
  <si>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</si>
  <si>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</si>
  <si>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</si>
  <si>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</si>
  <si>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</si>
  <si>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</si>
  <si>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</si>
  <si>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</si>
  <si>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</si>
  <si>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</si>
  <si>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</si>
  <si>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</si>
  <si>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</si>
  <si>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</si>
  <si>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</si>
  <si>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</si>
  <si>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</si>
  <si>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</si>
  <si>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</si>
  <si>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</si>
  <si>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</si>
  <si>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</si>
  <si>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</si>
  <si>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</si>
  <si>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</si>
  <si>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</si>
  <si>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</si>
  <si>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</si>
  <si>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</si>
  <si>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</si>
  <si>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</si>
  <si>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</si>
  <si>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</si>
  <si>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</si>
  <si>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</si>
  <si>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</si>
  <si>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</si>
  <si>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</si>
  <si>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</si>
  <si>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</si>
  <si>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</si>
  <si>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</si>
  <si>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</si>
  <si>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</si>
  <si>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</si>
  <si>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</si>
  <si>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</si>
  <si>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</si>
  <si>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</si>
  <si>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</si>
  <si>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</si>
  <si>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</si>
  <si>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</si>
  <si>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</si>
  <si>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</si>
  <si>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</si>
  <si>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</si>
  <si>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</si>
  <si>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</si>
  <si>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</si>
  <si>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</si>
  <si>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</si>
  <si>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</si>
  <si>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</si>
  <si>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</si>
  <si>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</si>
  <si>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</si>
  <si>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</si>
  <si>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</si>
  <si>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</si>
  <si>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</si>
  <si>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</si>
  <si>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</si>
  <si>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</si>
  <si>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</si>
  <si>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</si>
  <si>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</si>
  <si>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</si>
  <si>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</si>
  <si>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</si>
  <si>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</si>
  <si>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</si>
  <si>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</si>
  <si>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</si>
  <si>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</si>
  <si>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</si>
  <si>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</si>
  <si>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</si>
  <si>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</si>
  <si>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</si>
  <si>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</si>
  <si>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</si>
  <si>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</si>
  <si>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</si>
  <si>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</si>
  <si>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</si>
  <si>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</si>
  <si>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</si>
  <si>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</si>
  <si>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</si>
  <si>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</si>
  <si>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</si>
  <si>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</si>
  <si>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</si>
  <si>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</si>
  <si>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</si>
  <si>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</si>
  <si>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</si>
  <si>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</si>
  <si>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</si>
  <si>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</si>
  <si>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</si>
  <si>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</si>
  <si>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</si>
  <si>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</si>
  <si>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</si>
  <si>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</si>
  <si>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</si>
  <si>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</si>
  <si>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</si>
  <si>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</si>
  <si>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</si>
  <si>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</si>
  <si>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</si>
  <si>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</si>
  <si>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</si>
  <si>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</si>
  <si>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</si>
  <si>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</si>
  <si>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</si>
  <si>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</si>
  <si>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</si>
  <si>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</si>
  <si>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</si>
  <si>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</si>
  <si>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</si>
  <si>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</si>
  <si>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</si>
  <si>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</si>
  <si>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</si>
  <si>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</si>
  <si>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</si>
  <si>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</si>
  <si>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</si>
  <si>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</si>
  <si>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</si>
  <si>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</si>
  <si>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</si>
  <si>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</si>
  <si>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</si>
  <si>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</si>
  <si>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</si>
  <si>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</si>
  <si>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</si>
  <si>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</si>
  <si>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</si>
  <si>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</si>
  <si>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</si>
  <si>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</si>
  <si>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</si>
  <si>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</si>
  <si>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</si>
  <si>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</si>
  <si>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</si>
  <si>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</si>
  <si>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</si>
  <si>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</si>
  <si>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</si>
  <si>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</si>
  <si>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</si>
  <si>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</si>
  <si>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</si>
  <si>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</si>
  <si>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</si>
  <si>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</si>
  <si>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</si>
  <si>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</si>
  <si>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</si>
  <si>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</si>
  <si>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</si>
  <si>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</si>
  <si>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</si>
  <si>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</si>
  <si>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</si>
  <si>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</si>
  <si>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</si>
  <si>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</si>
  <si>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</si>
  <si>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</si>
  <si>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</si>
  <si>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</si>
  <si>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</si>
  <si>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</si>
  <si>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</si>
  <si>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</si>
  <si>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</si>
  <si>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</si>
  <si>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</si>
  <si>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</si>
  <si>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</si>
  <si>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</si>
  <si>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</si>
  <si>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</si>
  <si>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</si>
  <si>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</si>
  <si>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</si>
  <si>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</si>
  <si>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</si>
  <si>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</si>
  <si>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</si>
  <si>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</si>
  <si>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</si>
  <si>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</si>
  <si>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</si>
  <si>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</si>
  <si>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</si>
  <si>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</si>
  <si>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</si>
  <si>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</si>
  <si>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</si>
  <si>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</si>
  <si>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</si>
  <si>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</si>
  <si>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</si>
  <si>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</si>
  <si>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</si>
  <si>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</si>
  <si>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</si>
  <si>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</si>
  <si>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</si>
  <si>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</si>
  <si>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</si>
  <si>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</si>
  <si>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</si>
  <si>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</si>
  <si>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</si>
  <si>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</si>
  <si>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</si>
  <si>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</si>
  <si>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</si>
  <si>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</si>
  <si>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</si>
  <si>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</si>
  <si>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</si>
  <si>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</si>
  <si>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</si>
  <si>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</si>
  <si>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</si>
  <si>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</si>
  <si>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</si>
  <si>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</si>
  <si>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</si>
  <si>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</si>
  <si>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</si>
  <si>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</si>
  <si>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</si>
  <si>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</si>
  <si>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</si>
  <si>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</si>
  <si>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</si>
  <si>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</si>
  <si>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</si>
  <si>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</si>
  <si>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</si>
  <si>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</si>
  <si>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</si>
  <si>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</si>
  <si>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</si>
  <si>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</si>
  <si>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</si>
  <si>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</si>
  <si>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</si>
  <si>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</si>
  <si>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</si>
  <si>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</si>
  <si>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</si>
  <si>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</si>
  <si>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</si>
  <si>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</si>
  <si>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</si>
  <si>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</si>
  <si>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</si>
  <si>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</si>
  <si>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</si>
  <si>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</si>
  <si>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</si>
  <si>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</si>
  <si>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</si>
  <si>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</si>
  <si>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</si>
  <si>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</si>
  <si>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</si>
  <si>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</si>
  <si>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</si>
  <si>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</si>
  <si>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</si>
  <si>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</si>
  <si>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</si>
  <si>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</si>
  <si>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</si>
  <si>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</si>
  <si>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</si>
  <si>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</si>
  <si>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</si>
  <si>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</si>
  <si>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</si>
  <si>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</si>
  <si>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</si>
  <si>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</si>
  <si>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</si>
  <si>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</si>
  <si>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</si>
  <si>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</si>
  <si>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</si>
  <si>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</si>
  <si>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</si>
  <si>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</si>
  <si>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</si>
  <si>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</si>
  <si>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</si>
  <si>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</si>
  <si>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</si>
  <si>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</si>
  <si>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</si>
  <si>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</si>
  <si>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</si>
  <si>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</si>
  <si>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</si>
  <si>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</si>
  <si>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</si>
  <si>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</si>
  <si>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</si>
  <si>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</si>
  <si>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</si>
  <si>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</si>
  <si>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</si>
  <si>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</si>
  <si>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</si>
  <si>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</si>
  <si>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</si>
  <si>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</si>
  <si>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</si>
  <si>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</si>
  <si>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</si>
  <si>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</si>
  <si>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</si>
  <si>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</si>
  <si>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</si>
  <si>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</si>
  <si>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</si>
  <si>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</si>
  <si>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</si>
  <si>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</si>
  <si>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</si>
  <si>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</si>
  <si>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</si>
  <si>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</si>
  <si>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</si>
  <si>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</si>
  <si>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</si>
  <si>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</si>
  <si>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</si>
  <si>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</si>
  <si>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</si>
  <si>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</si>
  <si>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</si>
  <si>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</si>
  <si>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</si>
  <si>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</si>
  <si>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</si>
  <si>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</si>
  <si>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</si>
  <si>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</si>
  <si>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</si>
  <si>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</si>
  <si>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</si>
  <si>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</si>
  <si>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</si>
  <si>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</si>
  <si>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</si>
  <si>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</si>
  <si>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</si>
  <si>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</si>
  <si>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</si>
  <si>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</si>
  <si>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</si>
  <si>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</si>
  <si>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</si>
  <si>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</si>
  <si>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</si>
  <si>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</si>
  <si>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</si>
  <si>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</si>
  <si>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</si>
  <si>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</si>
  <si>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</si>
  <si>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</si>
  <si>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</si>
  <si>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</si>
  <si>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</si>
  <si>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</si>
  <si>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</si>
  <si>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</si>
  <si>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</si>
  <si>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</si>
  <si>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</si>
  <si>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</si>
  <si>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</si>
  <si>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</si>
  <si>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</si>
  <si>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</si>
  <si>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</si>
  <si>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</si>
  <si>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</si>
  <si>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</si>
  <si>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</si>
  <si>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</si>
  <si>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</si>
  <si>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</si>
  <si>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</si>
  <si>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</si>
  <si>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</si>
  <si>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</si>
  <si>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</si>
  <si>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</si>
  <si>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</si>
  <si>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</si>
  <si>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</si>
  <si>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</si>
  <si>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</si>
  <si>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</si>
  <si>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</si>
  <si>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</si>
  <si>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</si>
  <si>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</si>
  <si>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</si>
  <si>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</si>
  <si>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</si>
  <si>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</si>
  <si>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</si>
  <si>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</si>
  <si>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</si>
  <si>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</si>
  <si>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</si>
  <si>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</si>
  <si>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</si>
  <si>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</si>
  <si>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</si>
  <si>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</si>
  <si>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</si>
  <si>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</si>
  <si>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</si>
  <si>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</si>
  <si>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</si>
  <si>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</si>
  <si>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</si>
  <si>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</si>
  <si>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</si>
  <si>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</si>
  <si>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</si>
  <si>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</si>
  <si>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</si>
  <si>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</si>
  <si>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</si>
  <si>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</si>
  <si>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</si>
  <si>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</si>
  <si>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</si>
  <si>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</si>
  <si>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</si>
  <si>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</si>
  <si>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</si>
  <si>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</si>
  <si>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</si>
  <si>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</si>
  <si>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</si>
  <si>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</si>
  <si>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</si>
  <si>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</si>
  <si>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</si>
  <si>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</si>
  <si>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</si>
  <si>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</si>
  <si>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</si>
  <si>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</si>
  <si>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</si>
  <si>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</si>
  <si>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</si>
  <si>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</si>
  <si>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</si>
  <si>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</si>
  <si>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</si>
  <si>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</si>
  <si>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</si>
  <si>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</si>
  <si>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</si>
  <si>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</si>
  <si>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</si>
  <si>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</si>
  <si>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</si>
  <si>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</si>
  <si>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</si>
  <si>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</si>
  <si>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</si>
  <si>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</si>
  <si>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</si>
  <si>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</si>
  <si>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</si>
  <si>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</si>
  <si>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</si>
  <si>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</si>
  <si>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</si>
  <si>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</si>
  <si>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</si>
  <si>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</si>
  <si>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</si>
  <si>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</si>
  <si>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</si>
  <si>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</si>
  <si>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</si>
  <si>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</si>
  <si>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</si>
  <si>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</si>
  <si>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</si>
  <si>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</si>
  <si>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</si>
  <si>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</si>
  <si>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</si>
  <si>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</si>
  <si>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</si>
  <si>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</si>
  <si>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</si>
  <si>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</si>
  <si>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</si>
  <si>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</si>
  <si>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</si>
  <si>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</si>
  <si>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</si>
  <si>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</si>
  <si>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</si>
  <si>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</si>
  <si>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</si>
  <si>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</si>
  <si>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</si>
  <si>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</si>
  <si>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</si>
  <si>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</si>
  <si>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</si>
  <si>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</si>
  <si>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</si>
  <si>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</si>
  <si>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</si>
  <si>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</si>
  <si>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</si>
  <si>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</si>
  <si>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</si>
  <si>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</si>
  <si>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</si>
  <si>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</si>
  <si>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</si>
  <si>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</si>
  <si>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</si>
  <si>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</si>
  <si>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</si>
  <si>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</si>
  <si>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</si>
  <si>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</si>
  <si>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</si>
  <si>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</si>
  <si>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</si>
  <si>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</si>
  <si>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</si>
  <si>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</si>
  <si>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</si>
  <si>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</si>
  <si>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</si>
  <si>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</si>
  <si>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</si>
  <si>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</si>
  <si>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</si>
  <si>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</si>
  <si>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</si>
  <si>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</si>
  <si>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</si>
  <si>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</si>
  <si>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</si>
  <si>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</si>
  <si>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</si>
  <si>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</si>
  <si>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</si>
  <si>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</si>
  <si>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</si>
  <si>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</si>
  <si>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</si>
  <si>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</si>
  <si>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</si>
  <si>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</si>
  <si>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</si>
  <si>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</si>
  <si>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</si>
  <si>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</si>
  <si>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</si>
  <si>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</si>
  <si>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</si>
  <si>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</si>
  <si>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</si>
  <si>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</si>
  <si>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</si>
  <si>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</si>
  <si>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</si>
  <si>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</si>
  <si>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</si>
  <si>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</si>
  <si>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</si>
  <si>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</si>
  <si>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</si>
  <si>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</si>
  <si>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</si>
  <si>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</si>
  <si>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</si>
  <si>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</si>
  <si>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</si>
  <si>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</si>
  <si>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</si>
  <si>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</si>
  <si>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</si>
  <si>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</si>
  <si>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</si>
  <si>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</si>
  <si>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</si>
  <si>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</si>
  <si>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</si>
  <si>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</si>
  <si>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</si>
  <si>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</si>
  <si>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</si>
  <si>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</si>
  <si>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</si>
  <si>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</si>
  <si>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</si>
  <si>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</si>
  <si>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</si>
  <si>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</si>
  <si>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</si>
  <si>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</si>
  <si>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</si>
  <si>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</si>
  <si>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</si>
  <si>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</si>
  <si>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</si>
  <si>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</si>
  <si>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</si>
  <si>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</si>
  <si>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</si>
  <si>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</si>
  <si>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</si>
  <si>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</si>
  <si>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</si>
  <si>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</si>
  <si>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</si>
  <si>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</si>
  <si>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</si>
  <si>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</si>
  <si>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</si>
  <si>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</si>
  <si>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</si>
  <si>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</si>
  <si>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</si>
  <si>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</si>
  <si>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</si>
  <si>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</si>
  <si>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</si>
  <si>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</si>
  <si>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</si>
  <si>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</si>
  <si>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</si>
  <si>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</si>
  <si>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</si>
  <si>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</si>
  <si>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</si>
  <si>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</si>
  <si>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</si>
  <si>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</si>
  <si>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</si>
  <si>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</si>
  <si>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</si>
  <si>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</si>
  <si>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</si>
  <si>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</si>
  <si>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</si>
  <si>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</si>
  <si>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</si>
  <si>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</si>
  <si>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</si>
  <si>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</si>
  <si>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</si>
  <si>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</si>
  <si>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</si>
  <si>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</si>
  <si>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</si>
  <si>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</si>
  <si>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</si>
  <si>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</si>
  <si>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</si>
  <si>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</si>
  <si>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</si>
  <si>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</si>
  <si>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</si>
  <si>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</si>
  <si>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</si>
  <si>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</si>
  <si>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</si>
  <si>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</si>
  <si>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</si>
  <si>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</si>
  <si>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</si>
  <si>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</si>
  <si>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</si>
  <si>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</si>
  <si>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</si>
  <si>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</si>
  <si>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</si>
  <si>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</si>
  <si>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</si>
  <si>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</si>
  <si>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</si>
  <si>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</si>
  <si>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</si>
  <si>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</si>
  <si>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</si>
  <si>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</si>
  <si>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</si>
  <si>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</si>
  <si>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</si>
  <si>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</si>
  <si>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</si>
  <si>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</si>
  <si>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</si>
  <si>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</si>
  <si>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</si>
  <si>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</si>
  <si>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</si>
  <si>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</si>
  <si>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</si>
  <si>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</si>
  <si>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</si>
  <si>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</si>
  <si>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</si>
  <si>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</si>
  <si>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</si>
  <si>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</si>
  <si>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</si>
  <si>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</si>
  <si>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</si>
  <si>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</si>
  <si>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</si>
  <si>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</si>
  <si>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</si>
  <si>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</si>
  <si>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</si>
  <si>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</si>
  <si>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</si>
  <si>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</si>
  <si>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</si>
  <si>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</si>
  <si>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</si>
  <si>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</si>
  <si>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</si>
  <si>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</si>
  <si>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</si>
  <si>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</si>
  <si>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</si>
  <si>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</si>
  <si>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</si>
  <si>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</si>
  <si>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</si>
  <si>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</si>
  <si>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</si>
  <si>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</si>
  <si>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</si>
  <si>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</si>
  <si>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</si>
  <si>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</si>
  <si>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</si>
  <si>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</si>
  <si>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</si>
  <si>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</si>
  <si>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</si>
  <si>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</si>
  <si>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</si>
  <si>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</si>
  <si>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</si>
  <si>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</si>
  <si>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</si>
  <si>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</si>
  <si>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</si>
  <si>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</si>
  <si>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</si>
  <si>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</si>
  <si>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</si>
  <si>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</si>
  <si>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</si>
  <si>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</si>
  <si>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</si>
  <si>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</si>
  <si>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</si>
  <si>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</si>
  <si>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</si>
  <si>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</si>
  <si>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</si>
  <si>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</si>
  <si>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</si>
  <si>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</si>
  <si>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</si>
  <si>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</si>
  <si>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</si>
  <si>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</si>
  <si>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</si>
  <si>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</si>
  <si>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</si>
  <si>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</si>
  <si>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</si>
  <si>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</si>
  <si>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</si>
  <si>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</si>
  <si>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</si>
  <si>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</si>
  <si>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</si>
  <si>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</si>
  <si>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</si>
  <si>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</si>
  <si>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</si>
  <si>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</si>
  <si>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</si>
  <si>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</si>
  <si>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</si>
  <si>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</si>
  <si>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</si>
  <si>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</si>
  <si>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</si>
  <si>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</si>
  <si>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</si>
  <si>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</si>
  <si>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</si>
  <si>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</si>
  <si>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</si>
  <si>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</si>
  <si>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</si>
  <si>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</si>
  <si>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</si>
  <si>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</si>
  <si>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</si>
  <si>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</si>
  <si>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</si>
  <si>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</si>
  <si>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</si>
  <si>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</si>
  <si>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</si>
  <si>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</si>
  <si>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</si>
  <si>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</si>
  <si>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</si>
  <si>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</si>
  <si>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</si>
  <si>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</si>
  <si>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</si>
  <si>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</si>
  <si>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</si>
  <si>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</si>
  <si>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</si>
  <si>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</si>
  <si>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</si>
  <si>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</si>
  <si>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</si>
  <si>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</si>
  <si>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</si>
  <si>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</si>
  <si>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</si>
  <si>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</si>
  <si>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</si>
  <si>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</si>
  <si>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</si>
  <si>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</si>
  <si>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</si>
  <si>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</si>
  <si>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</si>
  <si>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</si>
  <si>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</si>
  <si>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</si>
  <si>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</si>
  <si>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</si>
  <si>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</si>
  <si>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</si>
  <si>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</si>
  <si>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</si>
  <si>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</si>
  <si>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</si>
  <si>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</si>
  <si>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</si>
  <si>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</si>
  <si>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</si>
  <si>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</si>
  <si>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</si>
  <si>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</si>
  <si>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</si>
  <si>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</si>
  <si>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</si>
  <si>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</si>
  <si>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</si>
  <si>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</si>
  <si>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</si>
  <si>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</si>
  <si>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</si>
  <si>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</si>
  <si>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</si>
  <si>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</si>
  <si>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</si>
  <si>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</si>
  <si>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</si>
  <si>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</si>
  <si>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</si>
  <si>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</si>
  <si>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</si>
  <si>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</si>
  <si>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</si>
  <si>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</si>
  <si>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</si>
  <si>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</si>
  <si>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</si>
  <si>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</si>
  <si>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</si>
  <si>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</si>
  <si>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</si>
  <si>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</si>
  <si>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</si>
  <si>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</si>
  <si>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</si>
  <si>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</si>
  <si>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</si>
  <si>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</si>
  <si>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</si>
  <si>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</si>
  <si>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</si>
  <si>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</si>
  <si>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</si>
  <si>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</si>
  <si>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</si>
  <si>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</si>
  <si>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</si>
  <si>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</si>
  <si>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</si>
  <si>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</si>
  <si>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</si>
  <si>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</si>
  <si>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</si>
  <si>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</si>
  <si>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</si>
  <si>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</si>
  <si>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</si>
  <si>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</si>
  <si>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</si>
  <si>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</si>
  <si>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</si>
  <si>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</si>
  <si>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</si>
  <si>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</si>
  <si>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</si>
  <si>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</si>
  <si>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</si>
  <si>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</si>
  <si>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</si>
  <si>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</si>
  <si>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</si>
  <si>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</si>
  <si>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</si>
  <si>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</si>
  <si>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</si>
  <si>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</si>
  <si>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</si>
  <si>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</si>
  <si>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</si>
  <si>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</si>
  <si>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</si>
  <si>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</si>
  <si>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</si>
  <si>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</si>
  <si>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</si>
  <si>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</si>
  <si>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</si>
  <si>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</si>
  <si>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</si>
  <si>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</si>
  <si>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</si>
  <si>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</si>
  <si>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</si>
  <si>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</si>
  <si>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</si>
  <si>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</si>
  <si>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</si>
  <si>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</si>
  <si>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</si>
  <si>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</si>
  <si>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</si>
  <si>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</si>
  <si>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</si>
  <si>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</si>
  <si>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</si>
  <si>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</si>
  <si>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</si>
  <si>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</si>
  <si>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</si>
  <si>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</si>
  <si>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</si>
  <si>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</si>
  <si>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</si>
  <si>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</si>
  <si>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</si>
  <si>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</si>
  <si>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</si>
  <si>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</si>
  <si>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</si>
  <si>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</si>
  <si>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</si>
  <si>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</si>
  <si>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</si>
  <si>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</si>
  <si>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</si>
  <si>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</si>
  <si>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</si>
  <si>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</si>
  <si>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</si>
  <si>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</si>
  <si>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</si>
  <si>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</si>
  <si>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</si>
  <si>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</si>
  <si>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</si>
  <si>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</si>
  <si>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</si>
  <si>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</si>
  <si>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</si>
  <si>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</si>
  <si>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</si>
  <si>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</si>
  <si>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</si>
  <si>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</si>
  <si>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</si>
  <si>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</si>
  <si>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</si>
  <si>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</si>
  <si>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</si>
  <si>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</si>
  <si>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</si>
  <si>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</si>
  <si>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</si>
  <si>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</si>
  <si>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</si>
  <si>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</si>
  <si>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</si>
  <si>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</si>
  <si>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</si>
  <si>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</si>
  <si>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</si>
  <si>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</si>
  <si>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</si>
  <si>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</si>
  <si>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</si>
  <si>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</si>
  <si>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</si>
  <si>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</si>
  <si>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</si>
  <si>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</si>
  <si>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</si>
  <si>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</si>
  <si>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</si>
  <si>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</si>
  <si>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</si>
  <si>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</si>
  <si>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</si>
  <si>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</si>
  <si>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</si>
  <si>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</si>
  <si>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</si>
  <si>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</si>
  <si>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</si>
  <si>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</si>
  <si>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</si>
  <si>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</si>
  <si>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</si>
  <si>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</si>
  <si>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</si>
  <si>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</si>
  <si>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</si>
  <si>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</si>
  <si>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</si>
  <si>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</si>
  <si>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</si>
  <si>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</si>
  <si>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</si>
  <si>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</si>
  <si>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</si>
  <si>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</si>
  <si>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</si>
  <si>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</si>
  <si>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</si>
  <si>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</si>
  <si>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</si>
  <si>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</si>
  <si>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</si>
  <si>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</si>
  <si>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</si>
  <si>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</si>
  <si>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</si>
  <si>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</si>
  <si>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</si>
  <si>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</si>
  <si>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</si>
  <si>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</si>
  <si>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</si>
  <si>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</si>
  <si>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</si>
  <si>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</si>
  <si>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</si>
  <si>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</si>
  <si>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</si>
  <si>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</si>
  <si>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</si>
  <si>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</si>
  <si>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</si>
  <si>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</si>
  <si>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</si>
  <si>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</si>
  <si>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</si>
  <si>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</si>
  <si>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</si>
  <si>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</si>
  <si>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</si>
  <si>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</si>
  <si>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</si>
  <si>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</si>
  <si>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</si>
  <si>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</si>
  <si>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</si>
  <si>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</si>
  <si>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</si>
  <si>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</si>
  <si>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</si>
  <si>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</si>
  <si>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</si>
  <si>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</si>
  <si>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</si>
  <si>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</si>
  <si>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</si>
  <si>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</si>
  <si>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</si>
  <si>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</si>
  <si>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</si>
  <si>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</si>
  <si>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</si>
  <si>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</si>
  <si>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</si>
  <si>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</si>
  <si>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</si>
  <si>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</si>
  <si>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</si>
  <si>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</si>
  <si>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</si>
  <si>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</si>
  <si>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</si>
  <si>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</si>
  <si>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</si>
  <si>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</si>
  <si>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</si>
  <si>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</si>
  <si>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</si>
  <si>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</si>
  <si>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</si>
  <si>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</si>
  <si>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</si>
  <si>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</si>
  <si>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</si>
  <si>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</si>
  <si>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</si>
  <si>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</si>
  <si>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</si>
  <si>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</si>
  <si>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</si>
  <si>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</si>
  <si>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</si>
  <si>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</si>
  <si>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</si>
  <si>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</si>
  <si>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</si>
  <si>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</si>
  <si>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</si>
  <si>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</si>
  <si>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</si>
  <si>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</si>
  <si>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</si>
  <si>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</si>
  <si>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</si>
  <si>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</si>
  <si>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</si>
  <si>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</si>
  <si>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</si>
  <si>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</si>
  <si>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</si>
  <si>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</si>
  <si>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</si>
  <si>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</si>
  <si>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</si>
  <si>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</si>
  <si>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</si>
  <si>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</si>
  <si>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</si>
  <si>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</si>
  <si>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</si>
  <si>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</si>
  <si>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</si>
  <si>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</si>
  <si>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</si>
  <si>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</si>
  <si>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</si>
  <si>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</si>
  <si>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</si>
  <si>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</si>
  <si>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</si>
  <si>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</si>
  <si>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</si>
  <si>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</si>
  <si>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</si>
  <si>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</si>
  <si>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</si>
  <si>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</si>
  <si>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</si>
  <si>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</si>
  <si>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</si>
  <si>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</si>
  <si>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</si>
  <si>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</si>
  <si>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</si>
  <si>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</si>
  <si>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</si>
  <si>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</si>
  <si>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</si>
  <si>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</si>
  <si>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</si>
  <si>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</si>
  <si>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</si>
  <si>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</si>
  <si>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</si>
  <si>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</si>
  <si>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</si>
  <si>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</si>
  <si>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</si>
  <si>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</si>
  <si>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</si>
  <si>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</si>
  <si>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</si>
  <si>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</si>
  <si>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</si>
  <si>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</si>
  <si>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</si>
  <si>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</si>
  <si>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</si>
  <si>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</si>
  <si>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</si>
  <si>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</si>
  <si>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</si>
  <si>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</si>
  <si>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</si>
  <si>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</si>
  <si>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</si>
  <si>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</si>
  <si>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</si>
  <si>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</si>
  <si>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</si>
  <si>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</si>
  <si>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</si>
  <si>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</si>
  <si>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</si>
  <si>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</si>
  <si>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</si>
  <si>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</si>
  <si>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</si>
  <si>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</si>
  <si>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</si>
  <si>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</si>
  <si>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</si>
  <si>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</si>
  <si>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</si>
  <si>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</si>
  <si>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</si>
  <si>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</si>
  <si>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</si>
  <si>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</si>
  <si>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</si>
  <si>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</si>
  <si>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</si>
  <si>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</si>
  <si>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</si>
  <si>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</si>
  <si>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</si>
  <si>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</si>
  <si>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</si>
  <si>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</si>
  <si>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</si>
  <si>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</si>
  <si>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</si>
  <si>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</si>
  <si>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</si>
  <si>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</si>
  <si>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</si>
  <si>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</si>
  <si>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</si>
  <si>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</si>
  <si>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</si>
  <si>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</si>
  <si>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</si>
  <si>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</si>
  <si>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</si>
  <si>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</si>
  <si>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</si>
  <si>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</si>
  <si>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</si>
  <si>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</si>
  <si>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</si>
  <si>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</si>
  <si>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</si>
  <si>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</si>
  <si>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</si>
  <si>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</si>
  <si>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</si>
  <si>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</si>
  <si>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</si>
  <si>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</si>
  <si>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</si>
  <si>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</si>
  <si>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</si>
  <si>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</si>
  <si>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</si>
  <si>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</si>
  <si>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</si>
  <si>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</si>
  <si>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</si>
  <si>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</si>
  <si>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</si>
  <si>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</si>
  <si>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</si>
  <si>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</si>
  <si>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</si>
  <si>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</si>
  <si>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</si>
  <si>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</si>
  <si>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</si>
  <si>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</si>
  <si>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</si>
  <si>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</si>
  <si>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</si>
  <si>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</si>
  <si>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</si>
  <si>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</si>
  <si>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</si>
  <si>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</si>
  <si>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</si>
  <si>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</si>
  <si>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</si>
  <si>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</si>
  <si>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</si>
  <si>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</si>
  <si>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</si>
  <si>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</si>
  <si>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</si>
  <si>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</si>
  <si>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</si>
  <si>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</si>
  <si>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</si>
  <si>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</si>
  <si>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</si>
  <si>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</si>
  <si>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</si>
  <si>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</si>
  <si>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</si>
  <si>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</si>
  <si>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</si>
  <si>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</si>
  <si>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</si>
  <si>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</si>
  <si>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</si>
  <si>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</si>
  <si>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</si>
  <si>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</si>
  <si>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</si>
  <si>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</si>
  <si>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</si>
  <si>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</si>
  <si>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</si>
  <si>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</si>
  <si>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</si>
  <si>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</si>
  <si>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</si>
  <si>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</si>
  <si>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</si>
  <si>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</si>
  <si>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</si>
  <si>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</si>
  <si>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</si>
  <si>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</si>
  <si>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</si>
  <si>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</si>
  <si>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</si>
  <si>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</si>
  <si>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</si>
  <si>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</si>
  <si>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</si>
  <si>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</si>
  <si>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</si>
  <si>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</si>
  <si>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</si>
  <si>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</si>
  <si>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</si>
  <si>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</si>
  <si>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</si>
  <si>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</si>
  <si>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</si>
  <si>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</si>
  <si>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</si>
  <si>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</si>
  <si>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</si>
  <si>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</si>
  <si>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</si>
  <si>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</si>
  <si>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</si>
  <si>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</si>
  <si>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</si>
  <si>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</si>
  <si>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</si>
  <si>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</si>
  <si>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</si>
  <si>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</si>
  <si>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</si>
  <si>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</si>
  <si>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</si>
  <si>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</si>
  <si>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</si>
  <si>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</si>
  <si>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</si>
  <si>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</si>
  <si>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</si>
  <si>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</si>
  <si>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</si>
  <si>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</si>
  <si>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</si>
  <si>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</si>
  <si>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</si>
  <si>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</si>
  <si>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</si>
  <si>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</si>
  <si>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</si>
  <si>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</si>
  <si>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</si>
  <si>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</si>
  <si>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</si>
  <si>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</si>
  <si>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</si>
  <si>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</si>
  <si>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</si>
  <si>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</si>
  <si>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</si>
  <si>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</si>
  <si>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</si>
  <si>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</si>
  <si>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</si>
  <si>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</si>
  <si>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</si>
  <si>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</si>
  <si>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</si>
  <si>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</si>
  <si>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</si>
  <si>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</si>
  <si>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</si>
  <si>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</si>
  <si>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</si>
  <si>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</si>
  <si>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</si>
  <si>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</si>
  <si>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</si>
  <si>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</si>
  <si>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</si>
  <si>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</si>
  <si>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</si>
  <si>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</si>
  <si>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</si>
  <si>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</si>
  <si>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</si>
  <si>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</si>
  <si>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</si>
  <si>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</si>
  <si>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</si>
  <si>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</si>
  <si>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</si>
  <si>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</si>
  <si>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</si>
  <si>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</si>
  <si>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</si>
  <si>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</si>
  <si>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</si>
  <si>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</si>
  <si>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</si>
  <si>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</si>
  <si>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</si>
  <si>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</si>
  <si>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</si>
  <si>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</si>
  <si>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</si>
  <si>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</si>
  <si>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</si>
  <si>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</si>
  <si>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</si>
  <si>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</si>
  <si>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</si>
  <si>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</si>
  <si>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</si>
  <si>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</si>
  <si>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</si>
  <si>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</si>
  <si>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</si>
  <si>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</si>
  <si>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</si>
  <si>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</si>
  <si>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</si>
  <si>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</si>
  <si>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</si>
  <si>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</si>
  <si>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</si>
  <si>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</si>
  <si>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</si>
  <si>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</si>
  <si>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</si>
  <si>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</si>
  <si>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</si>
  <si>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</si>
  <si>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</si>
  <si>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</si>
  <si>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</si>
  <si>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</si>
  <si>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</si>
  <si>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</si>
  <si>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</si>
  <si>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</si>
  <si>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</si>
  <si>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</si>
  <si>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</si>
  <si>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</si>
  <si>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</si>
  <si>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</si>
  <si>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</si>
  <si>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</si>
  <si>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</si>
  <si>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</si>
  <si>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</si>
  <si>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</si>
  <si>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</si>
  <si>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</si>
  <si>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</si>
  <si>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</si>
  <si>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</si>
  <si>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</si>
  <si>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</si>
  <si>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</si>
  <si>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</si>
  <si>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</si>
  <si>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</si>
  <si>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</si>
  <si>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</si>
  <si>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</si>
  <si>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</si>
  <si>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</si>
  <si>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</si>
  <si>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</si>
  <si>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</si>
  <si>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</si>
  <si>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</si>
  <si>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</si>
  <si>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</si>
  <si>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</si>
  <si>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</si>
  <si>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</si>
  <si>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</si>
  <si>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</si>
  <si>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</si>
  <si>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</si>
  <si>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</si>
  <si>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</si>
  <si>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</si>
  <si>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</si>
  <si>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</si>
  <si>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</si>
  <si>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</si>
  <si>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</si>
  <si>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</si>
  <si>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</si>
  <si>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</si>
  <si>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</si>
  <si>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</si>
  <si>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</si>
  <si>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</si>
  <si>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</si>
  <si>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</si>
  <si>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</si>
  <si>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</si>
  <si>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</si>
  <si>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</si>
  <si>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</si>
  <si>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</si>
  <si>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</si>
  <si>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</si>
  <si>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</si>
  <si>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</si>
  <si>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</si>
  <si>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</si>
  <si>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</si>
  <si>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</si>
  <si>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</si>
  <si>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</si>
  <si>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</si>
  <si>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</si>
  <si>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</si>
  <si>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</si>
  <si>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</si>
  <si>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</si>
  <si>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</si>
  <si>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</si>
  <si>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</si>
  <si>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</si>
  <si>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</si>
  <si>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</si>
  <si>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</si>
  <si>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</si>
  <si>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</si>
  <si>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</si>
  <si>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</si>
  <si>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</si>
  <si>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</si>
  <si>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</si>
  <si>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</si>
  <si>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</si>
  <si>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</si>
  <si>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</si>
  <si>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</si>
  <si>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</si>
  <si>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</si>
  <si>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</si>
  <si>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</si>
  <si>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</si>
  <si>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</si>
  <si>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</si>
  <si>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</si>
  <si>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</si>
  <si>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</si>
  <si>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</si>
  <si>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</si>
  <si>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</si>
  <si>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</si>
  <si>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</si>
  <si>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</si>
  <si>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</si>
  <si>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</si>
  <si>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</si>
  <si>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</si>
  <si>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</si>
  <si>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</si>
  <si>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</si>
  <si>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</si>
  <si>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</si>
  <si>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</si>
  <si>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</si>
  <si>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</si>
  <si>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</si>
  <si>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</si>
  <si>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</si>
  <si>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</si>
  <si>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</si>
  <si>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</si>
  <si>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</si>
  <si>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</si>
  <si>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</si>
  <si>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</si>
  <si>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</si>
  <si>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</si>
  <si>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</si>
  <si>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</si>
  <si>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</si>
  <si>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</si>
  <si>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</si>
  <si>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</si>
  <si>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</si>
  <si>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</si>
  <si>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</si>
  <si>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</si>
  <si>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</si>
  <si>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</si>
  <si>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</si>
  <si>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</si>
  <si>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</si>
  <si>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</si>
  <si>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</si>
  <si>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</si>
  <si>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</si>
  <si>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</si>
  <si>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</si>
  <si>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</si>
  <si>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</si>
  <si>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</si>
  <si>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</si>
  <si>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</si>
  <si>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</si>
  <si>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</si>
  <si>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</si>
  <si>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</si>
  <si>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</si>
  <si>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</si>
  <si>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</si>
  <si>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</si>
  <si>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</si>
  <si>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</si>
  <si>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</si>
  <si>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</si>
  <si>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</si>
  <si>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</si>
  <si>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</si>
  <si>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</si>
  <si>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</si>
  <si>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</si>
  <si>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</si>
  <si>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</si>
  <si>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</si>
  <si>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</si>
  <si>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</si>
  <si>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</si>
  <si>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</si>
  <si>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</si>
  <si>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</si>
  <si>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</si>
  <si>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</si>
  <si>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</si>
  <si>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</si>
  <si>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</si>
  <si>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</si>
  <si>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</si>
  <si>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</si>
  <si>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</si>
  <si>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</si>
  <si>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</si>
  <si>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</si>
  <si>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</si>
  <si>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</si>
  <si>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</si>
  <si>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</si>
  <si>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</si>
  <si>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</si>
  <si>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</si>
  <si>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</si>
  <si>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</si>
  <si>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</si>
  <si>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</si>
  <si>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</si>
  <si>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</si>
  <si>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</si>
  <si>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</si>
  <si>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</si>
  <si>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</si>
  <si>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</si>
  <si>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</si>
  <si>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</si>
  <si>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</si>
  <si>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</si>
  <si>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</si>
  <si>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</si>
  <si>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</si>
  <si>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</si>
  <si>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</si>
  <si>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</si>
  <si>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</si>
  <si>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</si>
  <si>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</si>
  <si>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</si>
  <si>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</si>
  <si>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</si>
  <si>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</si>
  <si>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</si>
  <si>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</si>
  <si>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</si>
  <si>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</si>
  <si>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</si>
  <si>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</si>
  <si>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</si>
  <si>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</si>
  <si>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</si>
  <si>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</si>
  <si>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</si>
  <si>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</si>
  <si>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</si>
  <si>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</si>
  <si>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</si>
  <si>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</si>
  <si>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</si>
  <si>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</si>
  <si>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</si>
  <si>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</si>
  <si>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</si>
  <si>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</si>
  <si>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</si>
  <si>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</si>
  <si>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</si>
  <si>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</si>
  <si>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</si>
  <si>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</si>
  <si>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</si>
  <si>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</si>
  <si>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</si>
  <si>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</si>
  <si>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</si>
  <si>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</si>
  <si>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</si>
  <si>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</si>
  <si>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</si>
  <si>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</si>
  <si>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</si>
  <si>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</si>
  <si>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</si>
  <si>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</si>
  <si>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</si>
  <si>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</si>
  <si>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</si>
  <si>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</si>
  <si>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</si>
  <si>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</si>
  <si>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</si>
  <si>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</si>
  <si>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</si>
  <si>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</si>
  <si>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</si>
  <si>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</si>
  <si>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</si>
  <si>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</si>
  <si>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</si>
  <si>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</si>
  <si>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</si>
  <si>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</si>
  <si>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</si>
  <si>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</si>
  <si>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</si>
  <si>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</si>
  <si>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</si>
  <si>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</si>
  <si>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</si>
  <si>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</si>
  <si>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</si>
  <si>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</si>
  <si>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</si>
  <si>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</si>
  <si>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</si>
  <si>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</si>
  <si>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</si>
  <si>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</si>
  <si>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</si>
  <si>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</si>
  <si>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</si>
  <si>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</si>
  <si>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</si>
  <si>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</si>
  <si>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</si>
  <si>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</si>
  <si>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</si>
  <si>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</si>
  <si>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</si>
  <si>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</si>
  <si>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</si>
  <si>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</si>
  <si>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</si>
  <si>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</si>
  <si>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</si>
  <si>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</si>
  <si>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</si>
  <si>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</si>
  <si>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</si>
  <si>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</si>
  <si>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</si>
  <si>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</si>
  <si>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</si>
  <si>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</si>
  <si>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</si>
  <si>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</si>
  <si>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</si>
  <si>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</si>
  <si>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</si>
  <si>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</si>
  <si>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</si>
  <si>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</si>
  <si>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</si>
  <si>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</si>
  <si>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</si>
  <si>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</si>
  <si>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</si>
  <si>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</si>
  <si>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</si>
  <si>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</si>
  <si>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</si>
  <si>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</si>
  <si>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</si>
  <si>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</si>
  <si>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</si>
  <si>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</si>
  <si>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</si>
  <si>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</si>
  <si>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</si>
  <si>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</si>
  <si>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</si>
  <si>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</si>
  <si>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</si>
  <si>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</si>
  <si>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</si>
  <si>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</si>
  <si>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</si>
  <si>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</si>
  <si>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</si>
  <si>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</si>
  <si>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</si>
  <si>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</si>
  <si>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</si>
  <si>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</si>
  <si>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</si>
  <si>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</si>
  <si>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</si>
  <si>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</si>
  <si>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</si>
  <si>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</si>
  <si>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</si>
  <si>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</si>
  <si>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</si>
  <si>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</si>
  <si>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</si>
  <si>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</si>
  <si>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</si>
  <si>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</si>
  <si>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</si>
  <si>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</si>
  <si>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</si>
  <si>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</si>
  <si>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</si>
  <si>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</si>
  <si>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</si>
  <si>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</si>
  <si>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</si>
  <si>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</si>
  <si>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</si>
  <si>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</si>
  <si>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</si>
  <si>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</si>
  <si>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</si>
  <si>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</si>
  <si>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</si>
  <si>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</si>
  <si>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</si>
  <si>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</si>
  <si>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</si>
  <si>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</si>
  <si>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</si>
  <si>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</si>
  <si>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</si>
  <si>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</si>
  <si>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</si>
  <si>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</si>
  <si>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</si>
  <si>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</si>
  <si>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</si>
  <si>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</si>
  <si>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</si>
  <si>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</si>
  <si>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</si>
  <si>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</si>
  <si>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</si>
  <si>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</si>
  <si>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</si>
  <si>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</si>
  <si>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</si>
  <si>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</si>
  <si>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</si>
  <si>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</si>
  <si>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</si>
  <si>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</si>
  <si>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</si>
  <si>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</si>
  <si>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</si>
  <si>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</si>
  <si>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</si>
  <si>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</si>
  <si>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</si>
  <si>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</si>
  <si>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</si>
  <si>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</si>
  <si>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</si>
  <si>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</si>
  <si>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</si>
  <si>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</si>
  <si>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</si>
  <si>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</si>
  <si>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</si>
  <si>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</si>
  <si>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</si>
  <si>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</si>
  <si>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</si>
  <si>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</si>
  <si>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</si>
  <si>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</si>
  <si>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</si>
  <si>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</si>
  <si>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</si>
  <si>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</si>
  <si>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</si>
  <si>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</si>
  <si>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</si>
  <si>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</si>
  <si>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</si>
  <si>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</si>
  <si>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</si>
  <si>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</si>
  <si>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</si>
  <si>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</si>
  <si>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</si>
  <si>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</si>
  <si>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</si>
  <si>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</si>
  <si>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</si>
  <si>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</si>
  <si>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</si>
  <si>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</si>
  <si>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</si>
  <si>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</si>
  <si>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</si>
  <si>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</si>
  <si>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</si>
  <si>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</si>
  <si>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</si>
  <si>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</si>
  <si>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</si>
  <si>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</si>
  <si>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</si>
  <si>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</si>
  <si>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</si>
  <si>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</si>
  <si>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</si>
  <si>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</si>
  <si>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</si>
  <si>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</si>
  <si>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</si>
  <si>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</si>
  <si>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</si>
  <si>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</si>
  <si>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</si>
  <si>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</si>
  <si>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</si>
  <si>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</si>
  <si>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</si>
  <si>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</si>
  <si>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</si>
  <si>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</si>
  <si>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</si>
  <si>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</si>
  <si>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</si>
  <si>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</si>
  <si>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</si>
  <si>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</si>
  <si>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</si>
  <si>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</si>
  <si>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</si>
  <si>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</si>
  <si>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</si>
  <si>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</si>
  <si>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</si>
  <si>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</si>
  <si>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</si>
  <si>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</si>
  <si>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</si>
  <si>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</si>
  <si>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</si>
  <si>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</si>
  <si>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</si>
  <si>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</si>
  <si>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</si>
  <si>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</si>
  <si>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</si>
  <si>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</si>
  <si>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</si>
  <si>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</si>
  <si>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</si>
  <si>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</si>
  <si>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</si>
  <si>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</si>
  <si>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</si>
  <si>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</si>
  <si>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</si>
  <si>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</si>
  <si>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</si>
  <si>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</si>
  <si>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</si>
  <si>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</si>
  <si>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</si>
  <si>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</si>
  <si>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</si>
  <si>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</si>
  <si>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</si>
  <si>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</si>
  <si>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</si>
  <si>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</si>
  <si>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</si>
  <si>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</si>
  <si>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</si>
  <si>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</si>
  <si>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</si>
  <si>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</si>
  <si>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</si>
  <si>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</si>
  <si>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</si>
  <si>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</si>
  <si>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</si>
  <si>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</si>
  <si>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</si>
  <si>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</si>
  <si>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</si>
  <si>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</si>
  <si>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</si>
  <si>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</si>
  <si>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</si>
  <si>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</si>
  <si>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</si>
  <si>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</si>
  <si>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</si>
  <si>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</si>
  <si>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</si>
  <si>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</si>
  <si>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</si>
  <si>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</si>
  <si>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</si>
  <si>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</si>
  <si>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</si>
  <si>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</si>
  <si>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</si>
  <si>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</si>
  <si>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</si>
  <si>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</si>
  <si>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</si>
  <si>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</si>
  <si>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</si>
  <si>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</si>
  <si>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</si>
  <si>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</si>
  <si>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</si>
  <si>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</si>
  <si>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</si>
  <si>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</si>
  <si>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</si>
  <si>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</si>
  <si>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</si>
  <si>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</si>
  <si>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</si>
  <si>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</si>
  <si>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</si>
  <si>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</si>
  <si>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</si>
  <si>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</si>
  <si>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</si>
  <si>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</si>
  <si>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</si>
  <si>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</si>
  <si>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</si>
  <si>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</si>
  <si>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</si>
  <si>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</si>
  <si>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</si>
  <si>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</si>
  <si>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</si>
  <si>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</si>
  <si>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</si>
  <si>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</si>
  <si>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</si>
  <si>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</si>
  <si>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</si>
  <si>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</si>
  <si>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</si>
  <si>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</si>
  <si>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</si>
  <si>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</si>
  <si>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</si>
  <si>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</si>
  <si>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</si>
  <si>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</si>
  <si>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</si>
  <si>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</si>
  <si>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</si>
  <si>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</si>
  <si>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</si>
  <si>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</si>
  <si>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</si>
  <si>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</si>
  <si>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</si>
  <si>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</si>
  <si>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</si>
  <si>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</si>
  <si>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</si>
  <si>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</si>
  <si>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</si>
  <si>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</si>
  <si>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</si>
  <si>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</si>
  <si>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</si>
  <si>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</si>
  <si>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</si>
  <si>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</si>
  <si>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</si>
  <si>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</si>
  <si>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</si>
  <si>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</si>
  <si>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</si>
  <si>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</si>
  <si>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</si>
  <si>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</si>
  <si>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</si>
  <si>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</si>
  <si>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</si>
  <si>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</si>
  <si>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</si>
  <si>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</si>
  <si>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</si>
  <si>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</si>
  <si>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</si>
  <si>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</si>
  <si>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</si>
  <si>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</si>
  <si>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</si>
  <si>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</si>
  <si>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</si>
  <si>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</si>
  <si>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</si>
  <si>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</si>
  <si>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</si>
  <si>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</si>
  <si>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</si>
  <si>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</si>
  <si>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</si>
  <si>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</si>
  <si>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</si>
  <si>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</si>
  <si>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</si>
  <si>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</si>
  <si>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</si>
  <si>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</si>
  <si>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</si>
  <si>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</si>
  <si>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</si>
  <si>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</si>
  <si>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</si>
  <si>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</si>
  <si>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</si>
  <si>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</si>
  <si>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</si>
  <si>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</si>
  <si>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</si>
  <si>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</si>
  <si>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</si>
  <si>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</si>
  <si>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</si>
  <si>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</si>
  <si>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</si>
  <si>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</si>
  <si>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</si>
  <si>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</si>
  <si>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</si>
  <si>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</si>
  <si>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</si>
  <si>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</si>
  <si>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</si>
  <si>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</si>
  <si>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</si>
  <si>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</si>
  <si>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</si>
  <si>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</si>
  <si>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</si>
  <si>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</si>
  <si>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</si>
  <si>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</si>
  <si>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</si>
  <si>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</si>
  <si>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</si>
  <si>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</si>
  <si>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</si>
  <si>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</si>
  <si>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</si>
  <si>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</si>
  <si>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</si>
  <si>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</si>
  <si>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</si>
  <si>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</si>
  <si>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</si>
  <si>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</si>
  <si>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</si>
  <si>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</si>
  <si>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</si>
  <si>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</si>
  <si>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</si>
  <si>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</si>
  <si>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</si>
  <si>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</si>
  <si>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</si>
  <si>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</si>
  <si>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</si>
  <si>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</si>
  <si>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</si>
  <si>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</si>
  <si>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</si>
  <si>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</si>
  <si>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</si>
  <si>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</si>
  <si>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</si>
  <si>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</si>
  <si>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</si>
  <si>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</si>
  <si>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</si>
  <si>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</si>
  <si>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</si>
  <si>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</si>
  <si>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</si>
  <si>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</si>
  <si>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</si>
  <si>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</si>
  <si>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</si>
  <si>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</si>
  <si>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</si>
  <si>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</si>
  <si>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</si>
  <si>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</si>
  <si>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</si>
  <si>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</si>
  <si>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</si>
  <si>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</si>
  <si>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</si>
  <si>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</si>
  <si>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</si>
  <si>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</si>
  <si>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</si>
  <si>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</si>
  <si>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</si>
  <si>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</si>
  <si>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</si>
  <si>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</si>
  <si>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</si>
  <si>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</si>
  <si>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</si>
  <si>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</si>
  <si>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</si>
  <si>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</si>
  <si>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</si>
  <si>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</si>
  <si>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</si>
  <si>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</si>
  <si>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</si>
  <si>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</si>
  <si>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</si>
  <si>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</si>
  <si>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</si>
  <si>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</si>
  <si>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</si>
  <si>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</si>
  <si>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</si>
  <si>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</si>
  <si>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</si>
  <si>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</si>
  <si>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</si>
  <si>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</si>
  <si>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</si>
  <si>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</si>
  <si>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</si>
  <si>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</si>
  <si>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</si>
  <si>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</si>
  <si>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</si>
  <si>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</si>
  <si>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</si>
  <si>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</si>
  <si>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</si>
  <si>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</si>
  <si>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</si>
  <si>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</si>
  <si>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</si>
  <si>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</si>
  <si>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</si>
  <si>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</si>
  <si>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</si>
  <si>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</si>
  <si>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</si>
  <si>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</si>
  <si>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</si>
  <si>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</si>
  <si>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</si>
  <si>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</si>
  <si>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</si>
  <si>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</si>
  <si>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</si>
  <si>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</si>
  <si>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</si>
  <si>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</si>
  <si>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</si>
  <si>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</si>
  <si>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</si>
  <si>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</si>
  <si>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</si>
  <si>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</si>
  <si>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</si>
  <si>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</si>
  <si>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</si>
  <si>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</si>
  <si>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</si>
  <si>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</si>
  <si>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</si>
  <si>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</si>
  <si>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</si>
  <si>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</si>
  <si>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</si>
  <si>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</si>
  <si>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</si>
  <si>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</si>
  <si>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</si>
  <si>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</si>
  <si>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</si>
  <si>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</si>
  <si>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</si>
  <si>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</si>
  <si>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</si>
  <si>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</si>
  <si>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</si>
  <si>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</si>
  <si>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</si>
  <si>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</si>
  <si>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</si>
  <si>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</si>
  <si>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</si>
  <si>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</si>
  <si>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</si>
  <si>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</si>
  <si>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</si>
  <si>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</si>
  <si>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</si>
  <si>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</si>
  <si>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</si>
  <si>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</si>
  <si>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</si>
  <si>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</si>
  <si>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</si>
  <si>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</si>
  <si>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</si>
  <si>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</si>
  <si>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</si>
  <si>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</si>
  <si>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</si>
  <si>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</si>
  <si>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</si>
  <si>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</si>
  <si>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</si>
  <si>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</si>
  <si>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</si>
  <si>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</si>
  <si>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</si>
  <si>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</si>
  <si>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</si>
  <si>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</si>
  <si>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</si>
  <si>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</si>
  <si>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</si>
  <si>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</si>
  <si>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</si>
  <si>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</si>
  <si>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</si>
  <si>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</si>
  <si>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</si>
  <si>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</si>
  <si>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</si>
  <si>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</si>
  <si>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</si>
  <si>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</si>
  <si>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</si>
  <si>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</si>
  <si>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</si>
  <si>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</si>
  <si>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</si>
  <si>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</si>
  <si>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</si>
  <si>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</si>
  <si>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</si>
  <si>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</si>
  <si>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</si>
  <si>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</si>
  <si>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</si>
  <si>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</si>
  <si>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</si>
  <si>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</si>
  <si>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</si>
  <si>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</si>
  <si>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</si>
  <si>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</si>
  <si>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</si>
  <si>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</si>
  <si>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</si>
  <si>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</si>
  <si>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</si>
  <si>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</si>
  <si>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</si>
  <si>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</si>
  <si>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</si>
  <si>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</si>
  <si>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</si>
  <si>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</si>
  <si>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</si>
  <si>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</si>
  <si>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</si>
  <si>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</si>
  <si>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</si>
  <si>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</si>
  <si>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</si>
  <si>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</si>
  <si>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</si>
  <si>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</si>
  <si>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</si>
  <si>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</si>
  <si>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</si>
  <si>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</si>
  <si>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</si>
  <si>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</si>
  <si>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</si>
  <si>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</si>
  <si>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</si>
  <si>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</si>
  <si>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</si>
  <si>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</si>
  <si>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</si>
  <si>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</si>
  <si>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</si>
  <si>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</si>
  <si>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</si>
  <si>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</si>
  <si>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</si>
  <si>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</si>
  <si>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</si>
  <si>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</si>
  <si>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</si>
  <si>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</si>
  <si>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</si>
  <si>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</si>
  <si>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</si>
  <si>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</si>
  <si>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</si>
  <si>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</si>
  <si>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</si>
  <si>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</si>
  <si>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</si>
  <si>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</si>
  <si>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</si>
  <si>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</si>
  <si>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</si>
  <si>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</si>
  <si>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</si>
  <si>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</si>
  <si>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</si>
  <si>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</si>
  <si>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</si>
  <si>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</si>
  <si>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</si>
  <si>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</si>
  <si>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</si>
  <si>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</si>
  <si>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</si>
  <si>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</si>
  <si>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</si>
  <si>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</si>
  <si>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</si>
  <si>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</si>
  <si>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</si>
  <si>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</si>
  <si>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</si>
  <si>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</si>
  <si>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</si>
  <si>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</si>
  <si>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</si>
  <si>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</si>
  <si>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</si>
  <si>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</si>
  <si>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</si>
  <si>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</si>
  <si>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</si>
  <si>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</si>
  <si>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</si>
  <si>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</si>
  <si>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</si>
  <si>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</si>
  <si>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</si>
  <si>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</si>
  <si>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</si>
  <si>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</si>
  <si>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</si>
  <si>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</si>
  <si>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</si>
  <si>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</si>
  <si>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</si>
  <si>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</si>
  <si>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</si>
  <si>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</si>
  <si>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</si>
  <si>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</si>
  <si>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</si>
  <si>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</si>
  <si>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</si>
  <si>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</si>
  <si>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</si>
  <si>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</si>
  <si>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</si>
  <si>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</si>
  <si>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</si>
  <si>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</si>
  <si>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</si>
  <si>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</si>
  <si>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</si>
  <si>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</si>
  <si>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</si>
  <si>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</si>
  <si>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</si>
  <si>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</si>
  <si>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</si>
  <si>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</si>
  <si>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</si>
  <si>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</si>
  <si>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</si>
  <si>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</si>
  <si>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</si>
  <si>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</si>
  <si>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</si>
  <si>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</si>
  <si>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</si>
  <si>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</si>
  <si>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</si>
  <si>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</si>
  <si>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</si>
  <si>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</si>
  <si>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</si>
  <si>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</si>
  <si>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</si>
  <si>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</si>
  <si>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</si>
  <si>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</si>
  <si>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</si>
  <si>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</si>
  <si>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</si>
  <si>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</si>
  <si>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</si>
  <si>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</si>
  <si>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</si>
  <si>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</si>
  <si>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</si>
  <si>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</si>
  <si>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</si>
  <si>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</si>
  <si>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</si>
  <si>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</si>
  <si>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</si>
  <si>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</si>
  <si>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</si>
  <si>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</si>
  <si>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</si>
  <si>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</si>
  <si>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</si>
  <si>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</si>
  <si>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</si>
  <si>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</si>
  <si>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</si>
  <si>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</si>
  <si>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</si>
  <si>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</si>
  <si>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</si>
  <si>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</si>
  <si>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</si>
  <si>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</si>
  <si>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</si>
  <si>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</si>
  <si>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</si>
  <si>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</si>
  <si>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</si>
  <si>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</si>
  <si>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</si>
  <si>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</si>
  <si>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</si>
  <si>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</si>
  <si>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</si>
  <si>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</si>
  <si>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</si>
  <si>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</si>
  <si>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</si>
  <si>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</si>
  <si>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</si>
  <si>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</si>
  <si>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</si>
  <si>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</si>
  <si>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</si>
  <si>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</si>
  <si>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</si>
  <si>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</si>
  <si>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</si>
  <si>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</si>
  <si>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</si>
  <si>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</si>
  <si>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</si>
  <si>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</si>
  <si>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</si>
  <si>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</si>
  <si>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</si>
  <si>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</si>
  <si>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</si>
  <si>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</si>
  <si>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</si>
  <si>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</si>
  <si>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</si>
  <si>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</si>
  <si>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</si>
  <si>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</si>
  <si>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</si>
  <si>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</si>
  <si>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</si>
  <si>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</si>
  <si>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</si>
  <si>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</si>
  <si>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</si>
  <si>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</si>
  <si>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</si>
  <si>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</si>
  <si>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</si>
  <si>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</si>
  <si>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</si>
  <si>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</si>
  <si>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</si>
  <si>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</si>
  <si>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</si>
  <si>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</si>
  <si>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</si>
  <si>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</si>
  <si>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</si>
  <si>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</si>
  <si>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</si>
  <si>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</si>
  <si>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</si>
  <si>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</si>
  <si>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</si>
  <si>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</si>
  <si>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</si>
  <si>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</si>
  <si>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</si>
  <si>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</si>
  <si>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</si>
  <si>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</si>
  <si>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</si>
  <si>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</si>
  <si>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</si>
  <si>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</si>
  <si>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</si>
  <si>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</si>
  <si>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</si>
  <si>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</si>
  <si>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</si>
  <si>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</si>
  <si>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</si>
  <si>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</si>
  <si>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</si>
  <si>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</si>
  <si>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</si>
  <si>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</si>
  <si>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</si>
  <si>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</si>
  <si>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</si>
  <si>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</si>
  <si>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</si>
  <si>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</si>
  <si>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</si>
  <si>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</si>
  <si>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</si>
  <si>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</si>
  <si>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</si>
  <si>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</si>
  <si>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</si>
  <si>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</si>
  <si>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</si>
  <si>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</si>
  <si>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</si>
  <si>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</si>
  <si>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</si>
  <si>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</si>
  <si>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</si>
  <si>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</si>
  <si>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</si>
  <si>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</si>
  <si>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</si>
  <si>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</si>
  <si>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</si>
  <si>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</si>
  <si>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</si>
  <si>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</si>
  <si>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</si>
  <si>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</si>
  <si>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</si>
  <si>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</si>
  <si>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</si>
  <si>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</si>
  <si>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</si>
  <si>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</si>
  <si>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</si>
  <si>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</si>
  <si>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</si>
  <si>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</si>
  <si>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</si>
  <si>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</si>
  <si>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</si>
  <si>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</si>
  <si>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</si>
  <si>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</si>
  <si>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</si>
  <si>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</si>
  <si>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</si>
  <si>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</si>
  <si>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</si>
  <si>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</si>
  <si>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</si>
  <si>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</si>
  <si>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</si>
  <si>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</si>
  <si>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</si>
  <si>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</si>
  <si>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</si>
  <si>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</si>
  <si>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</si>
  <si>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</si>
  <si>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</si>
  <si>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</si>
  <si>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</si>
  <si>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</si>
  <si>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</si>
  <si>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</si>
  <si>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</si>
  <si>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</si>
  <si>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</si>
  <si>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</si>
  <si>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</si>
  <si>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</si>
  <si>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</si>
  <si>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</si>
  <si>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</si>
  <si>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</si>
  <si>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</si>
  <si>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</si>
  <si>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</si>
  <si>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</si>
  <si>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</si>
  <si>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</si>
  <si>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</si>
  <si>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</si>
  <si>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</si>
  <si>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</si>
  <si>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</si>
  <si>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</si>
  <si>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</si>
  <si>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</si>
  <si>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</si>
  <si>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</si>
  <si>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</si>
  <si>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</si>
  <si>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</si>
  <si>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</si>
  <si>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</si>
  <si>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</si>
  <si>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</si>
  <si>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</si>
  <si>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</si>
  <si>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</si>
  <si>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</si>
  <si>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</si>
  <si>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</si>
  <si>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</si>
  <si>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</si>
  <si>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</si>
  <si>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</si>
  <si>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</si>
  <si>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</si>
  <si>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</si>
  <si>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</si>
  <si>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</si>
  <si>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</si>
  <si>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</si>
  <si>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</si>
  <si>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</si>
  <si>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</si>
  <si>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</si>
  <si>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</si>
  <si>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</si>
  <si>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</si>
  <si>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</si>
  <si>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</si>
  <si>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</si>
  <si>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</si>
  <si>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</si>
  <si>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</si>
  <si>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</si>
  <si>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</si>
  <si>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</si>
  <si>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</si>
  <si>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</si>
  <si>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</si>
  <si>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</si>
  <si>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</si>
  <si>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</si>
  <si>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</si>
  <si>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</si>
  <si>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</si>
  <si>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</si>
  <si>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</si>
  <si>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</si>
  <si>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</si>
  <si>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</si>
  <si>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</si>
  <si>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</si>
  <si>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</si>
  <si>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</si>
  <si>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</si>
  <si>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</si>
  <si>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</si>
  <si>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</si>
  <si>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</si>
  <si>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</si>
  <si>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</si>
  <si>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</si>
  <si>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</si>
  <si>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</si>
  <si>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</si>
  <si>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</si>
  <si>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</si>
  <si>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</si>
  <si>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</si>
  <si>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</si>
  <si>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</si>
  <si>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</si>
  <si>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</si>
  <si>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</si>
  <si>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</si>
  <si>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</si>
  <si>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</si>
  <si>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</si>
  <si>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</si>
  <si>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</si>
  <si>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</si>
  <si>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</si>
  <si>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</si>
  <si>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</si>
  <si>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</si>
  <si>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</si>
  <si>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</si>
  <si>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</si>
  <si>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</si>
  <si>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</si>
  <si>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</si>
  <si>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</si>
  <si>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</si>
  <si>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</si>
  <si>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</si>
  <si>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</si>
  <si>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</si>
  <si>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</si>
  <si>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</si>
  <si>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</si>
  <si>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</si>
  <si>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</si>
  <si>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</si>
  <si>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</si>
  <si>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</si>
  <si>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</si>
  <si>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</si>
  <si>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</si>
  <si>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</si>
  <si>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</si>
  <si>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</si>
  <si>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</si>
  <si>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</si>
  <si>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</si>
  <si>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</si>
  <si>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</si>
  <si>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</si>
  <si>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</si>
  <si>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</si>
  <si>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</si>
  <si>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</si>
  <si>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</si>
  <si>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</si>
  <si>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</si>
  <si>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</si>
  <si>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</si>
  <si>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</si>
  <si>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</si>
  <si>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</si>
  <si>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</si>
  <si>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</si>
  <si>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</si>
  <si>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</si>
  <si>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</si>
  <si>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</si>
  <si>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</si>
  <si>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</si>
  <si>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</si>
  <si>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</si>
  <si>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</si>
  <si>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</si>
  <si>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</si>
  <si>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</si>
  <si>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</si>
  <si>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</si>
  <si>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</si>
  <si>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</si>
  <si>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</si>
  <si>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</si>
  <si>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</si>
  <si>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</si>
  <si>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</si>
  <si>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</si>
  <si>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</si>
  <si>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</si>
  <si>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</si>
  <si>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</si>
  <si>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</si>
  <si>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</si>
  <si>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</si>
  <si>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</si>
  <si>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</si>
  <si>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</si>
  <si>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</si>
  <si>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</si>
  <si>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</si>
  <si>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</si>
  <si>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</si>
  <si>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</si>
  <si>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</si>
  <si>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</si>
  <si>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</si>
  <si>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</si>
  <si>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</si>
  <si>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</si>
  <si>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</si>
  <si>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</si>
  <si>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</si>
  <si>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</si>
  <si>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</si>
  <si>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</si>
  <si>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</si>
  <si>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</si>
  <si>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</si>
  <si>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</si>
  <si>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</si>
  <si>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</si>
  <si>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</si>
  <si>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</si>
  <si>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</si>
  <si>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</si>
  <si>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</si>
  <si>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</si>
  <si>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</si>
  <si>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</si>
  <si>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</si>
  <si>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</si>
  <si>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</si>
  <si>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</si>
  <si>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</si>
  <si>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</si>
  <si>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</si>
  <si>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</si>
  <si>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</si>
  <si>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</si>
  <si>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</si>
  <si>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</si>
  <si>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</si>
  <si>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</si>
  <si>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</si>
  <si>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</si>
  <si>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</si>
  <si>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</si>
  <si>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</si>
  <si>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</si>
  <si>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</si>
  <si>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</si>
  <si>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</si>
  <si>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</si>
  <si>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</si>
  <si>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</si>
  <si>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</si>
  <si>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</si>
  <si>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</si>
  <si>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</si>
  <si>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</si>
  <si>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</si>
  <si>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</si>
  <si>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</si>
  <si>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</si>
  <si>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</si>
  <si>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</si>
  <si>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</si>
  <si>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</si>
  <si>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</si>
  <si>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</si>
  <si>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</si>
  <si>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</si>
  <si>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</si>
  <si>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</si>
  <si>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</si>
  <si>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</si>
  <si>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</si>
  <si>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</si>
  <si>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</si>
  <si>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</si>
  <si>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</si>
  <si>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</si>
  <si>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</si>
  <si>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</si>
  <si>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</si>
  <si>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</si>
  <si>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</si>
  <si>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</si>
  <si>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</si>
  <si>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</si>
  <si>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</si>
  <si>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</si>
  <si>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</si>
  <si>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</si>
  <si>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</si>
  <si>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</si>
  <si>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</si>
  <si>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</si>
  <si>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</si>
  <si>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</si>
  <si>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</si>
  <si>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</si>
  <si>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</si>
  <si>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</si>
  <si>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</si>
  <si>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</si>
  <si>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</si>
  <si>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</si>
  <si>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</si>
  <si>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</si>
  <si>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</si>
  <si>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</si>
  <si>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</si>
  <si>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</si>
  <si>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</si>
  <si>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</si>
  <si>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</si>
  <si>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</si>
  <si>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</si>
  <si>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46-79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</si>
  <si>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</si>
  <si>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Քարե պատերի ապամոնտաժում
РАЗБОРКА КАМЕННЫХ СТЕН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</si>
  <si>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</si>
  <si>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</si>
  <si>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</si>
  <si>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</si>
  <si>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</si>
  <si>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</si>
  <si>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</si>
  <si>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</si>
  <si>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</si>
  <si>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>6․</t>
  </si>
  <si>
    <t>Ժամանակավոր կառույցների և շենքերի կառուցման արժեքը</t>
  </si>
  <si>
    <t>7․</t>
  </si>
  <si>
    <t>Շինմոնտաժային աշխատանքների ավարտից հետո տարածքի մաքրման և գոյացած (ոչ ընթացիկ) աղբի տեղափոխման աշխատանքների ծախսեր</t>
  </si>
  <si>
    <t>8․</t>
  </si>
  <si>
    <t xml:space="preserve">Փոքր ծավալի ՇՄԱ </t>
  </si>
  <si>
    <t>9․</t>
  </si>
  <si>
    <t>10․</t>
  </si>
  <si>
    <t>11.</t>
  </si>
  <si>
    <t>Ավելացված արժեքի հարկը հաշվի է առնված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</si>
  <si>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</si>
  <si>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</si>
  <si>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</si>
  <si>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</si>
  <si>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</si>
  <si>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</si>
  <si>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Պարարտ հող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</si>
  <si>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</si>
  <si>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</si>
  <si>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</si>
  <si>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</si>
  <si>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</si>
  <si>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</si>
  <si>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</si>
  <si>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Ցինկապատ անկյաունակ  30х60х5մմ
Уголок оцинкованный 30x60x5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</si>
  <si>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</si>
  <si>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</si>
  <si>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</si>
  <si>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</si>
  <si>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</si>
  <si>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Զրուցարանների սյուների հիմքեր, ցանկապաւոերի սյուների հիմքեր, լուսավորության սյուների հիմքեր Լւ հովանոցների սյուների հիմքեր 
Фундаменты стоек беседки, ограждений, столбов освещения и тентов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</si>
  <si>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</si>
  <si>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</si>
  <si>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</si>
  <si>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</si>
  <si>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</si>
  <si>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</si>
  <si>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</si>
  <si>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</si>
  <si>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</si>
  <si>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</si>
  <si>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</si>
  <si>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Եզրափական 60х60մմ (Заглушка 60х60мм)</t>
  </si>
  <si>
    <t>Կոնտեյներային հարթակի ծածկույթի կառուցվածք
Конструкция покрытия контейнерной площадки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</si>
  <si>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</si>
  <si>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</si>
  <si>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</si>
  <si>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մալուխխրը մատում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</si>
  <si>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</si>
  <si>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</si>
  <si>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</si>
  <si>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</si>
  <si>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</si>
  <si>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</si>
  <si>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</si>
  <si>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</si>
  <si>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</si>
  <si>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</si>
  <si>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</si>
  <si>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</si>
  <si>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</si>
  <si>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</si>
  <si>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</si>
  <si>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1000մ3
1000м3</t>
  </si>
  <si>
    <t>100մ
100м</t>
  </si>
  <si>
    <t>100մ2 100м2</t>
  </si>
  <si>
    <t>100մ3 100м3</t>
  </si>
  <si>
    <t>1մ3
1м3</t>
  </si>
  <si>
    <t>տ т</t>
  </si>
  <si>
    <t>ինֆորմացիոն տ тեղեկագիր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</si>
  <si>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</si>
  <si>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համարМОНТАЖ КРОВЕЛЬНОГО ПОКРЫТИЯ ИЗ ПРОФИЛИРОВАННОГО ЛИСТА ДЛЯ ЗДАНИЙ ВЫСОТОЙ ДО 20 М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</si>
  <si>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</si>
  <si>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</si>
  <si>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</si>
  <si>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հատ шт</t>
  </si>
  <si>
    <t>սյուն столб</t>
  </si>
  <si>
    <t>կոմպ
комп</t>
  </si>
  <si>
    <t>մ м</t>
  </si>
  <si>
    <t>մ2 м2</t>
  </si>
  <si>
    <t>մ3 м3</t>
  </si>
  <si>
    <t>Ընդամենը</t>
  </si>
  <si>
    <t>Վերադիր ծաղսեր 13.3%</t>
  </si>
  <si>
    <t>Ընդամնեը</t>
  </si>
  <si>
    <t>Շահույէ 11%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</si>
  <si>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</si>
  <si>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</si>
  <si>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</si>
  <si>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</si>
  <si>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</si>
  <si>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</si>
  <si>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>ըստ նորմերի 1984թ․</t>
  </si>
  <si>
    <t>9-80</t>
  </si>
  <si>
    <t>Հենասյուների ապամոնտաժում (խաղողի սյուներ)
 ДЕМОНТАЖ ОПОРНЫХ СТОЕК</t>
  </si>
  <si>
    <t xml:space="preserve">100մ2 100м2
</t>
  </si>
  <si>
    <t>Գոյություն ունեցող սալիկապատ ծածկույթի ապամոնտաժում
Демонтаж существующего плиточного покрытия</t>
  </si>
  <si>
    <t>27-36</t>
  </si>
  <si>
    <t>Եզրաքարերի քանդում իր հիմնատակերով
РАЗБОРКА БОРТОВЫХ КАМНЕЙ НА БЕТОННОМ ОСНОВАНИИ</t>
  </si>
  <si>
    <t>27-35</t>
  </si>
  <si>
    <t>Մինչև 4 սմ հաստությամբ ասֆալտբետոնե մայթերի ծածկույթների ապամոնտաժում
РАЗБОРКА АСФАЛЬТОБЕТОННЫХ ПОКРЫТИЙ ТРОТУАРОВ ТОЛЩИНОЙ ДО 4 СМ</t>
  </si>
  <si>
    <t>27-34</t>
  </si>
  <si>
    <t>Ցեմենտ-բետոնե ծածկույթների ապամոնտաժում 
РАЗБОРКА ПОКРЫТИЙ ЦЕМЕНТОБЕТОННЫХ</t>
  </si>
  <si>
    <t>100մ3</t>
  </si>
  <si>
    <t>9-Р13</t>
  </si>
  <si>
    <t>ԳՈՅՈՒԹՅՈՒՆ ՈՒՆԵՑՈՂ ՑԱՆԿԱՊԱՏԻ ԱՊԱՄՈՆՏԱԺՈՒՄ   
РАЗБОРКА МЕТАЛЛИЧЕСКИХ ЛЕСТНИЧНЫХ РЕШЕТОК</t>
  </si>
  <si>
    <t>Խաղահրապարակի հատակի  ծածկույթ
Покрытие игровой зоны</t>
  </si>
  <si>
    <t>պոլիուրեթանային կապող նյութ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</si>
  <si>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</si>
  <si>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</si>
  <si>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Քարե գորգի համար նախատեսված պոլիուրեթանային սոսինձ՝  քարի և խճի համար կիրառվող միաբաղադրիչ կապակցիչ պոլիմեր</t>
  </si>
  <si>
    <t>Հողածածկ արահետներ
Набивные дорожки</t>
  </si>
  <si>
    <t>Սարքավորումների, ցանկապատների և լուսավորության սյուների հիմքեր։Фундаменты оборудования, ограждения и столбов освещения</t>
  </si>
  <si>
    <t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</si>
  <si>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աշխատավարձին</t>
  </si>
  <si>
    <t>տրանսպորտային ծախսերի գործակիցը</t>
  </si>
  <si>
    <t>պահեստային, փաթեթավորման ծախսերի գործակիցը</t>
  </si>
  <si>
    <t>Ճոճաձող Турник ИО 0322Т-1 (տեղադրումը ներառյալ)</t>
  </si>
  <si>
    <t>Խաղային համալիր Տայգա 3300х3200х2800 (տեղադրումը ներառյալ)
Игровой комплекс Тайга 3300х3200х2800</t>
  </si>
  <si>
    <t>Աղբարկղ Мусорный контейнер (տեղադրումը ներառյալ)</t>
  </si>
  <si>
    <t>Նստարան Скамейка (տեղադրումը ներառյալ)</t>
  </si>
  <si>
    <t>Սեղան 3մ Стол 3м (տեղադրումը ներառյալ)</t>
  </si>
  <si>
    <t>Սեղան 1,5մ Стол 1,5м (տեղադրումը ներառյալ)</t>
  </si>
  <si>
    <t>Ճոճանակ Качели (տեղադրումը ներառյալ)
ИО 0111Т-2 4700х2400х2900</t>
  </si>
  <si>
    <t>Եռակցված ցինկապատ ցանց 200x55x5 մմ  (տեղադրումը ներառյալ)
Сварная оцинкованная сетка 200x55x5 мм</t>
  </si>
  <si>
    <t>գծմ/ пм</t>
  </si>
  <si>
    <t>կոմպ/комп</t>
  </si>
  <si>
    <t>հատ/ шт</t>
  </si>
  <si>
    <t>մ/м</t>
  </si>
  <si>
    <t xml:space="preserve">մ2/м2
</t>
  </si>
  <si>
    <t>մ3/ м3</t>
  </si>
  <si>
    <t>սյուն/ столб</t>
  </si>
  <si>
    <t>տ/ т</t>
  </si>
  <si>
    <t xml:space="preserve">Քաղաք Երեւան, Ծատուրյան 34
 բակային տարածքի հիմնանորոգման աշխատանքներ   
Город Ереван, ул. Цатурян 34
работы по капитальному ремонту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</si>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</sst>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000"/>
    <numFmt numFmtId="169" formatCode="0.0%"/>
    <numFmt numFmtId="170" formatCode="#,##0.0"/>
    <numFmt numFmtId="171" formatCode="#,##0.000"/>
    <numFmt numFmtId="172" formatCode="#,##0.0000"/>
  </numFmts>
  <fonts count="7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1"/>
      <color rgb="FFFF0000"/>
      <name val="Arial Armenian"/>
      <family val="2"/>
    </font>
    <font>
      <b/>
      <sz val="11"/>
      <color rgb="FFFF0000"/>
      <name val="Arial Armenian"/>
      <family val="2"/>
    </font>
    <font>
      <u/>
      <sz val="11"/>
      <color rgb="FFFF0000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color indexed="8"/>
      <name val="Arial Armenian"/>
      <family val="2"/>
      <charset val="204"/>
    </font>
    <font>
      <b/>
      <i/>
      <sz val="10"/>
      <color indexed="8"/>
      <name val="Arial Armenian"/>
      <family val="2"/>
    </font>
    <font>
      <sz val="10"/>
      <color indexed="8"/>
      <name val="Arial Armenian"/>
      <family val="2"/>
    </font>
    <font>
      <u/>
      <sz val="11"/>
      <color theme="0"/>
      <name val="Arial Armenian"/>
      <family val="2"/>
      <charset val="204"/>
    </font>
    <font>
      <sz val="11"/>
      <color theme="0"/>
      <name val="Arial Armenian"/>
      <family val="2"/>
      <charset val="204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u/>
      <sz val="11"/>
      <color theme="0"/>
      <name val="Cambria"/>
      <family val="1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10">
    <xf numFmtId="0" fontId="0" fillId="0" borderId="0" xfId="0"/>
    <xf numFmtId="0" fontId="29" fillId="24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165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165" fontId="31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1" fillId="0" borderId="11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/>
    </xf>
    <xf numFmtId="2" fontId="29" fillId="0" borderId="10" xfId="0" applyNumberFormat="1" applyFont="1" applyFill="1" applyBorder="1" applyAlignment="1">
      <alignment horizontal="right" vertical="center" wrapText="1"/>
    </xf>
    <xf numFmtId="2" fontId="29" fillId="25" borderId="10" xfId="0" applyNumberFormat="1" applyFont="1" applyFill="1" applyBorder="1" applyAlignment="1">
      <alignment horizontal="right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31" fillId="25" borderId="10" xfId="0" applyNumberFormat="1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center" vertical="center"/>
    </xf>
    <xf numFmtId="0" fontId="39" fillId="25" borderId="0" xfId="0" applyFont="1" applyFill="1" applyAlignment="1">
      <alignment horizontal="left" vertical="center" wrapText="1"/>
    </xf>
    <xf numFmtId="168" fontId="40" fillId="25" borderId="0" xfId="0" applyNumberFormat="1" applyFont="1" applyFill="1" applyAlignment="1">
      <alignment horizontal="center" vertical="center"/>
    </xf>
    <xf numFmtId="0" fontId="39" fillId="25" borderId="0" xfId="0" applyFont="1" applyFill="1" applyAlignment="1">
      <alignment horizontal="center" vertical="center"/>
    </xf>
    <xf numFmtId="165" fontId="39" fillId="25" borderId="0" xfId="0" applyNumberFormat="1" applyFont="1" applyFill="1" applyBorder="1" applyAlignment="1">
      <alignment vertical="center"/>
    </xf>
    <xf numFmtId="165" fontId="39" fillId="25" borderId="0" xfId="0" applyNumberFormat="1" applyFont="1" applyFill="1" applyBorder="1" applyAlignment="1">
      <alignment horizontal="center" vertical="center"/>
    </xf>
    <xf numFmtId="1" fontId="39" fillId="25" borderId="0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2" fontId="41" fillId="0" borderId="0" xfId="0" applyNumberFormat="1" applyFont="1" applyFill="1" applyAlignment="1">
      <alignment horizontal="left" vertical="center"/>
    </xf>
    <xf numFmtId="166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0" fontId="44" fillId="0" borderId="0" xfId="81" applyFont="1"/>
    <xf numFmtId="0" fontId="45" fillId="0" borderId="0" xfId="81" applyFont="1"/>
    <xf numFmtId="0" fontId="49" fillId="0" borderId="0" xfId="81" applyFont="1"/>
    <xf numFmtId="0" fontId="50" fillId="0" borderId="0" xfId="81" applyFont="1"/>
    <xf numFmtId="0" fontId="30" fillId="0" borderId="0" xfId="28" applyFont="1" applyAlignment="1">
      <alignment vertical="center"/>
    </xf>
    <xf numFmtId="165" fontId="53" fillId="0" borderId="0" xfId="28" applyNumberFormat="1" applyFont="1" applyAlignment="1">
      <alignment horizontal="center" vertical="center" wrapText="1"/>
    </xf>
    <xf numFmtId="0" fontId="53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47" fillId="0" borderId="0" xfId="28" applyFont="1"/>
    <xf numFmtId="0" fontId="30" fillId="0" borderId="0" xfId="28" applyFont="1"/>
    <xf numFmtId="166" fontId="56" fillId="0" borderId="0" xfId="28" applyNumberFormat="1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55" fillId="0" borderId="19" xfId="28" applyFont="1" applyBorder="1" applyAlignment="1">
      <alignment horizontal="right" vertical="center"/>
    </xf>
    <xf numFmtId="0" fontId="55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30" fillId="29" borderId="0" xfId="28" applyFont="1" applyFill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56" fillId="0" borderId="10" xfId="28" applyFont="1" applyBorder="1" applyAlignment="1">
      <alignment horizontal="center" vertical="center" wrapText="1"/>
    </xf>
    <xf numFmtId="0" fontId="45" fillId="0" borderId="10" xfId="28" applyFont="1" applyBorder="1" applyAlignment="1">
      <alignment horizontal="center" vertical="center" wrapText="1"/>
    </xf>
    <xf numFmtId="0" fontId="4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16" fontId="55" fillId="0" borderId="11" xfId="28" applyNumberFormat="1" applyFont="1" applyBorder="1" applyAlignment="1">
      <alignment horizontal="center" vertical="center" wrapText="1"/>
    </xf>
    <xf numFmtId="0" fontId="47" fillId="0" borderId="11" xfId="28" applyFont="1" applyBorder="1" applyAlignment="1">
      <alignment horizontal="left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0" fontId="2" fillId="30" borderId="0" xfId="28" applyFont="1" applyFill="1" applyAlignment="1">
      <alignment horizontal="center" vertical="center" wrapText="1"/>
    </xf>
    <xf numFmtId="0" fontId="58" fillId="0" borderId="10" xfId="28" applyFont="1" applyBorder="1" applyAlignment="1">
      <alignment horizontal="left" vertical="center" wrapText="1"/>
    </xf>
    <xf numFmtId="166" fontId="58" fillId="0" borderId="10" xfId="28" applyNumberFormat="1" applyFont="1" applyBorder="1" applyAlignment="1">
      <alignment horizontal="center" vertical="center" wrapText="1"/>
    </xf>
    <xf numFmtId="1" fontId="58" fillId="0" borderId="10" xfId="28" applyNumberFormat="1" applyFont="1" applyBorder="1" applyAlignment="1">
      <alignment horizontal="center" vertical="center" wrapText="1"/>
    </xf>
    <xf numFmtId="166" fontId="59" fillId="0" borderId="0" xfId="28" applyNumberFormat="1" applyFont="1"/>
    <xf numFmtId="0" fontId="59" fillId="0" borderId="0" xfId="28" applyFont="1"/>
    <xf numFmtId="169" fontId="55" fillId="0" borderId="11" xfId="84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60" fillId="0" borderId="0" xfId="28" applyFont="1" applyAlignment="1">
      <alignment horizontal="center" vertical="center" wrapText="1"/>
    </xf>
    <xf numFmtId="0" fontId="55" fillId="0" borderId="0" xfId="84" applyFont="1" applyAlignment="1">
      <alignment horizontal="center" vertical="center" wrapText="1"/>
    </xf>
    <xf numFmtId="0" fontId="55" fillId="0" borderId="0" xfId="84" applyFont="1"/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60" fillId="0" borderId="0" xfId="28" applyFont="1"/>
    <xf numFmtId="0" fontId="57" fillId="0" borderId="10" xfId="28" applyFont="1" applyBorder="1" applyAlignment="1">
      <alignment horizontal="center" vertical="center"/>
    </xf>
    <xf numFmtId="0" fontId="57" fillId="0" borderId="10" xfId="28" applyFont="1" applyBorder="1" applyAlignment="1">
      <alignment horizontal="center" vertical="center" wrapText="1"/>
    </xf>
    <xf numFmtId="166" fontId="57" fillId="0" borderId="10" xfId="28" applyNumberFormat="1" applyFont="1" applyBorder="1" applyAlignment="1">
      <alignment horizontal="center" vertical="center"/>
    </xf>
    <xf numFmtId="0" fontId="61" fillId="0" borderId="0" xfId="28" applyFont="1" applyAlignment="1">
      <alignment horizontal="center"/>
    </xf>
    <xf numFmtId="0" fontId="55" fillId="0" borderId="10" xfId="28" applyFont="1" applyBorder="1" applyAlignment="1">
      <alignment horizontal="center" vertical="center"/>
    </xf>
    <xf numFmtId="2" fontId="61" fillId="0" borderId="0" xfId="28" applyNumberFormat="1" applyFont="1" applyAlignment="1">
      <alignment horizontal="center"/>
    </xf>
    <xf numFmtId="0" fontId="30" fillId="0" borderId="0" xfId="28" applyFont="1" applyAlignment="1">
      <alignment vertical="center" wrapText="1"/>
    </xf>
    <xf numFmtId="0" fontId="47" fillId="0" borderId="0" xfId="82" applyFont="1" applyAlignment="1">
      <alignment vertical="center" wrapText="1"/>
    </xf>
    <xf numFmtId="0" fontId="47" fillId="0" borderId="0" xfId="82" applyFont="1" applyAlignment="1">
      <alignment vertical="center"/>
    </xf>
    <xf numFmtId="2" fontId="47" fillId="0" borderId="0" xfId="82" applyNumberFormat="1" applyFont="1" applyAlignment="1">
      <alignment vertical="center"/>
    </xf>
    <xf numFmtId="10" fontId="47" fillId="0" borderId="0" xfId="82" applyNumberFormat="1" applyFont="1" applyAlignment="1">
      <alignment vertical="center"/>
    </xf>
    <xf numFmtId="9" fontId="47" fillId="0" borderId="0" xfId="82" applyNumberFormat="1" applyFont="1" applyAlignment="1">
      <alignment vertical="center"/>
    </xf>
    <xf numFmtId="0" fontId="44" fillId="0" borderId="0" xfId="81" applyFont="1" applyAlignment="1">
      <alignment vertical="center"/>
    </xf>
    <xf numFmtId="0" fontId="49" fillId="0" borderId="0" xfId="81" applyFont="1" applyAlignment="1">
      <alignment horizontal="right"/>
    </xf>
    <xf numFmtId="2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7" xfId="0" applyFont="1" applyBorder="1" applyAlignment="1">
      <alignment vertical="center"/>
    </xf>
    <xf numFmtId="2" fontId="37" fillId="0" borderId="17" xfId="0" applyNumberFormat="1" applyFont="1" applyBorder="1" applyAlignment="1">
      <alignment vertical="center"/>
    </xf>
    <xf numFmtId="2" fontId="37" fillId="0" borderId="17" xfId="0" applyNumberFormat="1" applyFont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10" fontId="55" fillId="0" borderId="11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0" fontId="56" fillId="0" borderId="10" xfId="28" applyFont="1" applyFill="1" applyBorder="1" applyAlignment="1">
      <alignment horizontal="center" vertical="center" wrapText="1"/>
    </xf>
    <xf numFmtId="0" fontId="58" fillId="0" borderId="10" xfId="28" applyFont="1" applyFill="1" applyBorder="1" applyAlignment="1">
      <alignment horizontal="left" vertical="center" wrapText="1"/>
    </xf>
    <xf numFmtId="166" fontId="58" fillId="0" borderId="10" xfId="28" applyNumberFormat="1" applyFont="1" applyFill="1" applyBorder="1" applyAlignment="1">
      <alignment horizontal="center" vertical="center" wrapText="1"/>
    </xf>
    <xf numFmtId="0" fontId="62" fillId="0" borderId="10" xfId="28" applyFont="1" applyBorder="1" applyAlignment="1">
      <alignment horizontal="center" vertical="center"/>
    </xf>
    <xf numFmtId="0" fontId="62" fillId="0" borderId="10" xfId="28" applyFont="1" applyBorder="1" applyAlignment="1">
      <alignment horizontal="center" vertical="center" wrapText="1"/>
    </xf>
    <xf numFmtId="2" fontId="62" fillId="0" borderId="10" xfId="28" applyNumberFormat="1" applyFont="1" applyBorder="1" applyAlignment="1">
      <alignment horizontal="center" vertical="center"/>
    </xf>
    <xf numFmtId="2" fontId="49" fillId="0" borderId="10" xfId="28" applyNumberFormat="1" applyFont="1" applyBorder="1" applyAlignment="1">
      <alignment horizontal="center" vertical="center"/>
    </xf>
    <xf numFmtId="165" fontId="62" fillId="0" borderId="10" xfId="28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right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31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168" fontId="30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49" fontId="31" fillId="31" borderId="10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right" vertical="center" wrapText="1"/>
    </xf>
    <xf numFmtId="2" fontId="29" fillId="0" borderId="11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 wrapText="1"/>
    </xf>
    <xf numFmtId="165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left" vertical="center" wrapText="1"/>
    </xf>
    <xf numFmtId="165" fontId="34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 wrapText="1"/>
    </xf>
    <xf numFmtId="168" fontId="30" fillId="0" borderId="10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6" fontId="31" fillId="0" borderId="11" xfId="0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center" vertical="center"/>
    </xf>
    <xf numFmtId="0" fontId="37" fillId="28" borderId="12" xfId="0" applyFont="1" applyFill="1" applyBorder="1" applyAlignment="1">
      <alignment horizontal="left" vertical="center"/>
    </xf>
    <xf numFmtId="0" fontId="37" fillId="28" borderId="12" xfId="0" applyFont="1" applyFill="1" applyBorder="1" applyAlignment="1">
      <alignment horizontal="center" vertical="center"/>
    </xf>
    <xf numFmtId="168" fontId="37" fillId="28" borderId="12" xfId="0" applyNumberFormat="1" applyFont="1" applyFill="1" applyBorder="1" applyAlignment="1">
      <alignment horizontal="center" vertical="center"/>
    </xf>
    <xf numFmtId="165" fontId="37" fillId="28" borderId="12" xfId="0" applyNumberFormat="1" applyFont="1" applyFill="1" applyBorder="1" applyAlignment="1">
      <alignment horizontal="center" vertical="center"/>
    </xf>
    <xf numFmtId="2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11" xfId="84" applyFont="1" applyFill="1" applyBorder="1" applyAlignment="1">
      <alignment horizontal="left" vertical="center" wrapText="1"/>
    </xf>
    <xf numFmtId="0" fontId="56" fillId="0" borderId="0" xfId="28" applyFont="1" applyAlignment="1">
      <alignment horizontal="center" vertical="center" wrapText="1"/>
    </xf>
    <xf numFmtId="0" fontId="45" fillId="0" borderId="0" xfId="28" applyFont="1" applyAlignment="1">
      <alignment horizontal="center" vertical="center" wrapText="1"/>
    </xf>
    <xf numFmtId="166" fontId="55" fillId="0" borderId="0" xfId="28" applyNumberFormat="1" applyFont="1" applyAlignment="1">
      <alignment horizontal="center" vertical="center" wrapText="1"/>
    </xf>
    <xf numFmtId="166" fontId="55" fillId="34" borderId="0" xfId="28" applyNumberFormat="1" applyFont="1" applyFill="1" applyAlignment="1">
      <alignment horizontal="center" vertical="center" wrapText="1"/>
    </xf>
    <xf numFmtId="1" fontId="58" fillId="0" borderId="10" xfId="28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49" fillId="0" borderId="0" xfId="81" applyFont="1" applyAlignment="1">
      <alignment horizontal="left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49" fontId="31" fillId="35" borderId="11" xfId="0" applyNumberFormat="1" applyFont="1" applyFill="1" applyBorder="1" applyAlignment="1">
      <alignment horizontal="center" vertical="center" wrapText="1"/>
    </xf>
    <xf numFmtId="0" fontId="31" fillId="35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31" fillId="35" borderId="11" xfId="0" applyNumberFormat="1" applyFont="1" applyFill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/>
    </xf>
    <xf numFmtId="0" fontId="31" fillId="35" borderId="11" xfId="0" applyFont="1" applyFill="1" applyBorder="1" applyAlignment="1">
      <alignment horizontal="center" vertical="center"/>
    </xf>
    <xf numFmtId="0" fontId="29" fillId="35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31" fillId="35" borderId="0" xfId="0" applyFont="1" applyFill="1" applyAlignment="1">
      <alignment horizontal="center" vertical="center"/>
    </xf>
    <xf numFmtId="2" fontId="31" fillId="35" borderId="10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2" fontId="29" fillId="35" borderId="11" xfId="0" applyNumberFormat="1" applyFont="1" applyFill="1" applyBorder="1" applyAlignment="1">
      <alignment horizontal="center" vertical="center"/>
    </xf>
    <xf numFmtId="2" fontId="31" fillId="35" borderId="11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top" wrapText="1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31" fillId="27" borderId="10" xfId="0" applyNumberFormat="1" applyFont="1" applyFill="1" applyBorder="1" applyAlignment="1">
      <alignment vertical="center" wrapText="1"/>
    </xf>
    <xf numFmtId="171" fontId="31" fillId="25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 wrapText="1"/>
    </xf>
    <xf numFmtId="171" fontId="30" fillId="0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Border="1" applyAlignment="1">
      <alignment horizontal="center" vertical="center" wrapText="1"/>
    </xf>
    <xf numFmtId="171" fontId="29" fillId="0" borderId="10" xfId="0" applyNumberFormat="1" applyFont="1" applyBorder="1" applyAlignment="1">
      <alignment horizontal="center" vertical="center" wrapText="1"/>
    </xf>
    <xf numFmtId="171" fontId="30" fillId="0" borderId="10" xfId="0" applyNumberFormat="1" applyFont="1" applyBorder="1" applyAlignment="1">
      <alignment horizontal="center" vertical="center" wrapText="1"/>
    </xf>
    <xf numFmtId="171" fontId="38" fillId="28" borderId="12" xfId="0" applyNumberFormat="1" applyFont="1" applyFill="1" applyBorder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171" fontId="37" fillId="0" borderId="17" xfId="0" applyNumberFormat="1" applyFont="1" applyBorder="1" applyAlignment="1">
      <alignment horizontal="center" vertical="center"/>
    </xf>
    <xf numFmtId="171" fontId="39" fillId="25" borderId="0" xfId="0" applyNumberFormat="1" applyFont="1" applyFill="1" applyBorder="1" applyAlignment="1">
      <alignment horizontal="center" vertical="center"/>
    </xf>
    <xf numFmtId="171" fontId="0" fillId="0" borderId="0" xfId="0" applyNumberFormat="1"/>
    <xf numFmtId="2" fontId="47" fillId="0" borderId="0" xfId="82" applyNumberFormat="1" applyFont="1" applyAlignment="1">
      <alignment horizontal="left" vertical="center"/>
    </xf>
    <xf numFmtId="10" fontId="47" fillId="0" borderId="0" xfId="82" applyNumberFormat="1" applyFont="1" applyAlignment="1">
      <alignment horizontal="left" vertical="center"/>
    </xf>
    <xf numFmtId="9" fontId="47" fillId="0" borderId="0" xfId="82" applyNumberFormat="1" applyFont="1" applyAlignment="1">
      <alignment horizontal="left" vertical="center"/>
    </xf>
    <xf numFmtId="169" fontId="47" fillId="0" borderId="0" xfId="82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9" fillId="24" borderId="10" xfId="0" applyNumberFormat="1" applyFont="1" applyFill="1" applyBorder="1" applyAlignment="1">
      <alignment horizontal="center" vertical="center" wrapText="1"/>
    </xf>
    <xf numFmtId="0" fontId="63" fillId="24" borderId="0" xfId="0" applyNumberFormat="1" applyFont="1" applyFill="1" applyAlignment="1">
      <alignment vertical="center"/>
    </xf>
    <xf numFmtId="0" fontId="3" fillId="24" borderId="0" xfId="37" applyNumberFormat="1" applyFill="1" applyAlignment="1" applyProtection="1">
      <alignment horizontal="right"/>
      <protection hidden="1"/>
    </xf>
    <xf numFmtId="0" fontId="0" fillId="0" borderId="0" xfId="0" applyNumberFormat="1"/>
    <xf numFmtId="0" fontId="63" fillId="24" borderId="19" xfId="0" applyNumberFormat="1" applyFont="1" applyFill="1" applyBorder="1" applyAlignment="1">
      <alignment vertical="center" wrapText="1"/>
    </xf>
    <xf numFmtId="0" fontId="3" fillId="24" borderId="0" xfId="37" applyNumberFormat="1" applyFill="1" applyAlignment="1" applyProtection="1">
      <alignment horizontal="center"/>
      <protection hidden="1"/>
    </xf>
    <xf numFmtId="0" fontId="64" fillId="24" borderId="13" xfId="0" applyNumberFormat="1" applyFont="1" applyFill="1" applyBorder="1" applyAlignment="1">
      <alignment horizontal="center" vertical="center"/>
    </xf>
    <xf numFmtId="0" fontId="64" fillId="24" borderId="10" xfId="0" applyNumberFormat="1" applyFont="1" applyFill="1" applyBorder="1" applyAlignment="1">
      <alignment horizontal="center" vertical="center"/>
    </xf>
    <xf numFmtId="0" fontId="65" fillId="24" borderId="10" xfId="0" applyNumberFormat="1" applyFont="1" applyFill="1" applyBorder="1" applyAlignment="1">
      <alignment horizontal="center" vertical="center" wrapText="1"/>
    </xf>
    <xf numFmtId="0" fontId="66" fillId="24" borderId="13" xfId="26" applyNumberFormat="1" applyFont="1" applyFill="1" applyBorder="1" applyAlignment="1" applyProtection="1">
      <alignment horizontal="center" vertical="center" wrapText="1"/>
      <protection hidden="1"/>
    </xf>
    <xf numFmtId="0" fontId="66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36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 applyProtection="1">
      <alignment horizontal="center" vertical="center"/>
      <protection hidden="1"/>
    </xf>
    <xf numFmtId="0" fontId="63" fillId="30" borderId="10" xfId="0" applyNumberFormat="1" applyFont="1" applyFill="1" applyBorder="1" applyAlignment="1" applyProtection="1">
      <alignment horizontal="left" vertical="center"/>
      <protection hidden="1"/>
    </xf>
    <xf numFmtId="0" fontId="63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0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vertical="center"/>
      <protection hidden="1"/>
    </xf>
    <xf numFmtId="0" fontId="45" fillId="24" borderId="10" xfId="0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 applyProtection="1">
      <alignment vertical="center" wrapText="1"/>
      <protection hidden="1"/>
    </xf>
    <xf numFmtId="0" fontId="62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Protection="1">
      <protection hidden="1"/>
    </xf>
    <xf numFmtId="0" fontId="45" fillId="24" borderId="10" xfId="0" applyNumberFormat="1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 applyProtection="1">
      <alignment vertical="center"/>
      <protection hidden="1"/>
    </xf>
    <xf numFmtId="0" fontId="45" fillId="36" borderId="20" xfId="0" applyNumberFormat="1" applyFont="1" applyFill="1" applyBorder="1" applyProtection="1">
      <protection hidden="1"/>
    </xf>
    <xf numFmtId="0" fontId="63" fillId="36" borderId="10" xfId="0" applyNumberFormat="1" applyFont="1" applyFill="1" applyBorder="1" applyAlignment="1">
      <alignment vertical="center"/>
    </xf>
    <xf numFmtId="0" fontId="63" fillId="36" borderId="10" xfId="0" applyNumberFormat="1" applyFont="1" applyFill="1" applyBorder="1" applyAlignment="1" applyProtection="1">
      <alignment horizontal="left" vertical="center"/>
      <protection hidden="1"/>
    </xf>
    <xf numFmtId="0" fontId="63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6" borderId="10" xfId="37" applyNumberFormat="1" applyFont="1" applyFill="1" applyBorder="1" applyAlignment="1" applyProtection="1">
      <alignment horizontal="right"/>
      <protection hidden="1"/>
    </xf>
    <xf numFmtId="0" fontId="45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 wrapText="1"/>
      <protection hidden="1"/>
    </xf>
    <xf numFmtId="0" fontId="47" fillId="32" borderId="13" xfId="0" applyNumberFormat="1" applyFont="1" applyFill="1" applyBorder="1" applyProtection="1">
      <protection hidden="1"/>
    </xf>
    <xf numFmtId="0" fontId="67" fillId="24" borderId="10" xfId="37" applyNumberFormat="1" applyFont="1" applyFill="1" applyBorder="1" applyAlignment="1" applyProtection="1">
      <alignment horizontal="right"/>
      <protection hidden="1"/>
    </xf>
    <xf numFmtId="0" fontId="47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/>
      <protection hidden="1"/>
    </xf>
    <xf numFmtId="0" fontId="68" fillId="32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 wrapText="1"/>
      <protection hidden="1"/>
    </xf>
    <xf numFmtId="0" fontId="45" fillId="32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wrapText="1"/>
      <protection hidden="1"/>
    </xf>
    <xf numFmtId="0" fontId="45" fillId="0" borderId="10" xfId="0" applyNumberFormat="1" applyFont="1" applyBorder="1" applyAlignment="1" applyProtection="1">
      <alignment horizontal="center" vertical="center" wrapText="1"/>
      <protection hidden="1"/>
    </xf>
    <xf numFmtId="0" fontId="45" fillId="0" borderId="10" xfId="0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 applyProtection="1">
      <alignment horizontal="center" wrapText="1"/>
      <protection hidden="1"/>
    </xf>
    <xf numFmtId="0" fontId="45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NumberFormat="1" applyFill="1" applyBorder="1" applyAlignment="1" applyProtection="1">
      <alignment wrapText="1"/>
      <protection hidden="1"/>
    </xf>
    <xf numFmtId="0" fontId="0" fillId="0" borderId="10" xfId="0" applyNumberFormat="1" applyBorder="1" applyAlignment="1">
      <alignment horizontal="right"/>
    </xf>
    <xf numFmtId="0" fontId="5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36" borderId="10" xfId="37" applyNumberFormat="1" applyFont="1" applyFill="1" applyBorder="1" applyProtection="1">
      <protection hidden="1"/>
    </xf>
    <xf numFmtId="0" fontId="0" fillId="36" borderId="10" xfId="0" applyNumberFormat="1" applyFill="1" applyBorder="1" applyAlignment="1">
      <alignment horizontal="right"/>
    </xf>
    <xf numFmtId="0" fontId="45" fillId="24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justify" vertical="center" wrapText="1"/>
      <protection hidden="1"/>
    </xf>
    <xf numFmtId="0" fontId="45" fillId="32" borderId="10" xfId="72" applyNumberFormat="1" applyFont="1" applyFill="1" applyBorder="1" applyAlignment="1" applyProtection="1">
      <alignment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2" borderId="21" xfId="0" applyNumberFormat="1" applyFont="1" applyFill="1" applyBorder="1" applyAlignment="1" applyProtection="1">
      <alignment horizontal="center" vertical="center"/>
      <protection hidden="1"/>
    </xf>
    <xf numFmtId="0" fontId="45" fillId="32" borderId="0" xfId="0" applyNumberFormat="1" applyFont="1" applyFill="1" applyProtection="1">
      <protection hidden="1"/>
    </xf>
    <xf numFmtId="0" fontId="67" fillId="24" borderId="10" xfId="37" applyNumberFormat="1" applyFont="1" applyFill="1" applyBorder="1" applyAlignment="1">
      <alignment vertical="center" wrapText="1"/>
    </xf>
    <xf numFmtId="0" fontId="67" fillId="24" borderId="10" xfId="37" applyNumberFormat="1" applyFont="1" applyFill="1" applyBorder="1" applyAlignment="1">
      <alignment horizontal="left" vertical="center" wrapText="1"/>
    </xf>
    <xf numFmtId="0" fontId="45" fillId="36" borderId="21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72" applyNumberFormat="1" applyFont="1" applyFill="1" applyBorder="1" applyAlignment="1" applyProtection="1">
      <alignment horizontal="left" vertical="center"/>
      <protection hidden="1"/>
    </xf>
    <xf numFmtId="0" fontId="63" fillId="36" borderId="10" xfId="72" applyNumberFormat="1" applyFont="1" applyFill="1" applyBorder="1" applyAlignment="1" applyProtection="1">
      <alignment horizontal="center" vertical="center" wrapText="1"/>
      <protection hidden="1"/>
    </xf>
    <xf numFmtId="0" fontId="63" fillId="36" borderId="10" xfId="72" applyNumberFormat="1" applyFont="1" applyFill="1" applyBorder="1" applyAlignment="1" applyProtection="1">
      <alignment vertical="center" wrapText="1"/>
      <protection hidden="1"/>
    </xf>
    <xf numFmtId="0" fontId="3" fillId="36" borderId="10" xfId="37" applyNumberFormat="1" applyFill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horizontal="left"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/>
      <protection hidden="1"/>
    </xf>
    <xf numFmtId="0" fontId="45" fillId="32" borderId="10" xfId="72" applyNumberFormat="1" applyFont="1" applyFill="1" applyBorder="1" applyAlignment="1" applyProtection="1">
      <alignment horizontal="left" vertical="center" wrapText="1"/>
      <protection hidden="1"/>
    </xf>
    <xf numFmtId="0" fontId="70" fillId="24" borderId="13" xfId="0" applyNumberFormat="1" applyFont="1" applyFill="1" applyBorder="1"/>
    <xf numFmtId="0" fontId="71" fillId="24" borderId="10" xfId="0" applyNumberFormat="1" applyFont="1" applyFill="1" applyBorder="1" applyAlignment="1">
      <alignment horizontal="center" vertical="center"/>
    </xf>
    <xf numFmtId="0" fontId="71" fillId="24" borderId="10" xfId="0" applyNumberFormat="1" applyFont="1" applyFill="1" applyBorder="1" applyAlignment="1">
      <alignment horizontal="left" vertical="top"/>
    </xf>
    <xf numFmtId="0" fontId="49" fillId="36" borderId="10" xfId="72" applyNumberFormat="1" applyFont="1" applyFill="1" applyBorder="1" applyAlignment="1" applyProtection="1">
      <alignment vertical="center" wrapText="1"/>
      <protection hidden="1"/>
    </xf>
    <xf numFmtId="0" fontId="46" fillId="36" borderId="10" xfId="0" applyNumberFormat="1" applyFont="1" applyFill="1" applyBorder="1" applyAlignment="1">
      <alignment vertical="center" wrapText="1"/>
    </xf>
    <xf numFmtId="0" fontId="45" fillId="36" borderId="10" xfId="0" applyNumberFormat="1" applyFont="1" applyFill="1" applyBorder="1" applyAlignment="1">
      <alignment horizontal="right"/>
    </xf>
    <xf numFmtId="0" fontId="45" fillId="24" borderId="10" xfId="0" applyNumberFormat="1" applyFont="1" applyFill="1" applyBorder="1" applyAlignment="1">
      <alignment horizontal="center"/>
    </xf>
    <xf numFmtId="0" fontId="45" fillId="24" borderId="10" xfId="0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horizontal="right"/>
    </xf>
    <xf numFmtId="0" fontId="26" fillId="0" borderId="0" xfId="0" applyNumberFormat="1" applyFont="1"/>
    <xf numFmtId="0" fontId="45" fillId="24" borderId="10" xfId="0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 applyProtection="1">
      <alignment horizontal="left" vertical="center"/>
      <protection hidden="1"/>
    </xf>
    <xf numFmtId="0" fontId="45" fillId="24" borderId="21" xfId="0" applyNumberFormat="1" applyFont="1" applyFill="1" applyBorder="1" applyAlignment="1" applyProtection="1">
      <alignment horizontal="center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 wrapText="1"/>
    </xf>
    <xf numFmtId="0" fontId="45" fillId="30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>
      <alignment horizontal="center" vertical="center"/>
    </xf>
    <xf numFmtId="0" fontId="45" fillId="30" borderId="10" xfId="72" applyNumberFormat="1" applyFont="1" applyFill="1" applyBorder="1" applyAlignment="1" applyProtection="1">
      <alignment horizontal="left" vertical="center"/>
      <protection hidden="1"/>
    </xf>
    <xf numFmtId="0" fontId="45" fillId="30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0" borderId="10" xfId="0" applyNumberFormat="1" applyFont="1" applyFill="1" applyBorder="1" applyAlignment="1">
      <alignment horizontal="center" vertical="center" wrapText="1"/>
    </xf>
    <xf numFmtId="0" fontId="45" fillId="30" borderId="10" xfId="37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wrapText="1"/>
    </xf>
    <xf numFmtId="0" fontId="45" fillId="24" borderId="15" xfId="0" applyNumberFormat="1" applyFont="1" applyFill="1" applyBorder="1" applyProtection="1">
      <protection hidden="1"/>
    </xf>
    <xf numFmtId="0" fontId="45" fillId="24" borderId="10" xfId="37" applyNumberFormat="1" applyFont="1" applyFill="1" applyBorder="1" applyAlignment="1">
      <alignment vertical="center" wrapText="1"/>
    </xf>
    <xf numFmtId="0" fontId="45" fillId="36" borderId="13" xfId="26" applyNumberFormat="1" applyFont="1" applyFill="1" applyBorder="1" applyProtection="1">
      <protection hidden="1"/>
    </xf>
    <xf numFmtId="0" fontId="45" fillId="36" borderId="10" xfId="26" applyNumberFormat="1" applyFont="1" applyFill="1" applyBorder="1" applyAlignment="1" applyProtection="1">
      <alignment horizontal="center" vertical="center"/>
      <protection hidden="1"/>
    </xf>
    <xf numFmtId="0" fontId="49" fillId="36" borderId="10" xfId="72" applyNumberFormat="1" applyFont="1" applyFill="1" applyBorder="1" applyAlignment="1">
      <alignment horizontal="center" vertical="center" wrapText="1"/>
    </xf>
    <xf numFmtId="0" fontId="45" fillId="36" borderId="10" xfId="37" applyNumberFormat="1" applyFont="1" applyFill="1" applyBorder="1" applyAlignment="1">
      <alignment horizontal="right"/>
    </xf>
    <xf numFmtId="0" fontId="45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72" applyNumberFormat="1" applyFont="1" applyFill="1" applyBorder="1" applyAlignment="1">
      <alignment horizontal="center" vertical="center"/>
    </xf>
    <xf numFmtId="0" fontId="49" fillId="24" borderId="13" xfId="26" applyNumberFormat="1" applyFont="1" applyFill="1" applyBorder="1" applyProtection="1">
      <protection hidden="1"/>
    </xf>
    <xf numFmtId="0" fontId="45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45" fillId="24" borderId="13" xfId="26" applyNumberFormat="1" applyFont="1" applyFill="1" applyBorder="1" applyProtection="1">
      <protection hidden="1"/>
    </xf>
    <xf numFmtId="0" fontId="49" fillId="24" borderId="13" xfId="26" applyNumberFormat="1" applyFont="1" applyFill="1" applyBorder="1"/>
    <xf numFmtId="0" fontId="45" fillId="36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/>
    <xf numFmtId="0" fontId="45" fillId="24" borderId="0" xfId="37" applyNumberFormat="1" applyFont="1" applyFill="1"/>
    <xf numFmtId="0" fontId="45" fillId="24" borderId="10" xfId="37" applyNumberFormat="1" applyFont="1" applyFill="1" applyBorder="1" applyAlignment="1">
      <alignment horizontal="center" vertical="center"/>
    </xf>
    <xf numFmtId="0" fontId="45" fillId="36" borderId="15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>
      <alignment horizontal="center" vertical="center"/>
    </xf>
    <xf numFmtId="0" fontId="49" fillId="36" borderId="10" xfId="72" applyNumberFormat="1" applyFont="1" applyFill="1" applyBorder="1" applyAlignment="1">
      <alignment vertical="center" wrapText="1"/>
    </xf>
    <xf numFmtId="0" fontId="45" fillId="24" borderId="10" xfId="0" applyNumberFormat="1" applyFont="1" applyFill="1" applyBorder="1"/>
    <xf numFmtId="0" fontId="45" fillId="0" borderId="13" xfId="0" applyNumberFormat="1" applyFont="1" applyBorder="1" applyProtection="1">
      <protection hidden="1"/>
    </xf>
    <xf numFmtId="0" fontId="45" fillId="0" borderId="10" xfId="0" applyNumberFormat="1" applyFont="1" applyBorder="1" applyAlignment="1">
      <alignment horizontal="center" vertical="center"/>
    </xf>
    <xf numFmtId="0" fontId="45" fillId="0" borderId="10" xfId="72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>
      <alignment horizontal="center" vertical="center" wrapText="1"/>
    </xf>
    <xf numFmtId="0" fontId="45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6" borderId="10" xfId="0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 applyProtection="1">
      <alignment horizontal="right"/>
      <protection hidden="1"/>
    </xf>
    <xf numFmtId="0" fontId="45" fillId="0" borderId="10" xfId="0" applyNumberFormat="1" applyFont="1" applyBorder="1" applyAlignment="1" applyProtection="1">
      <alignment horizontal="right"/>
      <protection hidden="1"/>
    </xf>
    <xf numFmtId="0" fontId="0" fillId="0" borderId="10" xfId="0" applyNumberFormat="1" applyBorder="1"/>
    <xf numFmtId="0" fontId="45" fillId="0" borderId="10" xfId="72" applyNumberFormat="1" applyFont="1" applyBorder="1" applyAlignment="1" applyProtection="1">
      <alignment vertical="center"/>
      <protection hidden="1"/>
    </xf>
    <xf numFmtId="0" fontId="26" fillId="0" borderId="10" xfId="72" applyNumberFormat="1" applyFont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/>
      <protection hidden="1"/>
    </xf>
    <xf numFmtId="0" fontId="45" fillId="24" borderId="10" xfId="85" applyNumberFormat="1" applyFont="1" applyFill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vertical="center"/>
      <protection hidden="1"/>
    </xf>
    <xf numFmtId="0" fontId="0" fillId="30" borderId="10" xfId="0" applyNumberFormat="1" applyFill="1" applyBorder="1"/>
    <xf numFmtId="0" fontId="63" fillId="30" borderId="10" xfId="72" applyNumberFormat="1" applyFont="1" applyFill="1" applyBorder="1" applyAlignment="1" applyProtection="1">
      <alignment horizontal="left" vertical="center"/>
      <protection hidden="1"/>
    </xf>
    <xf numFmtId="0" fontId="49" fillId="30" borderId="10" xfId="72" applyNumberFormat="1" applyFont="1" applyFill="1" applyBorder="1" applyAlignment="1" applyProtection="1">
      <alignment vertical="center" wrapText="1"/>
      <protection hidden="1"/>
    </xf>
    <xf numFmtId="0" fontId="0" fillId="30" borderId="10" xfId="0" applyNumberFormat="1" applyFill="1" applyBorder="1" applyAlignment="1">
      <alignment horizontal="right"/>
    </xf>
    <xf numFmtId="0" fontId="49" fillId="24" borderId="10" xfId="72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>
      <alignment horizontal="center" vertical="center" wrapText="1"/>
    </xf>
    <xf numFmtId="0" fontId="45" fillId="33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>
      <alignment horizontal="center"/>
    </xf>
    <xf numFmtId="0" fontId="45" fillId="33" borderId="10" xfId="72" applyNumberFormat="1" applyFont="1" applyFill="1" applyBorder="1" applyAlignment="1" applyProtection="1">
      <alignment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wrapText="1"/>
      <protection hidden="1"/>
    </xf>
    <xf numFmtId="0" fontId="49" fillId="30" borderId="10" xfId="72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>
      <alignment vertical="center"/>
    </xf>
    <xf numFmtId="0" fontId="72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/>
    </xf>
    <xf numFmtId="0" fontId="72" fillId="24" borderId="10" xfId="2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>
      <alignment horizontal="right"/>
    </xf>
    <xf numFmtId="0" fontId="45" fillId="24" borderId="10" xfId="26" applyNumberFormat="1" applyFont="1" applyFill="1" applyBorder="1" applyAlignment="1" applyProtection="1">
      <alignment vertical="center" wrapText="1"/>
      <protection hidden="1"/>
    </xf>
    <xf numFmtId="0" fontId="49" fillId="30" borderId="13" xfId="26" applyNumberFormat="1" applyFont="1" applyFill="1" applyBorder="1" applyProtection="1">
      <protection hidden="1"/>
    </xf>
    <xf numFmtId="0" fontId="63" fillId="30" borderId="10" xfId="72" applyNumberFormat="1" applyFont="1" applyFill="1" applyBorder="1" applyAlignment="1" applyProtection="1">
      <alignment vertical="center" wrapText="1"/>
      <protection hidden="1"/>
    </xf>
    <xf numFmtId="0" fontId="45" fillId="30" borderId="10" xfId="37" applyNumberFormat="1" applyFont="1" applyFill="1" applyBorder="1" applyAlignment="1">
      <alignment horizontal="center"/>
    </xf>
    <xf numFmtId="0" fontId="45" fillId="30" borderId="10" xfId="72" applyNumberFormat="1" applyFont="1" applyFill="1" applyBorder="1" applyAlignment="1">
      <alignment horizontal="center" vertical="center"/>
    </xf>
    <xf numFmtId="0" fontId="45" fillId="24" borderId="13" xfId="26" applyNumberFormat="1" applyFont="1" applyFill="1" applyBorder="1"/>
    <xf numFmtId="0" fontId="49" fillId="24" borderId="10" xfId="72" applyNumberFormat="1" applyFont="1" applyFill="1" applyBorder="1" applyAlignment="1">
      <alignment vertical="center" wrapText="1"/>
    </xf>
    <xf numFmtId="0" fontId="45" fillId="24" borderId="10" xfId="26" applyNumberFormat="1" applyFont="1" applyFill="1" applyBorder="1" applyAlignment="1">
      <alignment horizontal="center" vertical="center" wrapText="1"/>
    </xf>
    <xf numFmtId="0" fontId="45" fillId="0" borderId="10" xfId="26" applyNumberFormat="1" applyFont="1" applyBorder="1" applyAlignment="1" applyProtection="1">
      <alignment horizontal="center" vertical="center"/>
      <protection hidden="1"/>
    </xf>
    <xf numFmtId="0" fontId="49" fillId="30" borderId="10" xfId="72" applyNumberFormat="1" applyFont="1" applyFill="1" applyBorder="1" applyAlignment="1">
      <alignment horizontal="center" vertical="center" wrapText="1"/>
    </xf>
    <xf numFmtId="0" fontId="49" fillId="24" borderId="10" xfId="72" applyNumberFormat="1" applyFont="1" applyFill="1" applyBorder="1" applyAlignment="1">
      <alignment horizontal="center" vertical="center" wrapText="1"/>
    </xf>
    <xf numFmtId="0" fontId="49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37" applyNumberFormat="1" applyFont="1" applyFill="1" applyBorder="1" applyAlignment="1">
      <alignment horizontal="center" vertical="center" wrapText="1"/>
    </xf>
    <xf numFmtId="0" fontId="45" fillId="24" borderId="15" xfId="37" applyNumberFormat="1" applyFont="1" applyFill="1" applyBorder="1" applyAlignment="1" applyProtection="1">
      <alignment horizontal="center"/>
      <protection locked="0"/>
    </xf>
    <xf numFmtId="0" fontId="45" fillId="24" borderId="10" xfId="37" applyNumberFormat="1" applyFont="1" applyFill="1" applyBorder="1" applyAlignment="1" applyProtection="1">
      <alignment horizontal="right"/>
      <protection locked="0"/>
    </xf>
    <xf numFmtId="0" fontId="45" fillId="24" borderId="13" xfId="26" applyNumberFormat="1" applyFont="1" applyFill="1" applyBorder="1" applyAlignment="1" applyProtection="1">
      <alignment horizontal="center"/>
      <protection hidden="1"/>
    </xf>
    <xf numFmtId="0" fontId="72" fillId="24" borderId="10" xfId="0" applyNumberFormat="1" applyFont="1" applyFill="1" applyBorder="1" applyAlignment="1" applyProtection="1">
      <alignment horizontal="center" vertical="center"/>
      <protection hidden="1"/>
    </xf>
    <xf numFmtId="0" fontId="72" fillId="0" borderId="10" xfId="72" applyNumberFormat="1" applyFont="1" applyBorder="1" applyAlignment="1" applyProtection="1">
      <alignment vertical="center" wrapText="1"/>
      <protection hidden="1"/>
    </xf>
    <xf numFmtId="0" fontId="72" fillId="24" borderId="10" xfId="72" applyNumberFormat="1" applyFont="1" applyFill="1" applyBorder="1" applyAlignment="1" applyProtection="1">
      <alignment vertical="center" wrapText="1"/>
      <protection hidden="1"/>
    </xf>
    <xf numFmtId="0" fontId="72" fillId="24" borderId="10" xfId="0" applyNumberFormat="1" applyFont="1" applyFill="1" applyBorder="1" applyAlignment="1">
      <alignment vertical="center" wrapText="1"/>
    </xf>
    <xf numFmtId="0" fontId="45" fillId="0" borderId="10" xfId="0" applyNumberFormat="1" applyFont="1" applyBorder="1" applyAlignment="1">
      <alignment vertical="center" wrapText="1"/>
    </xf>
    <xf numFmtId="0" fontId="63" fillId="30" borderId="10" xfId="72" applyNumberFormat="1" applyFont="1" applyFill="1" applyBorder="1" applyAlignment="1">
      <alignment horizontal="left" vertical="center"/>
    </xf>
    <xf numFmtId="0" fontId="45" fillId="24" borderId="13" xfId="26" applyNumberFormat="1" applyFont="1" applyFill="1" applyBorder="1" applyAlignment="1">
      <alignment horizontal="center" vertical="center"/>
    </xf>
    <xf numFmtId="0" fontId="45" fillId="24" borderId="10" xfId="26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>
      <alignment horizontal="left" vertical="center"/>
    </xf>
    <xf numFmtId="0" fontId="45" fillId="24" borderId="10" xfId="72" applyNumberFormat="1" applyFont="1" applyFill="1" applyBorder="1" applyAlignment="1">
      <alignment horizontal="left" vertical="center" wrapText="1"/>
    </xf>
    <xf numFmtId="0" fontId="45" fillId="24" borderId="10" xfId="72" applyNumberFormat="1" applyFont="1" applyFill="1" applyBorder="1" applyAlignment="1">
      <alignment vertical="center" wrapText="1"/>
    </xf>
    <xf numFmtId="0" fontId="45" fillId="30" borderId="13" xfId="26" applyNumberFormat="1" applyFont="1" applyFill="1" applyBorder="1"/>
    <xf numFmtId="0" fontId="45" fillId="0" borderId="10" xfId="72" applyNumberFormat="1" applyFont="1" applyBorder="1" applyAlignment="1">
      <alignment horizontal="left" vertical="center" wrapText="1"/>
    </xf>
    <xf numFmtId="0" fontId="45" fillId="24" borderId="10" xfId="26" applyNumberFormat="1" applyFont="1" applyFill="1" applyBorder="1" applyAlignment="1">
      <alignment vertical="center"/>
    </xf>
    <xf numFmtId="0" fontId="45" fillId="24" borderId="10" xfId="26" applyNumberFormat="1" applyFont="1" applyFill="1" applyBorder="1" applyAlignment="1">
      <alignment vertical="center" wrapText="1"/>
    </xf>
    <xf numFmtId="0" fontId="45" fillId="30" borderId="21" xfId="0" applyNumberFormat="1" applyFont="1" applyFill="1" applyBorder="1"/>
    <xf numFmtId="0" fontId="45" fillId="30" borderId="10" xfId="72" applyNumberFormat="1" applyFont="1" applyFill="1" applyBorder="1" applyAlignment="1">
      <alignment vertical="center" wrapText="1"/>
    </xf>
    <xf numFmtId="0" fontId="45" fillId="24" borderId="13" xfId="0" applyNumberFormat="1" applyFont="1" applyFill="1" applyBorder="1" applyAlignment="1">
      <alignment horizontal="center" vertical="center"/>
    </xf>
    <xf numFmtId="0" fontId="45" fillId="24" borderId="13" xfId="0" applyNumberFormat="1" applyFont="1" applyFill="1" applyBorder="1"/>
    <xf numFmtId="0" fontId="45" fillId="24" borderId="10" xfId="37" applyNumberFormat="1" applyFont="1" applyFill="1" applyBorder="1" applyAlignment="1">
      <alignment horizontal="left" vertical="center" wrapText="1"/>
    </xf>
    <xf numFmtId="0" fontId="45" fillId="30" borderId="13" xfId="0" applyNumberFormat="1" applyFont="1" applyFill="1" applyBorder="1"/>
    <xf numFmtId="0" fontId="45" fillId="24" borderId="10" xfId="85" applyNumberFormat="1" applyFont="1" applyFill="1" applyBorder="1" applyAlignment="1">
      <alignment horizontal="left" vertical="center" wrapText="1"/>
    </xf>
    <xf numFmtId="0" fontId="45" fillId="24" borderId="10" xfId="85" applyNumberFormat="1" applyFont="1" applyFill="1" applyBorder="1" applyAlignment="1">
      <alignment vertical="center" wrapText="1"/>
    </xf>
    <xf numFmtId="0" fontId="70" fillId="0" borderId="0" xfId="0" applyNumberFormat="1" applyFont="1"/>
    <xf numFmtId="0" fontId="0" fillId="0" borderId="0" xfId="0" applyNumberFormat="1" applyAlignment="1">
      <alignment horizontal="right"/>
    </xf>
    <xf numFmtId="0" fontId="2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31" fillId="0" borderId="11" xfId="0" applyNumberFormat="1" applyFont="1" applyFill="1" applyBorder="1" applyAlignment="1">
      <alignment horizontal="center" vertical="center"/>
    </xf>
    <xf numFmtId="0" fontId="31" fillId="2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6" fillId="0" borderId="0" xfId="0" applyNumberFormat="1" applyFont="1" applyAlignment="1">
      <alignment wrapText="1"/>
    </xf>
    <xf numFmtId="0" fontId="0" fillId="36" borderId="0" xfId="0" applyNumberFormat="1" applyFill="1" applyAlignment="1">
      <alignment wrapText="1"/>
    </xf>
    <xf numFmtId="0" fontId="0" fillId="30" borderId="0" xfId="0" applyNumberFormat="1" applyFill="1" applyAlignment="1">
      <alignment wrapText="1"/>
    </xf>
    <xf numFmtId="171" fontId="30" fillId="0" borderId="0" xfId="28" applyNumberFormat="1" applyFont="1"/>
    <xf numFmtId="2" fontId="78" fillId="0" borderId="0" xfId="0" applyNumberFormat="1" applyFont="1" applyAlignment="1">
      <alignment horizontal="lef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172" fontId="30" fillId="0" borderId="0" xfId="28" applyNumberFormat="1" applyFont="1"/>
    <xf numFmtId="49" fontId="31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/>
    </xf>
    <xf numFmtId="0" fontId="31" fillId="0" borderId="10" xfId="0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0" fontId="29" fillId="30" borderId="10" xfId="0" applyFont="1" applyFill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171" fontId="31" fillId="0" borderId="0" xfId="0" applyNumberFormat="1" applyFont="1" applyBorder="1" applyAlignment="1">
      <alignment horizontal="center" vertical="center" wrapText="1"/>
    </xf>
    <xf numFmtId="171" fontId="31" fillId="27" borderId="0" xfId="0" applyNumberFormat="1" applyFont="1" applyFill="1" applyBorder="1" applyAlignment="1">
      <alignment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171" fontId="31" fillId="25" borderId="0" xfId="0" applyNumberFormat="1" applyFont="1" applyFill="1" applyBorder="1" applyAlignment="1">
      <alignment horizontal="center" vertical="center" wrapText="1"/>
    </xf>
    <xf numFmtId="171" fontId="31" fillId="0" borderId="0" xfId="0" applyNumberFormat="1" applyFont="1" applyFill="1" applyBorder="1" applyAlignment="1">
      <alignment horizontal="center" vertical="center" wrapText="1"/>
    </xf>
    <xf numFmtId="171" fontId="29" fillId="0" borderId="0" xfId="0" applyNumberFormat="1" applyFont="1" applyBorder="1" applyAlignment="1">
      <alignment horizontal="center" vertical="center" wrapText="1"/>
    </xf>
    <xf numFmtId="171" fontId="30" fillId="0" borderId="0" xfId="0" applyNumberFormat="1" applyFont="1" applyBorder="1" applyAlignment="1">
      <alignment horizontal="center" vertical="center" wrapText="1"/>
    </xf>
    <xf numFmtId="171" fontId="29" fillId="0" borderId="0" xfId="0" applyNumberFormat="1" applyFont="1" applyFill="1" applyBorder="1" applyAlignment="1">
      <alignment horizontal="center" vertical="center" wrapText="1"/>
    </xf>
    <xf numFmtId="171" fontId="30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Border="1" applyAlignment="1">
      <alignment horizontal="center" vertical="center" wrapText="1"/>
    </xf>
    <xf numFmtId="165" fontId="30" fillId="0" borderId="0" xfId="0" applyNumberFormat="1" applyFont="1" applyBorder="1" applyAlignment="1">
      <alignment horizontal="center" vertical="center" wrapText="1"/>
    </xf>
    <xf numFmtId="171" fontId="38" fillId="28" borderId="0" xfId="0" applyNumberFormat="1" applyFont="1" applyFill="1" applyBorder="1" applyAlignment="1">
      <alignment horizontal="center" vertical="center"/>
    </xf>
    <xf numFmtId="171" fontId="37" fillId="0" borderId="0" xfId="0" applyNumberFormat="1" applyFont="1" applyBorder="1" applyAlignment="1">
      <alignment horizontal="center" vertical="center"/>
    </xf>
    <xf numFmtId="0" fontId="31" fillId="29" borderId="10" xfId="0" applyFont="1" applyFill="1" applyBorder="1" applyAlignment="1">
      <alignment vertical="center" wrapText="1"/>
    </xf>
    <xf numFmtId="171" fontId="31" fillId="0" borderId="0" xfId="0" applyNumberFormat="1" applyFont="1" applyFill="1" applyAlignment="1">
      <alignment horizontal="center" vertical="center"/>
    </xf>
    <xf numFmtId="171" fontId="32" fillId="0" borderId="0" xfId="0" applyNumberFormat="1" applyFont="1" applyFill="1" applyAlignment="1">
      <alignment horizontal="center" vertical="center"/>
    </xf>
    <xf numFmtId="171" fontId="33" fillId="0" borderId="0" xfId="0" applyNumberFormat="1" applyFont="1" applyFill="1" applyAlignment="1">
      <alignment horizontal="left" vertical="center"/>
    </xf>
    <xf numFmtId="171" fontId="32" fillId="0" borderId="0" xfId="0" applyNumberFormat="1" applyFont="1" applyFill="1" applyAlignment="1">
      <alignment horizontal="right" vertical="center"/>
    </xf>
    <xf numFmtId="171" fontId="31" fillId="25" borderId="10" xfId="0" applyNumberFormat="1" applyFont="1" applyFill="1" applyBorder="1" applyAlignment="1">
      <alignment horizontal="center" vertical="center"/>
    </xf>
    <xf numFmtId="171" fontId="29" fillId="0" borderId="10" xfId="0" applyNumberFormat="1" applyFont="1" applyFill="1" applyBorder="1" applyAlignment="1">
      <alignment horizontal="center" vertical="center"/>
    </xf>
    <xf numFmtId="171" fontId="29" fillId="24" borderId="10" xfId="0" applyNumberFormat="1" applyFont="1" applyFill="1" applyBorder="1" applyAlignment="1">
      <alignment horizontal="center" vertical="center"/>
    </xf>
    <xf numFmtId="171" fontId="31" fillId="24" borderId="10" xfId="0" applyNumberFormat="1" applyFont="1" applyFill="1" applyBorder="1" applyAlignment="1">
      <alignment horizontal="center" vertical="center"/>
    </xf>
    <xf numFmtId="171" fontId="31" fillId="0" borderId="11" xfId="0" applyNumberFormat="1" applyFont="1" applyFill="1" applyBorder="1" applyAlignment="1">
      <alignment horizontal="center" vertical="center"/>
    </xf>
    <xf numFmtId="171" fontId="29" fillId="0" borderId="11" xfId="0" applyNumberFormat="1" applyFont="1" applyFill="1" applyBorder="1" applyAlignment="1">
      <alignment horizontal="center" vertical="center"/>
    </xf>
    <xf numFmtId="171" fontId="29" fillId="34" borderId="10" xfId="0" applyNumberFormat="1" applyFont="1" applyFill="1" applyBorder="1" applyAlignment="1">
      <alignment horizontal="center" vertical="center"/>
    </xf>
    <xf numFmtId="171" fontId="31" fillId="0" borderId="11" xfId="0" applyNumberFormat="1" applyFont="1" applyBorder="1" applyAlignment="1">
      <alignment horizontal="center" vertical="center"/>
    </xf>
    <xf numFmtId="0" fontId="47" fillId="0" borderId="0" xfId="82" applyFont="1" applyAlignment="1">
      <alignment horizontal="left" vertical="center"/>
    </xf>
    <xf numFmtId="0" fontId="49" fillId="0" borderId="0" xfId="81" applyFont="1" applyAlignment="1">
      <alignment horizontal="left"/>
    </xf>
    <xf numFmtId="0" fontId="43" fillId="0" borderId="0" xfId="81" applyFont="1" applyAlignment="1">
      <alignment horizontal="center" vertical="center"/>
    </xf>
    <xf numFmtId="0" fontId="45" fillId="0" borderId="0" xfId="81" applyFont="1" applyAlignment="1">
      <alignment horizontal="left"/>
    </xf>
    <xf numFmtId="0" fontId="46" fillId="0" borderId="0" xfId="81" applyFont="1" applyAlignment="1">
      <alignment horizontal="center" vertical="center" wrapText="1"/>
    </xf>
    <xf numFmtId="0" fontId="46" fillId="0" borderId="0" xfId="81" applyFont="1" applyAlignment="1">
      <alignment horizontal="center" vertical="center"/>
    </xf>
    <xf numFmtId="0" fontId="47" fillId="0" borderId="0" xfId="81" applyFont="1" applyAlignment="1">
      <alignment horizontal="left" vertical="center" wrapText="1"/>
    </xf>
    <xf numFmtId="0" fontId="47" fillId="0" borderId="0" xfId="81" applyFont="1" applyAlignment="1">
      <alignment horizontal="left" vertical="center"/>
    </xf>
    <xf numFmtId="0" fontId="47" fillId="0" borderId="0" xfId="82" applyFont="1" applyAlignment="1">
      <alignment horizontal="left" vertical="center" wrapText="1"/>
    </xf>
    <xf numFmtId="0" fontId="57" fillId="0" borderId="13" xfId="28" applyFont="1" applyBorder="1" applyAlignment="1">
      <alignment horizontal="center" vertical="center" wrapText="1"/>
    </xf>
    <xf numFmtId="0" fontId="57" fillId="0" borderId="15" xfId="28" applyFont="1" applyBorder="1" applyAlignment="1">
      <alignment horizontal="center" vertical="center" wrapText="1"/>
    </xf>
    <xf numFmtId="0" fontId="57" fillId="0" borderId="14" xfId="28" applyFont="1" applyBorder="1" applyAlignment="1">
      <alignment horizontal="center" vertical="center" wrapText="1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 wrapText="1"/>
    </xf>
    <xf numFmtId="0" fontId="55" fillId="0" borderId="19" xfId="28" applyFont="1" applyBorder="1" applyAlignment="1">
      <alignment horizontal="left" vertical="center"/>
    </xf>
    <xf numFmtId="0" fontId="55" fillId="0" borderId="19" xfId="28" applyFont="1" applyBorder="1" applyAlignment="1">
      <alignment horizontal="center" vertical="center"/>
    </xf>
    <xf numFmtId="0" fontId="56" fillId="0" borderId="11" xfId="28" applyFont="1" applyBorder="1" applyAlignment="1">
      <alignment horizontal="center" vertical="center" wrapText="1"/>
    </xf>
    <xf numFmtId="0" fontId="56" fillId="0" borderId="12" xfId="28" applyFont="1" applyBorder="1" applyAlignment="1">
      <alignment horizontal="center" vertical="center" wrapText="1"/>
    </xf>
    <xf numFmtId="0" fontId="56" fillId="0" borderId="13" xfId="28" applyFont="1" applyBorder="1" applyAlignment="1">
      <alignment horizontal="center" vertical="center" wrapText="1"/>
    </xf>
    <xf numFmtId="0" fontId="56" fillId="0" borderId="15" xfId="28" applyFont="1" applyBorder="1" applyAlignment="1">
      <alignment horizontal="center" vertical="center" wrapText="1"/>
    </xf>
    <xf numFmtId="0" fontId="55" fillId="0" borderId="11" xfId="84" applyFont="1" applyBorder="1" applyAlignment="1">
      <alignment horizontal="center" vertical="center" wrapText="1"/>
    </xf>
    <xf numFmtId="0" fontId="55" fillId="0" borderId="12" xfId="84" applyFont="1" applyBorder="1" applyAlignment="1">
      <alignment horizontal="center" vertical="center" wrapText="1"/>
    </xf>
    <xf numFmtId="10" fontId="55" fillId="0" borderId="11" xfId="84" applyNumberFormat="1" applyFont="1" applyFill="1" applyBorder="1" applyAlignment="1">
      <alignment horizontal="center" vertical="center" wrapText="1"/>
    </xf>
    <xf numFmtId="10" fontId="55" fillId="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12" xfId="84" applyFont="1" applyFill="1" applyBorder="1" applyAlignment="1">
      <alignment horizontal="left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170" fontId="55" fillId="0" borderId="12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170" fontId="55" fillId="0" borderId="12" xfId="84" applyNumberFormat="1" applyFont="1" applyBorder="1" applyAlignment="1">
      <alignment horizontal="center" vertical="center" wrapText="1"/>
    </xf>
    <xf numFmtId="0" fontId="55" fillId="0" borderId="10" xfId="84" applyFont="1" applyBorder="1" applyAlignment="1">
      <alignment horizontal="center" vertical="center" wrapText="1"/>
    </xf>
    <xf numFmtId="0" fontId="55" fillId="0" borderId="10" xfId="84" applyFont="1" applyFill="1" applyBorder="1" applyAlignment="1">
      <alignment horizontal="left" vertical="center" wrapText="1"/>
    </xf>
    <xf numFmtId="170" fontId="55" fillId="0" borderId="10" xfId="84" applyNumberFormat="1" applyFont="1" applyFill="1" applyBorder="1" applyAlignment="1">
      <alignment horizontal="center" vertical="center" wrapText="1"/>
    </xf>
    <xf numFmtId="170" fontId="55" fillId="0" borderId="10" xfId="84" applyNumberFormat="1" applyFont="1" applyBorder="1" applyAlignment="1">
      <alignment horizontal="center" vertical="center" wrapText="1"/>
    </xf>
    <xf numFmtId="0" fontId="57" fillId="0" borderId="13" xfId="28" applyFont="1" applyFill="1" applyBorder="1" applyAlignment="1">
      <alignment horizontal="center" vertical="center" wrapText="1"/>
    </xf>
    <xf numFmtId="0" fontId="57" fillId="0" borderId="15" xfId="28" applyFont="1" applyFill="1" applyBorder="1" applyAlignment="1">
      <alignment horizontal="center" vertical="center" wrapText="1"/>
    </xf>
    <xf numFmtId="0" fontId="57" fillId="0" borderId="14" xfId="28" applyFont="1" applyFill="1" applyBorder="1" applyAlignment="1">
      <alignment horizontal="center" vertical="center" wrapText="1"/>
    </xf>
    <xf numFmtId="169" fontId="55" fillId="0" borderId="11" xfId="84" applyNumberFormat="1" applyFont="1" applyFill="1" applyBorder="1" applyAlignment="1">
      <alignment horizontal="center" vertical="center" wrapText="1"/>
    </xf>
    <xf numFmtId="169" fontId="55" fillId="0" borderId="12" xfId="84" applyNumberFormat="1" applyFont="1" applyFill="1" applyBorder="1" applyAlignment="1">
      <alignment horizontal="center" vertical="center" wrapText="1"/>
    </xf>
    <xf numFmtId="166" fontId="55" fillId="34" borderId="11" xfId="28" applyNumberFormat="1" applyFont="1" applyFill="1" applyBorder="1" applyAlignment="1">
      <alignment horizontal="center" vertical="center" wrapText="1"/>
    </xf>
    <xf numFmtId="166" fontId="55" fillId="34" borderId="12" xfId="28" applyNumberFormat="1" applyFont="1" applyFill="1" applyBorder="1" applyAlignment="1">
      <alignment horizontal="center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166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2" xfId="28" applyFont="1" applyBorder="1" applyAlignment="1">
      <alignment horizontal="center" vertical="center" wrapText="1"/>
    </xf>
    <xf numFmtId="9" fontId="55" fillId="0" borderId="11" xfId="28" applyNumberFormat="1" applyFont="1" applyBorder="1" applyAlignment="1">
      <alignment horizontal="center" vertical="center" wrapText="1"/>
    </xf>
    <xf numFmtId="9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2" xfId="28" applyFont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9" borderId="10" xfId="0" applyFont="1" applyFill="1" applyBorder="1" applyAlignment="1">
      <alignment horizontal="center" vertical="center" wrapText="1"/>
    </xf>
    <xf numFmtId="0" fontId="29" fillId="35" borderId="11" xfId="0" applyFont="1" applyFill="1" applyBorder="1" applyAlignment="1">
      <alignment horizontal="center" vertical="center"/>
    </xf>
    <xf numFmtId="0" fontId="29" fillId="35" borderId="16" xfId="0" applyFont="1" applyFill="1" applyBorder="1" applyAlignment="1">
      <alignment horizontal="center" vertical="center"/>
    </xf>
    <xf numFmtId="0" fontId="29" fillId="35" borderId="12" xfId="0" applyFont="1" applyFill="1" applyBorder="1" applyAlignment="1">
      <alignment horizontal="center" vertical="center"/>
    </xf>
    <xf numFmtId="165" fontId="29" fillId="0" borderId="11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165" fontId="29" fillId="0" borderId="12" xfId="0" applyNumberFormat="1" applyFont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2" fontId="29" fillId="35" borderId="16" xfId="0" applyNumberFormat="1" applyFont="1" applyFill="1" applyBorder="1" applyAlignment="1">
      <alignment horizontal="center" vertical="center"/>
    </xf>
    <xf numFmtId="2" fontId="29" fillId="35" borderId="1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171" fontId="29" fillId="0" borderId="11" xfId="0" applyNumberFormat="1" applyFont="1" applyFill="1" applyBorder="1" applyAlignment="1">
      <alignment horizontal="center" vertical="center"/>
    </xf>
    <xf numFmtId="171" fontId="29" fillId="0" borderId="16" xfId="0" applyNumberFormat="1" applyFont="1" applyFill="1" applyBorder="1" applyAlignment="1">
      <alignment horizontal="center" vertical="center"/>
    </xf>
    <xf numFmtId="171" fontId="29" fillId="0" borderId="12" xfId="0" applyNumberFormat="1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/>
    </xf>
    <xf numFmtId="171" fontId="29" fillId="0" borderId="11" xfId="0" applyNumberFormat="1" applyFont="1" applyBorder="1" applyAlignment="1">
      <alignment horizontal="center" vertical="center"/>
    </xf>
    <xf numFmtId="171" fontId="29" fillId="0" borderId="16" xfId="0" applyNumberFormat="1" applyFont="1" applyBorder="1" applyAlignment="1">
      <alignment horizontal="center" vertical="center"/>
    </xf>
    <xf numFmtId="171" fontId="29" fillId="0" borderId="12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2" fontId="29" fillId="0" borderId="10" xfId="0" applyNumberFormat="1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6" xfId="0" applyNumberFormat="1" applyFont="1" applyFill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171" fontId="31" fillId="0" borderId="10" xfId="0" applyNumberFormat="1" applyFont="1" applyBorder="1" applyAlignment="1">
      <alignment horizontal="center" vertical="center" wrapText="1"/>
    </xf>
    <xf numFmtId="2" fontId="29" fillId="0" borderId="11" xfId="0" applyNumberFormat="1" applyFont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textRotation="90" wrapText="1"/>
    </xf>
    <xf numFmtId="0" fontId="31" fillId="0" borderId="23" xfId="0" applyFont="1" applyBorder="1" applyAlignment="1">
      <alignment horizontal="center" vertical="center" textRotation="90" wrapText="1"/>
    </xf>
    <xf numFmtId="0" fontId="31" fillId="0" borderId="20" xfId="0" applyFont="1" applyBorder="1" applyAlignment="1">
      <alignment horizontal="center" vertical="center" textRotation="90" wrapText="1"/>
    </xf>
    <xf numFmtId="0" fontId="31" fillId="0" borderId="24" xfId="0" applyFont="1" applyBorder="1" applyAlignment="1">
      <alignment horizontal="center" vertical="center" textRotation="90" wrapText="1"/>
    </xf>
    <xf numFmtId="0" fontId="31" fillId="0" borderId="21" xfId="0" applyFont="1" applyBorder="1" applyAlignment="1">
      <alignment horizontal="center" vertical="center" textRotation="90" wrapText="1"/>
    </xf>
    <xf numFmtId="0" fontId="31" fillId="0" borderId="25" xfId="0" applyFont="1" applyBorder="1" applyAlignment="1">
      <alignment horizontal="center" vertical="center" textRotation="90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165" fontId="29" fillId="0" borderId="16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35" borderId="11" xfId="0" applyNumberFormat="1" applyFont="1" applyFill="1" applyBorder="1" applyAlignment="1">
      <alignment horizontal="center" vertical="center"/>
    </xf>
    <xf numFmtId="0" fontId="29" fillId="35" borderId="16" xfId="0" applyNumberFormat="1" applyFont="1" applyFill="1" applyBorder="1" applyAlignment="1">
      <alignment horizontal="center" vertical="center"/>
    </xf>
    <xf numFmtId="0" fontId="29" fillId="24" borderId="11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165" fontId="29" fillId="0" borderId="12" xfId="0" applyNumberFormat="1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35" borderId="12" xfId="0" applyNumberFormat="1" applyFont="1" applyFill="1" applyBorder="1" applyAlignment="1">
      <alignment horizontal="center" vertical="center"/>
    </xf>
    <xf numFmtId="0" fontId="29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171" fontId="31" fillId="0" borderId="12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textRotation="90" wrapText="1"/>
    </xf>
    <xf numFmtId="2" fontId="31" fillId="0" borderId="11" xfId="0" applyNumberFormat="1" applyFont="1" applyBorder="1" applyAlignment="1">
      <alignment horizontal="center" vertical="center" textRotation="90" wrapText="1"/>
    </xf>
    <xf numFmtId="2" fontId="31" fillId="0" borderId="16" xfId="0" applyNumberFormat="1" applyFont="1" applyBorder="1" applyAlignment="1">
      <alignment horizontal="center" vertical="center" textRotation="90" wrapText="1"/>
    </xf>
    <xf numFmtId="2" fontId="31" fillId="0" borderId="12" xfId="0" applyNumberFormat="1" applyFont="1" applyBorder="1" applyAlignment="1">
      <alignment horizontal="center" vertical="center" textRotation="90" wrapText="1"/>
    </xf>
    <xf numFmtId="0" fontId="31" fillId="0" borderId="0" xfId="0" applyFont="1" applyFill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textRotation="90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7" name="Line 708">
          <a:extLst>
            <a:ext uri="{FF2B5EF4-FFF2-40B4-BE49-F238E27FC236}">
              <a16:creationId xmlns:a16="http://schemas.microsoft.com/office/drawing/2014/main" id="{31AA6808-58F2-4676-A2CB-A513B1BE470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8" name="Line 709">
          <a:extLst>
            <a:ext uri="{FF2B5EF4-FFF2-40B4-BE49-F238E27FC236}">
              <a16:creationId xmlns:a16="http://schemas.microsoft.com/office/drawing/2014/main" id="{3D39FF26-C31E-41D2-A472-EFAE113DE1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9" name="Line 710">
          <a:extLst>
            <a:ext uri="{FF2B5EF4-FFF2-40B4-BE49-F238E27FC236}">
              <a16:creationId xmlns:a16="http://schemas.microsoft.com/office/drawing/2014/main" id="{1E3917F7-2521-4B95-94D1-FDA6581D3D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0" name="Line 711">
          <a:extLst>
            <a:ext uri="{FF2B5EF4-FFF2-40B4-BE49-F238E27FC236}">
              <a16:creationId xmlns:a16="http://schemas.microsoft.com/office/drawing/2014/main" id="{63AE3FDA-B405-436D-BBD6-A72A1F7CB1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1" name="Line 712">
          <a:extLst>
            <a:ext uri="{FF2B5EF4-FFF2-40B4-BE49-F238E27FC236}">
              <a16:creationId xmlns:a16="http://schemas.microsoft.com/office/drawing/2014/main" id="{58CAA310-5DA5-44AA-9847-7D9FCC195BA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2" name="Line 713">
          <a:extLst>
            <a:ext uri="{FF2B5EF4-FFF2-40B4-BE49-F238E27FC236}">
              <a16:creationId xmlns:a16="http://schemas.microsoft.com/office/drawing/2014/main" id="{BBCFC237-0A63-4A5B-9CD0-2DCF7A3D5AC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3" name="Line 714">
          <a:extLst>
            <a:ext uri="{FF2B5EF4-FFF2-40B4-BE49-F238E27FC236}">
              <a16:creationId xmlns:a16="http://schemas.microsoft.com/office/drawing/2014/main" id="{11D7B3C4-005C-4E01-A97E-A71410274FD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4" name="Line 715">
          <a:extLst>
            <a:ext uri="{FF2B5EF4-FFF2-40B4-BE49-F238E27FC236}">
              <a16:creationId xmlns:a16="http://schemas.microsoft.com/office/drawing/2014/main" id="{4D3F60B2-A12E-4601-910A-693C4EE9A5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5" name="Line 716">
          <a:extLst>
            <a:ext uri="{FF2B5EF4-FFF2-40B4-BE49-F238E27FC236}">
              <a16:creationId xmlns:a16="http://schemas.microsoft.com/office/drawing/2014/main" id="{747FB354-E3DD-4240-A4B7-767CE9F607F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6" name="Line 717">
          <a:extLst>
            <a:ext uri="{FF2B5EF4-FFF2-40B4-BE49-F238E27FC236}">
              <a16:creationId xmlns:a16="http://schemas.microsoft.com/office/drawing/2014/main" id="{832A7065-0363-44D9-B51D-5149EDDDA8B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7" name="Line 718">
          <a:extLst>
            <a:ext uri="{FF2B5EF4-FFF2-40B4-BE49-F238E27FC236}">
              <a16:creationId xmlns:a16="http://schemas.microsoft.com/office/drawing/2014/main" id="{900A34AC-96B0-4111-BD17-C1A15F325B8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8" name="Line 719">
          <a:extLst>
            <a:ext uri="{FF2B5EF4-FFF2-40B4-BE49-F238E27FC236}">
              <a16:creationId xmlns:a16="http://schemas.microsoft.com/office/drawing/2014/main" id="{8ADDBAB1-23AF-450A-968C-321A8F1616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9" name="Line 720">
          <a:extLst>
            <a:ext uri="{FF2B5EF4-FFF2-40B4-BE49-F238E27FC236}">
              <a16:creationId xmlns:a16="http://schemas.microsoft.com/office/drawing/2014/main" id="{0EF6DFFF-8947-4700-B962-40FABE7CD36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0" name="Line 721">
          <a:extLst>
            <a:ext uri="{FF2B5EF4-FFF2-40B4-BE49-F238E27FC236}">
              <a16:creationId xmlns:a16="http://schemas.microsoft.com/office/drawing/2014/main" id="{CB6C6021-E7B3-4C63-B127-68EF45E518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1" name="Line 17058">
          <a:extLst>
            <a:ext uri="{FF2B5EF4-FFF2-40B4-BE49-F238E27FC236}">
              <a16:creationId xmlns:a16="http://schemas.microsoft.com/office/drawing/2014/main" id="{171CD86C-A595-424B-934F-25E166A0FF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2" name="Line 17059">
          <a:extLst>
            <a:ext uri="{FF2B5EF4-FFF2-40B4-BE49-F238E27FC236}">
              <a16:creationId xmlns:a16="http://schemas.microsoft.com/office/drawing/2014/main" id="{B34FBB4E-112E-4812-A7AD-26AE55B1DB7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3" name="Line 17060">
          <a:extLst>
            <a:ext uri="{FF2B5EF4-FFF2-40B4-BE49-F238E27FC236}">
              <a16:creationId xmlns:a16="http://schemas.microsoft.com/office/drawing/2014/main" id="{4426DC80-D7FB-485A-BD59-7FDFC6D1FF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4" name="Line 17061">
          <a:extLst>
            <a:ext uri="{FF2B5EF4-FFF2-40B4-BE49-F238E27FC236}">
              <a16:creationId xmlns:a16="http://schemas.microsoft.com/office/drawing/2014/main" id="{81122356-D5A5-4AB2-81C7-4CB90B9323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5" name="Line 17062">
          <a:extLst>
            <a:ext uri="{FF2B5EF4-FFF2-40B4-BE49-F238E27FC236}">
              <a16:creationId xmlns:a16="http://schemas.microsoft.com/office/drawing/2014/main" id="{EA3B1537-BAD5-4C1B-A2BE-ABA1AD85EC2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6" name="Line 17063">
          <a:extLst>
            <a:ext uri="{FF2B5EF4-FFF2-40B4-BE49-F238E27FC236}">
              <a16:creationId xmlns:a16="http://schemas.microsoft.com/office/drawing/2014/main" id="{297BA942-1B38-453C-9382-EB2BF816EF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7" name="Line 17064">
          <a:extLst>
            <a:ext uri="{FF2B5EF4-FFF2-40B4-BE49-F238E27FC236}">
              <a16:creationId xmlns:a16="http://schemas.microsoft.com/office/drawing/2014/main" id="{33F3EC7D-FE09-404F-A0C2-272D205235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8" name="Line 17065">
          <a:extLst>
            <a:ext uri="{FF2B5EF4-FFF2-40B4-BE49-F238E27FC236}">
              <a16:creationId xmlns:a16="http://schemas.microsoft.com/office/drawing/2014/main" id="{FA599F0E-0829-4313-BBFE-CF7F305BD5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9" name="Line 17066">
          <a:extLst>
            <a:ext uri="{FF2B5EF4-FFF2-40B4-BE49-F238E27FC236}">
              <a16:creationId xmlns:a16="http://schemas.microsoft.com/office/drawing/2014/main" id="{E9C4196D-2A26-4E1A-99F4-763BA67BD6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0" name="Line 17067">
          <a:extLst>
            <a:ext uri="{FF2B5EF4-FFF2-40B4-BE49-F238E27FC236}">
              <a16:creationId xmlns:a16="http://schemas.microsoft.com/office/drawing/2014/main" id="{2A6A3D5B-9C4A-45BE-8DC3-8923731AD3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1" name="Line 17068">
          <a:extLst>
            <a:ext uri="{FF2B5EF4-FFF2-40B4-BE49-F238E27FC236}">
              <a16:creationId xmlns:a16="http://schemas.microsoft.com/office/drawing/2014/main" id="{5668EC72-CB33-4AAE-B273-6001463BB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2" name="Line 17069">
          <a:extLst>
            <a:ext uri="{FF2B5EF4-FFF2-40B4-BE49-F238E27FC236}">
              <a16:creationId xmlns:a16="http://schemas.microsoft.com/office/drawing/2014/main" id="{2867BA4A-7E1B-4650-846A-03EBDFC2EDB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3" name="Line 17070">
          <a:extLst>
            <a:ext uri="{FF2B5EF4-FFF2-40B4-BE49-F238E27FC236}">
              <a16:creationId xmlns:a16="http://schemas.microsoft.com/office/drawing/2014/main" id="{04DC707E-0203-496F-BD1A-0566D40AB3C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4" name="Line 17071">
          <a:extLst>
            <a:ext uri="{FF2B5EF4-FFF2-40B4-BE49-F238E27FC236}">
              <a16:creationId xmlns:a16="http://schemas.microsoft.com/office/drawing/2014/main" id="{1F42A428-AEC2-4264-89DF-1748D05C94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5" name="Line 17058">
          <a:extLst>
            <a:ext uri="{FF2B5EF4-FFF2-40B4-BE49-F238E27FC236}">
              <a16:creationId xmlns:a16="http://schemas.microsoft.com/office/drawing/2014/main" id="{E1FE6CA4-C9F5-480D-8359-51FD666BA6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6" name="Line 17059">
          <a:extLst>
            <a:ext uri="{FF2B5EF4-FFF2-40B4-BE49-F238E27FC236}">
              <a16:creationId xmlns:a16="http://schemas.microsoft.com/office/drawing/2014/main" id="{7FFD5424-BCBF-425A-A2BD-987E1F347B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7" name="Line 17060">
          <a:extLst>
            <a:ext uri="{FF2B5EF4-FFF2-40B4-BE49-F238E27FC236}">
              <a16:creationId xmlns:a16="http://schemas.microsoft.com/office/drawing/2014/main" id="{89C60439-A7B1-4CB3-A559-9301604980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8" name="Line 17061">
          <a:extLst>
            <a:ext uri="{FF2B5EF4-FFF2-40B4-BE49-F238E27FC236}">
              <a16:creationId xmlns:a16="http://schemas.microsoft.com/office/drawing/2014/main" id="{7070552E-52E9-43F1-9A84-ADC0BAD1F47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9" name="Line 17062">
          <a:extLst>
            <a:ext uri="{FF2B5EF4-FFF2-40B4-BE49-F238E27FC236}">
              <a16:creationId xmlns:a16="http://schemas.microsoft.com/office/drawing/2014/main" id="{C7CBA69F-7FEE-4546-A5E7-FA28F77B61D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0" name="Line 17063">
          <a:extLst>
            <a:ext uri="{FF2B5EF4-FFF2-40B4-BE49-F238E27FC236}">
              <a16:creationId xmlns:a16="http://schemas.microsoft.com/office/drawing/2014/main" id="{DB390530-6846-426A-B005-E14A35C660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1" name="Line 17064">
          <a:extLst>
            <a:ext uri="{FF2B5EF4-FFF2-40B4-BE49-F238E27FC236}">
              <a16:creationId xmlns:a16="http://schemas.microsoft.com/office/drawing/2014/main" id="{AA9C4126-5A1C-4AB5-B193-6593E846239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2" name="Line 17065">
          <a:extLst>
            <a:ext uri="{FF2B5EF4-FFF2-40B4-BE49-F238E27FC236}">
              <a16:creationId xmlns:a16="http://schemas.microsoft.com/office/drawing/2014/main" id="{9080D1A0-784F-4137-954D-94071CBB543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3" name="Line 17066">
          <a:extLst>
            <a:ext uri="{FF2B5EF4-FFF2-40B4-BE49-F238E27FC236}">
              <a16:creationId xmlns:a16="http://schemas.microsoft.com/office/drawing/2014/main" id="{5E6F7846-EC8B-4022-A217-66C2492D472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4" name="Line 17067">
          <a:extLst>
            <a:ext uri="{FF2B5EF4-FFF2-40B4-BE49-F238E27FC236}">
              <a16:creationId xmlns:a16="http://schemas.microsoft.com/office/drawing/2014/main" id="{BF9B1860-46F3-43B2-84D7-41779F798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5" name="Line 17068">
          <a:extLst>
            <a:ext uri="{FF2B5EF4-FFF2-40B4-BE49-F238E27FC236}">
              <a16:creationId xmlns:a16="http://schemas.microsoft.com/office/drawing/2014/main" id="{3CFF01BA-DF23-4262-A260-F51EF2C5DA3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6" name="Line 17069">
          <a:extLst>
            <a:ext uri="{FF2B5EF4-FFF2-40B4-BE49-F238E27FC236}">
              <a16:creationId xmlns:a16="http://schemas.microsoft.com/office/drawing/2014/main" id="{46083467-0F84-4111-BDA3-7AED5061E44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7" name="Line 17070">
          <a:extLst>
            <a:ext uri="{FF2B5EF4-FFF2-40B4-BE49-F238E27FC236}">
              <a16:creationId xmlns:a16="http://schemas.microsoft.com/office/drawing/2014/main" id="{359FCDDB-0BAB-4C12-AB6C-0F547A2A7F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8" name="Line 17071">
          <a:extLst>
            <a:ext uri="{FF2B5EF4-FFF2-40B4-BE49-F238E27FC236}">
              <a16:creationId xmlns:a16="http://schemas.microsoft.com/office/drawing/2014/main" id="{C8C5EF57-D87B-46A2-B835-5645B83B56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9" name="Line 17044">
          <a:extLst>
            <a:ext uri="{FF2B5EF4-FFF2-40B4-BE49-F238E27FC236}">
              <a16:creationId xmlns:a16="http://schemas.microsoft.com/office/drawing/2014/main" id="{0C334F55-6BE7-41C5-BE47-3C2C26731C5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0" name="Line 17045">
          <a:extLst>
            <a:ext uri="{FF2B5EF4-FFF2-40B4-BE49-F238E27FC236}">
              <a16:creationId xmlns:a16="http://schemas.microsoft.com/office/drawing/2014/main" id="{36373447-8321-4502-90B5-DDD4DB418F4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1" name="Line 17046">
          <a:extLst>
            <a:ext uri="{FF2B5EF4-FFF2-40B4-BE49-F238E27FC236}">
              <a16:creationId xmlns:a16="http://schemas.microsoft.com/office/drawing/2014/main" id="{07A43491-C003-4C05-B6AA-22A05A225F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2" name="Line 17047">
          <a:extLst>
            <a:ext uri="{FF2B5EF4-FFF2-40B4-BE49-F238E27FC236}">
              <a16:creationId xmlns:a16="http://schemas.microsoft.com/office/drawing/2014/main" id="{F2B980D9-CFCF-420D-A524-67D71040E0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3" name="Line 17048">
          <a:extLst>
            <a:ext uri="{FF2B5EF4-FFF2-40B4-BE49-F238E27FC236}">
              <a16:creationId xmlns:a16="http://schemas.microsoft.com/office/drawing/2014/main" id="{9060B06C-8A1F-4B51-A655-82EB8D19BB8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4" name="Line 17049">
          <a:extLst>
            <a:ext uri="{FF2B5EF4-FFF2-40B4-BE49-F238E27FC236}">
              <a16:creationId xmlns:a16="http://schemas.microsoft.com/office/drawing/2014/main" id="{1DF20451-3C0A-484E-910A-D6183DA6A64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5" name="Line 17050">
          <a:extLst>
            <a:ext uri="{FF2B5EF4-FFF2-40B4-BE49-F238E27FC236}">
              <a16:creationId xmlns:a16="http://schemas.microsoft.com/office/drawing/2014/main" id="{CA5E696A-F7B3-436C-958D-8F5EF06BDDA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6" name="Line 17051">
          <a:extLst>
            <a:ext uri="{FF2B5EF4-FFF2-40B4-BE49-F238E27FC236}">
              <a16:creationId xmlns:a16="http://schemas.microsoft.com/office/drawing/2014/main" id="{582FB198-841D-477E-9327-6EB76B8ACF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7" name="Line 17052">
          <a:extLst>
            <a:ext uri="{FF2B5EF4-FFF2-40B4-BE49-F238E27FC236}">
              <a16:creationId xmlns:a16="http://schemas.microsoft.com/office/drawing/2014/main" id="{4D11BA70-4D3F-4EA3-B306-D54CB9A3DF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8" name="Line 17053">
          <a:extLst>
            <a:ext uri="{FF2B5EF4-FFF2-40B4-BE49-F238E27FC236}">
              <a16:creationId xmlns:a16="http://schemas.microsoft.com/office/drawing/2014/main" id="{65EC770D-A02D-4D08-813C-3D63CE955B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9" name="Line 17054">
          <a:extLst>
            <a:ext uri="{FF2B5EF4-FFF2-40B4-BE49-F238E27FC236}">
              <a16:creationId xmlns:a16="http://schemas.microsoft.com/office/drawing/2014/main" id="{90FC0D4D-4092-4858-8465-AF300426A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0" name="Line 17055">
          <a:extLst>
            <a:ext uri="{FF2B5EF4-FFF2-40B4-BE49-F238E27FC236}">
              <a16:creationId xmlns:a16="http://schemas.microsoft.com/office/drawing/2014/main" id="{510887C4-4BA6-47D3-BF0F-81B6E3A51E7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1" name="Line 17056">
          <a:extLst>
            <a:ext uri="{FF2B5EF4-FFF2-40B4-BE49-F238E27FC236}">
              <a16:creationId xmlns:a16="http://schemas.microsoft.com/office/drawing/2014/main" id="{418AC7FE-5BB8-4E2A-BE19-17FE4570977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2" name="Line 17057">
          <a:extLst>
            <a:ext uri="{FF2B5EF4-FFF2-40B4-BE49-F238E27FC236}">
              <a16:creationId xmlns:a16="http://schemas.microsoft.com/office/drawing/2014/main" id="{70CCAECB-82BD-4AA0-BD7B-62C715DE8C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3" name="Line 708">
          <a:extLst>
            <a:ext uri="{FF2B5EF4-FFF2-40B4-BE49-F238E27FC236}">
              <a16:creationId xmlns:a16="http://schemas.microsoft.com/office/drawing/2014/main" id="{5B489151-8EF0-4991-8C7D-494636940B4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4" name="Line 709">
          <a:extLst>
            <a:ext uri="{FF2B5EF4-FFF2-40B4-BE49-F238E27FC236}">
              <a16:creationId xmlns:a16="http://schemas.microsoft.com/office/drawing/2014/main" id="{AE422A27-688D-493A-9A33-77C83CB3E0F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5" name="Line 710">
          <a:extLst>
            <a:ext uri="{FF2B5EF4-FFF2-40B4-BE49-F238E27FC236}">
              <a16:creationId xmlns:a16="http://schemas.microsoft.com/office/drawing/2014/main" id="{1F9AB2CA-CA93-4420-BDBE-EBE0399CD29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6" name="Line 711">
          <a:extLst>
            <a:ext uri="{FF2B5EF4-FFF2-40B4-BE49-F238E27FC236}">
              <a16:creationId xmlns:a16="http://schemas.microsoft.com/office/drawing/2014/main" id="{16A3344B-00CF-4D44-9754-27EBFC7DBBA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7" name="Line 712">
          <a:extLst>
            <a:ext uri="{FF2B5EF4-FFF2-40B4-BE49-F238E27FC236}">
              <a16:creationId xmlns:a16="http://schemas.microsoft.com/office/drawing/2014/main" id="{47714A15-906C-4C6B-9028-D9368394B9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8" name="Line 713">
          <a:extLst>
            <a:ext uri="{FF2B5EF4-FFF2-40B4-BE49-F238E27FC236}">
              <a16:creationId xmlns:a16="http://schemas.microsoft.com/office/drawing/2014/main" id="{0542CFFC-6553-41D2-97EE-5601F064AE6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9" name="Line 714">
          <a:extLst>
            <a:ext uri="{FF2B5EF4-FFF2-40B4-BE49-F238E27FC236}">
              <a16:creationId xmlns:a16="http://schemas.microsoft.com/office/drawing/2014/main" id="{4B19C8C8-9DD8-4F41-8216-616BC0EAB0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0" name="Line 715">
          <a:extLst>
            <a:ext uri="{FF2B5EF4-FFF2-40B4-BE49-F238E27FC236}">
              <a16:creationId xmlns:a16="http://schemas.microsoft.com/office/drawing/2014/main" id="{C326951D-3285-40FF-A257-939A38AD88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1" name="Line 716">
          <a:extLst>
            <a:ext uri="{FF2B5EF4-FFF2-40B4-BE49-F238E27FC236}">
              <a16:creationId xmlns:a16="http://schemas.microsoft.com/office/drawing/2014/main" id="{51FFC440-854A-43AF-83C4-219E62191E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2" name="Line 717">
          <a:extLst>
            <a:ext uri="{FF2B5EF4-FFF2-40B4-BE49-F238E27FC236}">
              <a16:creationId xmlns:a16="http://schemas.microsoft.com/office/drawing/2014/main" id="{C4262A0E-DFDF-41B1-A8ED-94B873649E1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3" name="Line 718">
          <a:extLst>
            <a:ext uri="{FF2B5EF4-FFF2-40B4-BE49-F238E27FC236}">
              <a16:creationId xmlns:a16="http://schemas.microsoft.com/office/drawing/2014/main" id="{EEF83683-9B79-4BDB-B81B-54C4127109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4" name="Line 719">
          <a:extLst>
            <a:ext uri="{FF2B5EF4-FFF2-40B4-BE49-F238E27FC236}">
              <a16:creationId xmlns:a16="http://schemas.microsoft.com/office/drawing/2014/main" id="{3232FE41-1693-468A-B3ED-0AD8EA82E3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5" name="Line 720">
          <a:extLst>
            <a:ext uri="{FF2B5EF4-FFF2-40B4-BE49-F238E27FC236}">
              <a16:creationId xmlns:a16="http://schemas.microsoft.com/office/drawing/2014/main" id="{7F522C9C-F349-4324-B8D3-079DD3AC382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6" name="Line 721">
          <a:extLst>
            <a:ext uri="{FF2B5EF4-FFF2-40B4-BE49-F238E27FC236}">
              <a16:creationId xmlns:a16="http://schemas.microsoft.com/office/drawing/2014/main" id="{AB612013-15DC-4CEE-A6CF-789020F99E9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7" name="Line 17058">
          <a:extLst>
            <a:ext uri="{FF2B5EF4-FFF2-40B4-BE49-F238E27FC236}">
              <a16:creationId xmlns:a16="http://schemas.microsoft.com/office/drawing/2014/main" id="{2D7E7610-9315-41DA-9758-C50112D16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8" name="Line 17059">
          <a:extLst>
            <a:ext uri="{FF2B5EF4-FFF2-40B4-BE49-F238E27FC236}">
              <a16:creationId xmlns:a16="http://schemas.microsoft.com/office/drawing/2014/main" id="{349E85F4-A108-4DE4-8EAD-A479D25AE04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9" name="Line 17060">
          <a:extLst>
            <a:ext uri="{FF2B5EF4-FFF2-40B4-BE49-F238E27FC236}">
              <a16:creationId xmlns:a16="http://schemas.microsoft.com/office/drawing/2014/main" id="{795938F1-0E91-4F4E-8A20-A57F89DA8A2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0" name="Line 17061">
          <a:extLst>
            <a:ext uri="{FF2B5EF4-FFF2-40B4-BE49-F238E27FC236}">
              <a16:creationId xmlns:a16="http://schemas.microsoft.com/office/drawing/2014/main" id="{C83CCCDD-74A5-493A-80CC-AABA23E13DD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1" name="Line 17062">
          <a:extLst>
            <a:ext uri="{FF2B5EF4-FFF2-40B4-BE49-F238E27FC236}">
              <a16:creationId xmlns:a16="http://schemas.microsoft.com/office/drawing/2014/main" id="{AB033688-554B-4333-B2EA-CBDF2F28F9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2" name="Line 17063">
          <a:extLst>
            <a:ext uri="{FF2B5EF4-FFF2-40B4-BE49-F238E27FC236}">
              <a16:creationId xmlns:a16="http://schemas.microsoft.com/office/drawing/2014/main" id="{BE4FE5D0-A342-4B89-8AE8-32CC6C555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3" name="Line 17064">
          <a:extLst>
            <a:ext uri="{FF2B5EF4-FFF2-40B4-BE49-F238E27FC236}">
              <a16:creationId xmlns:a16="http://schemas.microsoft.com/office/drawing/2014/main" id="{C82A3DDF-9D68-48A0-919F-491B0E2E322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4" name="Line 17065">
          <a:extLst>
            <a:ext uri="{FF2B5EF4-FFF2-40B4-BE49-F238E27FC236}">
              <a16:creationId xmlns:a16="http://schemas.microsoft.com/office/drawing/2014/main" id="{596A05BA-072E-4A53-8E5A-5DC641FF79F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5" name="Line 17066">
          <a:extLst>
            <a:ext uri="{FF2B5EF4-FFF2-40B4-BE49-F238E27FC236}">
              <a16:creationId xmlns:a16="http://schemas.microsoft.com/office/drawing/2014/main" id="{BBA0EE11-97EE-4985-9AD6-7115CC40B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6" name="Line 17067">
          <a:extLst>
            <a:ext uri="{FF2B5EF4-FFF2-40B4-BE49-F238E27FC236}">
              <a16:creationId xmlns:a16="http://schemas.microsoft.com/office/drawing/2014/main" id="{ADFF9361-D332-4E59-ACF2-BC92FB4FEF3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7" name="Line 17068">
          <a:extLst>
            <a:ext uri="{FF2B5EF4-FFF2-40B4-BE49-F238E27FC236}">
              <a16:creationId xmlns:a16="http://schemas.microsoft.com/office/drawing/2014/main" id="{8E23E7DC-0600-442D-B1FC-88CBDEF96CE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8" name="Line 17069">
          <a:extLst>
            <a:ext uri="{FF2B5EF4-FFF2-40B4-BE49-F238E27FC236}">
              <a16:creationId xmlns:a16="http://schemas.microsoft.com/office/drawing/2014/main" id="{35E5AC62-4BB2-4BA7-B424-34EE23E949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9" name="Line 17070">
          <a:extLst>
            <a:ext uri="{FF2B5EF4-FFF2-40B4-BE49-F238E27FC236}">
              <a16:creationId xmlns:a16="http://schemas.microsoft.com/office/drawing/2014/main" id="{2810C2F1-AF79-4E8B-A4DD-2346DDDD63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0" name="Line 17071">
          <a:extLst>
            <a:ext uri="{FF2B5EF4-FFF2-40B4-BE49-F238E27FC236}">
              <a16:creationId xmlns:a16="http://schemas.microsoft.com/office/drawing/2014/main" id="{45DE7CFA-8CE7-48B3-8635-E37E5B2A929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1" name="Line 17058">
          <a:extLst>
            <a:ext uri="{FF2B5EF4-FFF2-40B4-BE49-F238E27FC236}">
              <a16:creationId xmlns:a16="http://schemas.microsoft.com/office/drawing/2014/main" id="{21211643-729B-424C-A8F4-00FF5DDADD5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2" name="Line 17059">
          <a:extLst>
            <a:ext uri="{FF2B5EF4-FFF2-40B4-BE49-F238E27FC236}">
              <a16:creationId xmlns:a16="http://schemas.microsoft.com/office/drawing/2014/main" id="{B3BD446E-7807-4EBC-8B6B-936CE5F9ECA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3" name="Line 17060">
          <a:extLst>
            <a:ext uri="{FF2B5EF4-FFF2-40B4-BE49-F238E27FC236}">
              <a16:creationId xmlns:a16="http://schemas.microsoft.com/office/drawing/2014/main" id="{166B53DF-789F-410F-AF7E-57C654545D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4" name="Line 17061">
          <a:extLst>
            <a:ext uri="{FF2B5EF4-FFF2-40B4-BE49-F238E27FC236}">
              <a16:creationId xmlns:a16="http://schemas.microsoft.com/office/drawing/2014/main" id="{2E347D5D-F959-4558-848D-18DED99F70A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5" name="Line 17062">
          <a:extLst>
            <a:ext uri="{FF2B5EF4-FFF2-40B4-BE49-F238E27FC236}">
              <a16:creationId xmlns:a16="http://schemas.microsoft.com/office/drawing/2014/main" id="{E4E5CB33-BF38-4150-8445-27A66159EE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6" name="Line 17063">
          <a:extLst>
            <a:ext uri="{FF2B5EF4-FFF2-40B4-BE49-F238E27FC236}">
              <a16:creationId xmlns:a16="http://schemas.microsoft.com/office/drawing/2014/main" id="{B3381A24-B695-491F-B74B-9CAF0F1F472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7" name="Line 17064">
          <a:extLst>
            <a:ext uri="{FF2B5EF4-FFF2-40B4-BE49-F238E27FC236}">
              <a16:creationId xmlns:a16="http://schemas.microsoft.com/office/drawing/2014/main" id="{60AEA4C6-0CBF-4855-ABEA-543F94E044F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8" name="Line 17065">
          <a:extLst>
            <a:ext uri="{FF2B5EF4-FFF2-40B4-BE49-F238E27FC236}">
              <a16:creationId xmlns:a16="http://schemas.microsoft.com/office/drawing/2014/main" id="{8C7CB3DD-33FA-49A7-8E3D-8D21CDD7843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9" name="Line 17066">
          <a:extLst>
            <a:ext uri="{FF2B5EF4-FFF2-40B4-BE49-F238E27FC236}">
              <a16:creationId xmlns:a16="http://schemas.microsoft.com/office/drawing/2014/main" id="{F97250A1-0CDD-4292-8716-09C32C45247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0" name="Line 17067">
          <a:extLst>
            <a:ext uri="{FF2B5EF4-FFF2-40B4-BE49-F238E27FC236}">
              <a16:creationId xmlns:a16="http://schemas.microsoft.com/office/drawing/2014/main" id="{7823B40D-6D44-4E0B-9C5B-2EE4ADD694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1" name="Line 17068">
          <a:extLst>
            <a:ext uri="{FF2B5EF4-FFF2-40B4-BE49-F238E27FC236}">
              <a16:creationId xmlns:a16="http://schemas.microsoft.com/office/drawing/2014/main" id="{E04BB534-ABE8-4762-B187-8CF540982B2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2" name="Line 17069">
          <a:extLst>
            <a:ext uri="{FF2B5EF4-FFF2-40B4-BE49-F238E27FC236}">
              <a16:creationId xmlns:a16="http://schemas.microsoft.com/office/drawing/2014/main" id="{B38A5D01-65EB-425D-A274-7DBF7E067EA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3" name="Line 17070">
          <a:extLst>
            <a:ext uri="{FF2B5EF4-FFF2-40B4-BE49-F238E27FC236}">
              <a16:creationId xmlns:a16="http://schemas.microsoft.com/office/drawing/2014/main" id="{5F9355FB-A9F7-4CFB-AA33-E065A74A45E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4" name="Line 17071">
          <a:extLst>
            <a:ext uri="{FF2B5EF4-FFF2-40B4-BE49-F238E27FC236}">
              <a16:creationId xmlns:a16="http://schemas.microsoft.com/office/drawing/2014/main" id="{50081B12-9F08-4EDA-B81C-B09491F1D5C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5" name="Line 17044">
          <a:extLst>
            <a:ext uri="{FF2B5EF4-FFF2-40B4-BE49-F238E27FC236}">
              <a16:creationId xmlns:a16="http://schemas.microsoft.com/office/drawing/2014/main" id="{BF35B291-A8F4-4CCE-BAF5-D1F9E85541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6" name="Line 17045">
          <a:extLst>
            <a:ext uri="{FF2B5EF4-FFF2-40B4-BE49-F238E27FC236}">
              <a16:creationId xmlns:a16="http://schemas.microsoft.com/office/drawing/2014/main" id="{F63E52C8-5582-40AA-BF28-FD2A9B0D83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7" name="Line 17046">
          <a:extLst>
            <a:ext uri="{FF2B5EF4-FFF2-40B4-BE49-F238E27FC236}">
              <a16:creationId xmlns:a16="http://schemas.microsoft.com/office/drawing/2014/main" id="{DDCC18EE-1D3C-4D1C-9610-5C135D9888B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8" name="Line 17047">
          <a:extLst>
            <a:ext uri="{FF2B5EF4-FFF2-40B4-BE49-F238E27FC236}">
              <a16:creationId xmlns:a16="http://schemas.microsoft.com/office/drawing/2014/main" id="{C7717DFD-3261-4DA4-BFEF-C3EF1118D21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9" name="Line 17048">
          <a:extLst>
            <a:ext uri="{FF2B5EF4-FFF2-40B4-BE49-F238E27FC236}">
              <a16:creationId xmlns:a16="http://schemas.microsoft.com/office/drawing/2014/main" id="{6199D0A8-B220-4B3D-981C-18B0EA781F0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0" name="Line 17049">
          <a:extLst>
            <a:ext uri="{FF2B5EF4-FFF2-40B4-BE49-F238E27FC236}">
              <a16:creationId xmlns:a16="http://schemas.microsoft.com/office/drawing/2014/main" id="{BCDE123A-04F4-4077-AA1C-C747A70A46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1" name="Line 17050">
          <a:extLst>
            <a:ext uri="{FF2B5EF4-FFF2-40B4-BE49-F238E27FC236}">
              <a16:creationId xmlns:a16="http://schemas.microsoft.com/office/drawing/2014/main" id="{ED9883F4-F2D3-42D6-A540-7A836391E4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2" name="Line 17051">
          <a:extLst>
            <a:ext uri="{FF2B5EF4-FFF2-40B4-BE49-F238E27FC236}">
              <a16:creationId xmlns:a16="http://schemas.microsoft.com/office/drawing/2014/main" id="{2DFEDFEB-8AA4-40B9-8656-483E0325E95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3" name="Line 17052">
          <a:extLst>
            <a:ext uri="{FF2B5EF4-FFF2-40B4-BE49-F238E27FC236}">
              <a16:creationId xmlns:a16="http://schemas.microsoft.com/office/drawing/2014/main" id="{02D204B4-513D-4FD6-A956-A6828158611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4" name="Line 17053">
          <a:extLst>
            <a:ext uri="{FF2B5EF4-FFF2-40B4-BE49-F238E27FC236}">
              <a16:creationId xmlns:a16="http://schemas.microsoft.com/office/drawing/2014/main" id="{0E65CE17-EF17-497E-ACDA-8F515FC09C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5" name="Line 17054">
          <a:extLst>
            <a:ext uri="{FF2B5EF4-FFF2-40B4-BE49-F238E27FC236}">
              <a16:creationId xmlns:a16="http://schemas.microsoft.com/office/drawing/2014/main" id="{20D617D0-C86A-41F6-AA29-1B55EB243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6" name="Line 17055">
          <a:extLst>
            <a:ext uri="{FF2B5EF4-FFF2-40B4-BE49-F238E27FC236}">
              <a16:creationId xmlns:a16="http://schemas.microsoft.com/office/drawing/2014/main" id="{1ED04737-3A9A-41F2-8012-0072965042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7" name="Line 17056">
          <a:extLst>
            <a:ext uri="{FF2B5EF4-FFF2-40B4-BE49-F238E27FC236}">
              <a16:creationId xmlns:a16="http://schemas.microsoft.com/office/drawing/2014/main" id="{978C2C68-4152-499F-B657-F8E7825537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8" name="Line 17057">
          <a:extLst>
            <a:ext uri="{FF2B5EF4-FFF2-40B4-BE49-F238E27FC236}">
              <a16:creationId xmlns:a16="http://schemas.microsoft.com/office/drawing/2014/main" id="{53A005C8-36AF-4FF6-9A68-24B0D88CF0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9" name="Line 708">
          <a:extLst>
            <a:ext uri="{FF2B5EF4-FFF2-40B4-BE49-F238E27FC236}">
              <a16:creationId xmlns:a16="http://schemas.microsoft.com/office/drawing/2014/main" id="{344771A6-0384-48C9-9DD8-1EBCD03C10A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0" name="Line 709">
          <a:extLst>
            <a:ext uri="{FF2B5EF4-FFF2-40B4-BE49-F238E27FC236}">
              <a16:creationId xmlns:a16="http://schemas.microsoft.com/office/drawing/2014/main" id="{4AF0C218-3F96-46AF-8750-97432B9F065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1" name="Line 710">
          <a:extLst>
            <a:ext uri="{FF2B5EF4-FFF2-40B4-BE49-F238E27FC236}">
              <a16:creationId xmlns:a16="http://schemas.microsoft.com/office/drawing/2014/main" id="{26D939C6-3DF1-417A-9E82-08A043E2E91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2" name="Line 711">
          <a:extLst>
            <a:ext uri="{FF2B5EF4-FFF2-40B4-BE49-F238E27FC236}">
              <a16:creationId xmlns:a16="http://schemas.microsoft.com/office/drawing/2014/main" id="{15F696C2-6DE8-43C1-9F73-4C86287B671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3" name="Line 712">
          <a:extLst>
            <a:ext uri="{FF2B5EF4-FFF2-40B4-BE49-F238E27FC236}">
              <a16:creationId xmlns:a16="http://schemas.microsoft.com/office/drawing/2014/main" id="{35B9BEAD-0E35-489F-BD95-CFD2D9271D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4" name="Line 713">
          <a:extLst>
            <a:ext uri="{FF2B5EF4-FFF2-40B4-BE49-F238E27FC236}">
              <a16:creationId xmlns:a16="http://schemas.microsoft.com/office/drawing/2014/main" id="{3D728F4E-60CC-43EF-9B3D-8607F2E3B2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5" name="Line 714">
          <a:extLst>
            <a:ext uri="{FF2B5EF4-FFF2-40B4-BE49-F238E27FC236}">
              <a16:creationId xmlns:a16="http://schemas.microsoft.com/office/drawing/2014/main" id="{A44BBA95-468E-46DB-A713-9DC6A6741F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6" name="Line 715">
          <a:extLst>
            <a:ext uri="{FF2B5EF4-FFF2-40B4-BE49-F238E27FC236}">
              <a16:creationId xmlns:a16="http://schemas.microsoft.com/office/drawing/2014/main" id="{62F7966F-F222-454E-8070-FA0E93C6722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7" name="Line 716">
          <a:extLst>
            <a:ext uri="{FF2B5EF4-FFF2-40B4-BE49-F238E27FC236}">
              <a16:creationId xmlns:a16="http://schemas.microsoft.com/office/drawing/2014/main" id="{11F11683-7971-4C51-B902-D0132799EA1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8" name="Line 717">
          <a:extLst>
            <a:ext uri="{FF2B5EF4-FFF2-40B4-BE49-F238E27FC236}">
              <a16:creationId xmlns:a16="http://schemas.microsoft.com/office/drawing/2014/main" id="{8FC1E874-CBA7-40B9-BE63-A6F35C1CB6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9" name="Line 718">
          <a:extLst>
            <a:ext uri="{FF2B5EF4-FFF2-40B4-BE49-F238E27FC236}">
              <a16:creationId xmlns:a16="http://schemas.microsoft.com/office/drawing/2014/main" id="{2C4BFB88-2BB7-4389-BB13-BD7139C5258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0" name="Line 719">
          <a:extLst>
            <a:ext uri="{FF2B5EF4-FFF2-40B4-BE49-F238E27FC236}">
              <a16:creationId xmlns:a16="http://schemas.microsoft.com/office/drawing/2014/main" id="{26B8F3BE-75FA-49BF-8F30-D6FA3690F33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1" name="Line 720">
          <a:extLst>
            <a:ext uri="{FF2B5EF4-FFF2-40B4-BE49-F238E27FC236}">
              <a16:creationId xmlns:a16="http://schemas.microsoft.com/office/drawing/2014/main" id="{EF41D072-9113-4003-91B0-732F8EB9F58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2" name="Line 721">
          <a:extLst>
            <a:ext uri="{FF2B5EF4-FFF2-40B4-BE49-F238E27FC236}">
              <a16:creationId xmlns:a16="http://schemas.microsoft.com/office/drawing/2014/main" id="{609D4F1F-23C2-412C-A883-A814D70A30C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3" name="Line 17058">
          <a:extLst>
            <a:ext uri="{FF2B5EF4-FFF2-40B4-BE49-F238E27FC236}">
              <a16:creationId xmlns:a16="http://schemas.microsoft.com/office/drawing/2014/main" id="{640689A5-794E-41D9-B266-9F40D7500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4" name="Line 17059">
          <a:extLst>
            <a:ext uri="{FF2B5EF4-FFF2-40B4-BE49-F238E27FC236}">
              <a16:creationId xmlns:a16="http://schemas.microsoft.com/office/drawing/2014/main" id="{E5F8FCFF-F79D-49E8-90A8-1223B6DCC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5" name="Line 17060">
          <a:extLst>
            <a:ext uri="{FF2B5EF4-FFF2-40B4-BE49-F238E27FC236}">
              <a16:creationId xmlns:a16="http://schemas.microsoft.com/office/drawing/2014/main" id="{1126E693-9D6D-4EEE-B235-A787B849FD5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6" name="Line 17061">
          <a:extLst>
            <a:ext uri="{FF2B5EF4-FFF2-40B4-BE49-F238E27FC236}">
              <a16:creationId xmlns:a16="http://schemas.microsoft.com/office/drawing/2014/main" id="{9B76DA3A-5E20-415A-B474-2C11BDB9DF3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7" name="Line 17062">
          <a:extLst>
            <a:ext uri="{FF2B5EF4-FFF2-40B4-BE49-F238E27FC236}">
              <a16:creationId xmlns:a16="http://schemas.microsoft.com/office/drawing/2014/main" id="{E7C238E4-784F-41F8-BE9F-B500B96F297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8" name="Line 17063">
          <a:extLst>
            <a:ext uri="{FF2B5EF4-FFF2-40B4-BE49-F238E27FC236}">
              <a16:creationId xmlns:a16="http://schemas.microsoft.com/office/drawing/2014/main" id="{3244FE33-0ACA-4381-ABB6-9CEBACAA291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9" name="Line 17064">
          <a:extLst>
            <a:ext uri="{FF2B5EF4-FFF2-40B4-BE49-F238E27FC236}">
              <a16:creationId xmlns:a16="http://schemas.microsoft.com/office/drawing/2014/main" id="{8A4512E5-50FC-4112-9F55-265C50530ED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0" name="Line 17065">
          <a:extLst>
            <a:ext uri="{FF2B5EF4-FFF2-40B4-BE49-F238E27FC236}">
              <a16:creationId xmlns:a16="http://schemas.microsoft.com/office/drawing/2014/main" id="{CA802A22-442D-49D2-8F7D-4AEE78E58C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1" name="Line 17066">
          <a:extLst>
            <a:ext uri="{FF2B5EF4-FFF2-40B4-BE49-F238E27FC236}">
              <a16:creationId xmlns:a16="http://schemas.microsoft.com/office/drawing/2014/main" id="{130D54C7-B44C-432D-8524-0087CBB188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2" name="Line 17067">
          <a:extLst>
            <a:ext uri="{FF2B5EF4-FFF2-40B4-BE49-F238E27FC236}">
              <a16:creationId xmlns:a16="http://schemas.microsoft.com/office/drawing/2014/main" id="{F22175BC-E94F-40B5-ACFF-65CC6BAF8DE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3" name="Line 17068">
          <a:extLst>
            <a:ext uri="{FF2B5EF4-FFF2-40B4-BE49-F238E27FC236}">
              <a16:creationId xmlns:a16="http://schemas.microsoft.com/office/drawing/2014/main" id="{CF74F65C-1046-44CF-B0C4-E67A43D7400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4" name="Line 17069">
          <a:extLst>
            <a:ext uri="{FF2B5EF4-FFF2-40B4-BE49-F238E27FC236}">
              <a16:creationId xmlns:a16="http://schemas.microsoft.com/office/drawing/2014/main" id="{01B6D35C-7B1E-42EB-9CC8-D85DA002D0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5" name="Line 17070">
          <a:extLst>
            <a:ext uri="{FF2B5EF4-FFF2-40B4-BE49-F238E27FC236}">
              <a16:creationId xmlns:a16="http://schemas.microsoft.com/office/drawing/2014/main" id="{1F5775C9-0E0B-4FCA-AD67-242F3C924B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6" name="Line 17071">
          <a:extLst>
            <a:ext uri="{FF2B5EF4-FFF2-40B4-BE49-F238E27FC236}">
              <a16:creationId xmlns:a16="http://schemas.microsoft.com/office/drawing/2014/main" id="{254E4BB6-9DE2-4227-A899-FC6108C6F58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7" name="Line 17058">
          <a:extLst>
            <a:ext uri="{FF2B5EF4-FFF2-40B4-BE49-F238E27FC236}">
              <a16:creationId xmlns:a16="http://schemas.microsoft.com/office/drawing/2014/main" id="{3F28199B-2DF8-46E6-8F87-ED795CDF231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8" name="Line 17059">
          <a:extLst>
            <a:ext uri="{FF2B5EF4-FFF2-40B4-BE49-F238E27FC236}">
              <a16:creationId xmlns:a16="http://schemas.microsoft.com/office/drawing/2014/main" id="{4555DCCE-10DB-4C5F-9996-C68B21B85A3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9" name="Line 17060">
          <a:extLst>
            <a:ext uri="{FF2B5EF4-FFF2-40B4-BE49-F238E27FC236}">
              <a16:creationId xmlns:a16="http://schemas.microsoft.com/office/drawing/2014/main" id="{986D84D6-DA68-4923-9F0A-469B8EC41C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0" name="Line 17061">
          <a:extLst>
            <a:ext uri="{FF2B5EF4-FFF2-40B4-BE49-F238E27FC236}">
              <a16:creationId xmlns:a16="http://schemas.microsoft.com/office/drawing/2014/main" id="{8BF5A934-75E0-439A-A630-EF3FDDB737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1" name="Line 17062">
          <a:extLst>
            <a:ext uri="{FF2B5EF4-FFF2-40B4-BE49-F238E27FC236}">
              <a16:creationId xmlns:a16="http://schemas.microsoft.com/office/drawing/2014/main" id="{6CD89184-2C29-410C-BAF3-176F29914E4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2" name="Line 17063">
          <a:extLst>
            <a:ext uri="{FF2B5EF4-FFF2-40B4-BE49-F238E27FC236}">
              <a16:creationId xmlns:a16="http://schemas.microsoft.com/office/drawing/2014/main" id="{99ABFE85-6CA0-4EDF-A410-2D05E7D84A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3" name="Line 17064">
          <a:extLst>
            <a:ext uri="{FF2B5EF4-FFF2-40B4-BE49-F238E27FC236}">
              <a16:creationId xmlns:a16="http://schemas.microsoft.com/office/drawing/2014/main" id="{7F273F61-EB6C-4753-A8FB-CAF085C9358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4" name="Line 17065">
          <a:extLst>
            <a:ext uri="{FF2B5EF4-FFF2-40B4-BE49-F238E27FC236}">
              <a16:creationId xmlns:a16="http://schemas.microsoft.com/office/drawing/2014/main" id="{A7E0656B-D60D-4501-AF70-A11326AB198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5" name="Line 17066">
          <a:extLst>
            <a:ext uri="{FF2B5EF4-FFF2-40B4-BE49-F238E27FC236}">
              <a16:creationId xmlns:a16="http://schemas.microsoft.com/office/drawing/2014/main" id="{586579CF-9F19-417C-A602-B6934EAB9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6" name="Line 17067">
          <a:extLst>
            <a:ext uri="{FF2B5EF4-FFF2-40B4-BE49-F238E27FC236}">
              <a16:creationId xmlns:a16="http://schemas.microsoft.com/office/drawing/2014/main" id="{6163F141-1FCB-4A0E-A28E-409F4CA6B0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7" name="Line 17068">
          <a:extLst>
            <a:ext uri="{FF2B5EF4-FFF2-40B4-BE49-F238E27FC236}">
              <a16:creationId xmlns:a16="http://schemas.microsoft.com/office/drawing/2014/main" id="{79B0757C-7857-4EA2-B378-70B9B8EEB25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8" name="Line 17069">
          <a:extLst>
            <a:ext uri="{FF2B5EF4-FFF2-40B4-BE49-F238E27FC236}">
              <a16:creationId xmlns:a16="http://schemas.microsoft.com/office/drawing/2014/main" id="{F5088DF4-B17F-45C9-814A-BFCB2A6D53C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9" name="Line 17070">
          <a:extLst>
            <a:ext uri="{FF2B5EF4-FFF2-40B4-BE49-F238E27FC236}">
              <a16:creationId xmlns:a16="http://schemas.microsoft.com/office/drawing/2014/main" id="{4DC793F3-BFD9-4D8D-A480-CE7D521195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0" name="Line 17071">
          <a:extLst>
            <a:ext uri="{FF2B5EF4-FFF2-40B4-BE49-F238E27FC236}">
              <a16:creationId xmlns:a16="http://schemas.microsoft.com/office/drawing/2014/main" id="{97CBAF12-97A0-41FA-8F27-4EE7B5FA3A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1" name="Line 17044">
          <a:extLst>
            <a:ext uri="{FF2B5EF4-FFF2-40B4-BE49-F238E27FC236}">
              <a16:creationId xmlns:a16="http://schemas.microsoft.com/office/drawing/2014/main" id="{17171AA8-5F70-463D-85E1-29E949D23D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2" name="Line 17045">
          <a:extLst>
            <a:ext uri="{FF2B5EF4-FFF2-40B4-BE49-F238E27FC236}">
              <a16:creationId xmlns:a16="http://schemas.microsoft.com/office/drawing/2014/main" id="{5DA2DB80-2419-415F-9FB1-590FE73E76D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3" name="Line 17046">
          <a:extLst>
            <a:ext uri="{FF2B5EF4-FFF2-40B4-BE49-F238E27FC236}">
              <a16:creationId xmlns:a16="http://schemas.microsoft.com/office/drawing/2014/main" id="{A282B5A1-C814-4F99-A69C-BA75C8A68A4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4" name="Line 17047">
          <a:extLst>
            <a:ext uri="{FF2B5EF4-FFF2-40B4-BE49-F238E27FC236}">
              <a16:creationId xmlns:a16="http://schemas.microsoft.com/office/drawing/2014/main" id="{F6E11317-9887-432F-943A-28D5FC5BDAB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5" name="Line 17048">
          <a:extLst>
            <a:ext uri="{FF2B5EF4-FFF2-40B4-BE49-F238E27FC236}">
              <a16:creationId xmlns:a16="http://schemas.microsoft.com/office/drawing/2014/main" id="{F0346787-FB73-4D1B-884C-D6EE2C17BE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6" name="Line 17049">
          <a:extLst>
            <a:ext uri="{FF2B5EF4-FFF2-40B4-BE49-F238E27FC236}">
              <a16:creationId xmlns:a16="http://schemas.microsoft.com/office/drawing/2014/main" id="{AF42800C-C591-46FE-83A3-261D4FF6E5E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7" name="Line 17050">
          <a:extLst>
            <a:ext uri="{FF2B5EF4-FFF2-40B4-BE49-F238E27FC236}">
              <a16:creationId xmlns:a16="http://schemas.microsoft.com/office/drawing/2014/main" id="{60ED8DA9-1127-4F91-9B1B-509F90BDD1D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8" name="Line 17051">
          <a:extLst>
            <a:ext uri="{FF2B5EF4-FFF2-40B4-BE49-F238E27FC236}">
              <a16:creationId xmlns:a16="http://schemas.microsoft.com/office/drawing/2014/main" id="{1549DFE4-C2FA-4CEA-AB42-78612E1276B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9" name="Line 17052">
          <a:extLst>
            <a:ext uri="{FF2B5EF4-FFF2-40B4-BE49-F238E27FC236}">
              <a16:creationId xmlns:a16="http://schemas.microsoft.com/office/drawing/2014/main" id="{109D418E-C17C-45DC-857E-9D7E70A1233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0" name="Line 17053">
          <a:extLst>
            <a:ext uri="{FF2B5EF4-FFF2-40B4-BE49-F238E27FC236}">
              <a16:creationId xmlns:a16="http://schemas.microsoft.com/office/drawing/2014/main" id="{57BE5B2E-B3EA-47E5-922D-E1D85054D35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1" name="Line 17054">
          <a:extLst>
            <a:ext uri="{FF2B5EF4-FFF2-40B4-BE49-F238E27FC236}">
              <a16:creationId xmlns:a16="http://schemas.microsoft.com/office/drawing/2014/main" id="{57A5B556-5EEA-457C-8798-493DE3B5B18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2" name="Line 17055">
          <a:extLst>
            <a:ext uri="{FF2B5EF4-FFF2-40B4-BE49-F238E27FC236}">
              <a16:creationId xmlns:a16="http://schemas.microsoft.com/office/drawing/2014/main" id="{36CFD3D5-AD62-421E-BD5D-FB912CCDBF0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3" name="Line 17056">
          <a:extLst>
            <a:ext uri="{FF2B5EF4-FFF2-40B4-BE49-F238E27FC236}">
              <a16:creationId xmlns:a16="http://schemas.microsoft.com/office/drawing/2014/main" id="{401663FA-9518-4F99-B752-09A55CBBA4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4" name="Line 17057">
          <a:extLst>
            <a:ext uri="{FF2B5EF4-FFF2-40B4-BE49-F238E27FC236}">
              <a16:creationId xmlns:a16="http://schemas.microsoft.com/office/drawing/2014/main" id="{773DBCEC-004D-4B43-9C7E-67D795ED466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5" name="Line 2667">
          <a:extLst>
            <a:ext uri="{FF2B5EF4-FFF2-40B4-BE49-F238E27FC236}">
              <a16:creationId xmlns:a16="http://schemas.microsoft.com/office/drawing/2014/main" id="{ACC4C6F8-4243-4D78-A020-4695491AFB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6" name="Line 2668">
          <a:extLst>
            <a:ext uri="{FF2B5EF4-FFF2-40B4-BE49-F238E27FC236}">
              <a16:creationId xmlns:a16="http://schemas.microsoft.com/office/drawing/2014/main" id="{43E9CEF9-6204-497D-B891-55B2764137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7" name="Line 2669">
          <a:extLst>
            <a:ext uri="{FF2B5EF4-FFF2-40B4-BE49-F238E27FC236}">
              <a16:creationId xmlns:a16="http://schemas.microsoft.com/office/drawing/2014/main" id="{E420F9A5-3C50-422B-BC5B-40D76F616A9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8" name="Line 2670">
          <a:extLst>
            <a:ext uri="{FF2B5EF4-FFF2-40B4-BE49-F238E27FC236}">
              <a16:creationId xmlns:a16="http://schemas.microsoft.com/office/drawing/2014/main" id="{770234E6-1691-4544-A075-94E443AD38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9" name="Line 2671">
          <a:extLst>
            <a:ext uri="{FF2B5EF4-FFF2-40B4-BE49-F238E27FC236}">
              <a16:creationId xmlns:a16="http://schemas.microsoft.com/office/drawing/2014/main" id="{9E44168C-1E13-49F8-BD7F-168349F3F5B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50" name="Line 2672">
          <a:extLst>
            <a:ext uri="{FF2B5EF4-FFF2-40B4-BE49-F238E27FC236}">
              <a16:creationId xmlns:a16="http://schemas.microsoft.com/office/drawing/2014/main" id="{CC2A35C8-B3C3-469F-9021-A61F0CEA65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51" name="Line 2673">
          <a:extLst>
            <a:ext uri="{FF2B5EF4-FFF2-40B4-BE49-F238E27FC236}">
              <a16:creationId xmlns:a16="http://schemas.microsoft.com/office/drawing/2014/main" id="{34D50E88-5D31-4A85-8A97-636000945FD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&#1402;&#1400;&#1394;&#1400;&#1407;&#1377;%2051%2003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37%20%2003.08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1.3131999999999999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1.30629</v>
          </cell>
        </row>
      </sheetData>
      <sheetData sheetId="2"/>
      <sheetData sheetId="3"/>
      <sheetData sheetId="4"/>
      <sheetData sheetId="5">
        <row r="3">
          <cell r="C3"/>
          <cell r="D3" t="str">
            <v>Շինանյութի, կոնստրուկցիայի և պատրաստվածքի անվանումը</v>
          </cell>
          <cell r="E3" t="str">
            <v>Չափման միավոր</v>
          </cell>
          <cell r="F3" t="str">
            <v>Տեխնիկական հատկանիշները՝ չափը, քաշը, խտությունը, գույնը, կամերաների քանակը, և այլն</v>
          </cell>
          <cell r="G3" t="str">
            <v xml:space="preserve"> Ապրանքային նշանը, ծագման երկիրը կամ արդյունահանման վայրը</v>
          </cell>
          <cell r="H3" t="str">
            <v>Կողմնորոշիչ գին
(առանց ԱԱՀ, հազ. դրամ)</v>
          </cell>
        </row>
        <row r="4">
          <cell r="C4" t="str">
            <v>ը/կ</v>
          </cell>
          <cell r="D4">
            <v>1</v>
          </cell>
          <cell r="E4">
            <v>2</v>
          </cell>
          <cell r="F4">
            <v>3</v>
          </cell>
          <cell r="G4">
            <v>4</v>
          </cell>
          <cell r="H4">
            <v>5</v>
          </cell>
        </row>
        <row r="5">
          <cell r="C5"/>
          <cell r="D5" t="str">
            <v>1. ԲՆԱԿԱՆ ԼՑԱՆՅՈՒԹԵՐ ԵՎ ԽԱՌՆՈՒՐԴՆԵՐ</v>
          </cell>
          <cell r="E5"/>
          <cell r="F5"/>
          <cell r="G5"/>
          <cell r="H5"/>
        </row>
        <row r="6">
          <cell r="C6"/>
          <cell r="D6" t="str">
            <v>Ավազ տարբեր տիպի</v>
          </cell>
          <cell r="E6"/>
          <cell r="F6"/>
          <cell r="G6"/>
          <cell r="H6"/>
        </row>
        <row r="7">
          <cell r="C7">
            <v>1</v>
          </cell>
          <cell r="D7" t="str">
            <v xml:space="preserve">Ավազ    </v>
          </cell>
          <cell r="E7" t="str">
            <v xml:space="preserve">մ3   </v>
          </cell>
          <cell r="F7" t="str">
            <v xml:space="preserve">Լիթոիդային, 0-5մմ       </v>
          </cell>
          <cell r="G7" t="str">
            <v xml:space="preserve">Հայաստան
Ջրաբեր  </v>
          </cell>
          <cell r="H7">
            <v>4</v>
          </cell>
          <cell r="I7" t="str">
            <v xml:space="preserve">Ավազ     Լիթոիդային, 0-5մմ       </v>
          </cell>
        </row>
        <row r="8">
          <cell r="C8">
            <v>2</v>
          </cell>
          <cell r="D8" t="str">
            <v xml:space="preserve">Ավազ    </v>
          </cell>
          <cell r="E8" t="str">
            <v xml:space="preserve">մ3   </v>
          </cell>
          <cell r="F8" t="str">
            <v xml:space="preserve">Լվացած         </v>
          </cell>
          <cell r="G8" t="str">
            <v>Հայաստան</v>
          </cell>
          <cell r="H8">
            <v>5.84</v>
          </cell>
          <cell r="I8" t="str">
            <v xml:space="preserve">Ավազ     Լվացած         </v>
          </cell>
        </row>
        <row r="9">
          <cell r="C9">
            <v>3</v>
          </cell>
          <cell r="D9" t="str">
            <v xml:space="preserve">Ավազ    </v>
          </cell>
          <cell r="E9" t="str">
            <v xml:space="preserve">մ3   </v>
          </cell>
          <cell r="F9" t="str">
            <v>Գետի</v>
          </cell>
          <cell r="G9" t="str">
            <v>Հայաստան</v>
          </cell>
          <cell r="H9">
            <v>7</v>
          </cell>
          <cell r="I9" t="str">
            <v>Ավազ     Գետի</v>
          </cell>
        </row>
        <row r="10">
          <cell r="C10"/>
          <cell r="D10" t="str">
            <v xml:space="preserve">Խիճ տարբեր տեսակի և ֆռակցիաների           </v>
          </cell>
          <cell r="E10"/>
          <cell r="F10"/>
          <cell r="G10"/>
          <cell r="H10"/>
          <cell r="I10" t="str">
            <v xml:space="preserve">Խիճ տարբեր տեսակի և ֆռակցիաների            </v>
          </cell>
        </row>
        <row r="11">
          <cell r="C11">
            <v>4</v>
          </cell>
          <cell r="D11" t="str">
            <v>Խիճ</v>
          </cell>
          <cell r="E11" t="str">
            <v xml:space="preserve">մ3   </v>
          </cell>
          <cell r="F11" t="str">
            <v xml:space="preserve">Բազալտե, 0-5մմ          </v>
          </cell>
          <cell r="G11" t="str">
            <v>Հայաստան</v>
          </cell>
          <cell r="H11">
            <v>3</v>
          </cell>
          <cell r="I11" t="str">
            <v xml:space="preserve">Խիճ Բազալտե, 0-5մմ          </v>
          </cell>
        </row>
        <row r="12">
          <cell r="C12">
            <v>5</v>
          </cell>
          <cell r="D12" t="str">
            <v>Խիճ</v>
          </cell>
          <cell r="E12" t="str">
            <v xml:space="preserve">մ3   </v>
          </cell>
          <cell r="F12" t="str">
            <v xml:space="preserve">Բազալտե, 5-10մմ          </v>
          </cell>
          <cell r="G12" t="str">
            <v>Հայաստան</v>
          </cell>
          <cell r="H12">
            <v>4</v>
          </cell>
          <cell r="I12" t="str">
            <v xml:space="preserve">Խիճ Բազալտե, 5-10մմ          </v>
          </cell>
        </row>
        <row r="13">
          <cell r="C13">
            <v>6</v>
          </cell>
          <cell r="D13" t="str">
            <v>Խիճ</v>
          </cell>
          <cell r="E13" t="str">
            <v xml:space="preserve">մ3   </v>
          </cell>
          <cell r="F13" t="str">
            <v xml:space="preserve">Բազալտե, 10-15մմ        </v>
          </cell>
          <cell r="G13" t="str">
            <v>Հայաստան</v>
          </cell>
          <cell r="H13">
            <v>4</v>
          </cell>
          <cell r="I13" t="str">
            <v xml:space="preserve">Խիճ Բազալտե, 10-15մմ        </v>
          </cell>
        </row>
        <row r="14">
          <cell r="C14">
            <v>7</v>
          </cell>
          <cell r="D14" t="str">
            <v>Խիճ</v>
          </cell>
          <cell r="E14" t="str">
            <v xml:space="preserve">մ3   </v>
          </cell>
          <cell r="F14" t="str">
            <v xml:space="preserve">Բազալտե, 15-20մմ         </v>
          </cell>
          <cell r="G14" t="str">
            <v>Հայաստան</v>
          </cell>
          <cell r="H14">
            <v>4</v>
          </cell>
          <cell r="I14" t="str">
            <v xml:space="preserve">Խիճ Բազալտե, 15-20մմ         </v>
          </cell>
        </row>
        <row r="15">
          <cell r="C15">
            <v>8</v>
          </cell>
          <cell r="D15" t="str">
            <v>Խիճ</v>
          </cell>
          <cell r="E15" t="str">
            <v xml:space="preserve">մ3   </v>
          </cell>
          <cell r="F15" t="str">
            <v xml:space="preserve">Բազալտե, 20-40մմ          </v>
          </cell>
          <cell r="G15" t="str">
            <v>Հայաստան</v>
          </cell>
          <cell r="H15">
            <v>4</v>
          </cell>
          <cell r="I15" t="str">
            <v xml:space="preserve">Խիճ Բազալտե, 20-40մմ          </v>
          </cell>
        </row>
        <row r="16">
          <cell r="C16">
            <v>9</v>
          </cell>
          <cell r="D16" t="str">
            <v>Խիճ</v>
          </cell>
          <cell r="E16" t="str">
            <v xml:space="preserve">մ3   </v>
          </cell>
          <cell r="F16" t="str">
            <v xml:space="preserve">Բազալտե, 40-70մմ           </v>
          </cell>
          <cell r="G16" t="str">
            <v>Հայաստան</v>
          </cell>
          <cell r="H16">
            <v>4</v>
          </cell>
          <cell r="I16" t="str">
            <v xml:space="preserve">Խիճ Բազալտե, 40-70մմ           </v>
          </cell>
        </row>
        <row r="17">
          <cell r="C17">
            <v>10</v>
          </cell>
          <cell r="D17" t="str">
            <v>Խիճ</v>
          </cell>
          <cell r="E17" t="str">
            <v xml:space="preserve">մ3   </v>
          </cell>
          <cell r="F17" t="str">
            <v>Ճեղքված բազալտ</v>
          </cell>
          <cell r="G17" t="str">
            <v>Հայաստան</v>
          </cell>
          <cell r="H17">
            <v>3.75</v>
          </cell>
          <cell r="I17" t="str">
            <v>Խիճ Ճեղքված բազալտ</v>
          </cell>
        </row>
        <row r="18">
          <cell r="C18">
            <v>11</v>
          </cell>
          <cell r="D18" t="str">
            <v>Խիճ</v>
          </cell>
          <cell r="E18" t="str">
            <v xml:space="preserve">մ3   </v>
          </cell>
          <cell r="F18" t="str">
            <v>Ճեղքված բազալտ</v>
          </cell>
          <cell r="G18" t="str">
            <v xml:space="preserve">Հայաստան
Ջրաբեր  </v>
          </cell>
          <cell r="H18">
            <v>2.5</v>
          </cell>
          <cell r="I18" t="str">
            <v xml:space="preserve">Խիճ Լիթոիդային, 5-20մմ    </v>
          </cell>
        </row>
        <row r="19">
          <cell r="C19"/>
          <cell r="D19" t="str">
            <v>Գլաքար  տարբեր չափսի</v>
          </cell>
          <cell r="E19"/>
          <cell r="F19"/>
          <cell r="G19"/>
          <cell r="H19"/>
          <cell r="I19" t="str">
            <v xml:space="preserve">Գլաքար  տարբեր չափսի </v>
          </cell>
        </row>
        <row r="20">
          <cell r="C20">
            <v>12</v>
          </cell>
          <cell r="D20" t="str">
            <v>Գլաքար</v>
          </cell>
          <cell r="E20" t="str">
            <v xml:space="preserve">մ3   </v>
          </cell>
          <cell r="F20" t="str">
            <v>d&lt;40մմ</v>
          </cell>
          <cell r="G20" t="str">
            <v>Հայաստան</v>
          </cell>
          <cell r="H20">
            <v>1.5</v>
          </cell>
          <cell r="I20" t="str">
            <v>Գլաքար d&lt;40մմ</v>
          </cell>
        </row>
        <row r="21">
          <cell r="C21">
            <v>13</v>
          </cell>
          <cell r="D21" t="str">
            <v>Գլաքար</v>
          </cell>
          <cell r="E21" t="str">
            <v xml:space="preserve">մ3   </v>
          </cell>
          <cell r="F21" t="str">
            <v>d&gt;40մմ</v>
          </cell>
          <cell r="G21" t="str">
            <v>Հայաստան</v>
          </cell>
          <cell r="H21">
            <v>3</v>
          </cell>
          <cell r="I21" t="str">
            <v>Գլաքար d&gt;40մմ</v>
          </cell>
        </row>
        <row r="22">
          <cell r="C22">
            <v>14</v>
          </cell>
          <cell r="D22" t="str">
            <v>Ավազակոպիճային</v>
          </cell>
          <cell r="E22" t="str">
            <v xml:space="preserve">մ3   </v>
          </cell>
          <cell r="F22" t="str">
            <v>Ավազ</v>
          </cell>
          <cell r="G22" t="str">
            <v>Հայաստան</v>
          </cell>
          <cell r="H22">
            <v>5</v>
          </cell>
          <cell r="I22" t="str">
            <v>Ավազակոպիճային Ավազ</v>
          </cell>
        </row>
        <row r="23">
          <cell r="C23">
            <v>15</v>
          </cell>
          <cell r="D23" t="str">
            <v>Ավազակոպիճային</v>
          </cell>
          <cell r="E23" t="str">
            <v xml:space="preserve">մ3   </v>
          </cell>
          <cell r="F23" t="str">
            <v>Խիճ</v>
          </cell>
          <cell r="G23" t="str">
            <v>Հայաստան</v>
          </cell>
          <cell r="H23">
            <v>6</v>
          </cell>
          <cell r="I23" t="str">
            <v>Ավազակոպիճային Խիճ</v>
          </cell>
        </row>
        <row r="24">
          <cell r="C24"/>
          <cell r="D24" t="str">
            <v>Գլաքարե խիճ տարբեր ֆռակցիաների</v>
          </cell>
          <cell r="E24"/>
          <cell r="F24"/>
          <cell r="G24"/>
          <cell r="H24"/>
          <cell r="I24" t="str">
            <v xml:space="preserve">Գլաքարե խիճ տարբեր ֆռակցիաների </v>
          </cell>
        </row>
        <row r="25">
          <cell r="C25">
            <v>16</v>
          </cell>
          <cell r="D25" t="str">
            <v>Գլաքար</v>
          </cell>
          <cell r="E25" t="str">
            <v xml:space="preserve">մ3   </v>
          </cell>
          <cell r="F25" t="str">
            <v xml:space="preserve">Ջարդված, d=5-10մմ </v>
          </cell>
          <cell r="G25" t="str">
            <v>Հայաստան</v>
          </cell>
          <cell r="H25">
            <v>5</v>
          </cell>
          <cell r="I25" t="str">
            <v xml:space="preserve">Գլաքար Ջարդված, d=5-10մմ </v>
          </cell>
        </row>
        <row r="26">
          <cell r="C26">
            <v>17</v>
          </cell>
          <cell r="D26" t="str">
            <v>Գլաքար</v>
          </cell>
          <cell r="E26" t="str">
            <v xml:space="preserve">մ3   </v>
          </cell>
          <cell r="F26" t="str">
            <v>Ջարդված, d=10-25մմ (խիճ)</v>
          </cell>
          <cell r="G26" t="str">
            <v>Հայաստան</v>
          </cell>
          <cell r="H26">
            <v>5</v>
          </cell>
          <cell r="I26" t="str">
            <v>Գլաքար Ջարդված, d=10-25մմ (խիճ)</v>
          </cell>
        </row>
        <row r="27">
          <cell r="C27"/>
          <cell r="D27" t="str">
            <v>Հրաբխային խարամ</v>
          </cell>
          <cell r="E27"/>
          <cell r="F27"/>
          <cell r="G27"/>
          <cell r="H27"/>
          <cell r="I27" t="str">
            <v xml:space="preserve">Հրաբխային խարամ </v>
          </cell>
        </row>
        <row r="28">
          <cell r="C28">
            <v>18</v>
          </cell>
          <cell r="D28" t="str">
            <v>Խարամ</v>
          </cell>
          <cell r="E28" t="str">
            <v xml:space="preserve">մ3   </v>
          </cell>
          <cell r="F28" t="str">
            <v>Հրաբխային</v>
          </cell>
          <cell r="G28" t="str">
            <v>Հայաստան</v>
          </cell>
          <cell r="H28">
            <v>1.08</v>
          </cell>
          <cell r="I28" t="str">
            <v>Խարամ Հրաբխային</v>
          </cell>
        </row>
        <row r="29">
          <cell r="C29"/>
          <cell r="D29" t="str">
            <v xml:space="preserve">2. ԲԵՏՈՆԵ ՇԱՂԱԽՆԵՐ, ՊԱՏՐԱՍՏՎԱԾՔՆԵՐ ԵՎ ՀԱՎԵԼԱՆՅՈՒԹԵՐ  </v>
          </cell>
          <cell r="E29"/>
          <cell r="F29"/>
          <cell r="G29"/>
          <cell r="H29"/>
          <cell r="I29" t="str">
            <v xml:space="preserve">2. ԲԵՏՈՆԵ ՇԱՂԱԽՆԵՐ, ՊԱՏՐԱՍՏՎԱԾՔՆԵՐ ԵՎ ՀԱՎԵԼԱՆՅՈՒԹԵՐ   </v>
          </cell>
        </row>
        <row r="30">
          <cell r="C30"/>
          <cell r="D30" t="str">
            <v xml:space="preserve">Ասֆալտբետոն  տարբեր տեսակի    </v>
          </cell>
          <cell r="E30"/>
          <cell r="F30"/>
          <cell r="G30"/>
          <cell r="H30"/>
          <cell r="I30" t="str">
            <v xml:space="preserve">Ասֆալտբետոն  տարբեր տեսակի     </v>
          </cell>
        </row>
        <row r="31">
          <cell r="C31">
            <v>19</v>
          </cell>
          <cell r="D31" t="str">
            <v xml:space="preserve">Ասֆալտբետոն  </v>
          </cell>
          <cell r="E31" t="str">
            <v>տ</v>
          </cell>
          <cell r="F31" t="str">
            <v xml:space="preserve">Խոշորահատիկ (ներքին շերտ) </v>
          </cell>
          <cell r="G31" t="str">
            <v>Հայաստան</v>
          </cell>
          <cell r="H31">
            <v>26</v>
          </cell>
          <cell r="I31" t="str">
            <v xml:space="preserve">Ասֆալտբետոն   Խոշորահատիկ (ներքին շերտ) </v>
          </cell>
        </row>
        <row r="32">
          <cell r="C32">
            <v>20</v>
          </cell>
          <cell r="D32" t="str">
            <v xml:space="preserve">Ասֆալտբետոն  </v>
          </cell>
          <cell r="E32" t="str">
            <v>տ</v>
          </cell>
          <cell r="F32" t="str">
            <v>«Ա» տիպի (վերին շերտ)</v>
          </cell>
          <cell r="G32" t="str">
            <v>Հայաստան</v>
          </cell>
          <cell r="H32">
            <v>27.5</v>
          </cell>
          <cell r="I32" t="str">
            <v>Ասֆալտբետոն   «Ա» տիպի (վերին շերտ)</v>
          </cell>
        </row>
        <row r="33">
          <cell r="C33">
            <v>21</v>
          </cell>
          <cell r="D33" t="str">
            <v xml:space="preserve">Ասֆալտբետոն  </v>
          </cell>
          <cell r="E33" t="str">
            <v>տ</v>
          </cell>
          <cell r="F33" t="str">
            <v xml:space="preserve">«Դ» տիպի (մայթերի) </v>
          </cell>
          <cell r="G33" t="str">
            <v>Հայաստան</v>
          </cell>
          <cell r="H33">
            <v>28</v>
          </cell>
          <cell r="I33" t="str">
            <v xml:space="preserve">Ասֆալտբետոն   «Դ» տիպի (մայթերի) </v>
          </cell>
        </row>
        <row r="34">
          <cell r="C34">
            <v>22</v>
          </cell>
          <cell r="D34" t="str">
            <v xml:space="preserve">Ասֆալտբետոն  </v>
          </cell>
          <cell r="E34" t="str">
            <v>տ</v>
          </cell>
          <cell r="F34" t="str">
            <v xml:space="preserve">«Բ» տիպի (վերին շերտ) </v>
          </cell>
          <cell r="G34" t="str">
            <v>Հայաստան</v>
          </cell>
          <cell r="H34">
            <v>27</v>
          </cell>
          <cell r="I34" t="str">
            <v xml:space="preserve">Ասֆալտբետոն   «Բ» տիպի (վերին շերտ) </v>
          </cell>
        </row>
        <row r="35">
          <cell r="C35"/>
          <cell r="D35" t="str">
            <v xml:space="preserve">Ցեմենտաբետոն տարբեր տիպի և տեսակի </v>
          </cell>
          <cell r="E35"/>
          <cell r="F35"/>
          <cell r="G35"/>
          <cell r="H35"/>
          <cell r="I35" t="str">
            <v xml:space="preserve">Ցեմենտաբետոն տարբեր տիպի և տեսակի  </v>
          </cell>
        </row>
        <row r="36">
          <cell r="C36">
            <v>23</v>
          </cell>
          <cell r="D36" t="str">
            <v xml:space="preserve">Բետոն        </v>
          </cell>
          <cell r="E36" t="str">
            <v xml:space="preserve">մ3   </v>
          </cell>
          <cell r="F36" t="str">
            <v xml:space="preserve">Թեթև, B 7.5           </v>
          </cell>
          <cell r="G36" t="str">
            <v>Հայաստան</v>
          </cell>
          <cell r="H36">
            <v>22</v>
          </cell>
          <cell r="I36" t="str">
            <v xml:space="preserve">Բետոն         Թեթև, B 7.5           </v>
          </cell>
        </row>
        <row r="37">
          <cell r="C37">
            <v>24</v>
          </cell>
          <cell r="D37" t="str">
            <v xml:space="preserve">Բետոն        </v>
          </cell>
          <cell r="E37" t="str">
            <v xml:space="preserve">մ3   </v>
          </cell>
          <cell r="F37" t="str">
            <v xml:space="preserve">Թեթև, B 12.5    </v>
          </cell>
          <cell r="G37" t="str">
            <v>Հայաստան</v>
          </cell>
          <cell r="H37">
            <v>24</v>
          </cell>
          <cell r="I37" t="str">
            <v xml:space="preserve">Բետոն         Թեթև, B 12.5    </v>
          </cell>
        </row>
        <row r="38">
          <cell r="C38">
            <v>25</v>
          </cell>
          <cell r="D38" t="str">
            <v xml:space="preserve">Բետոն        </v>
          </cell>
          <cell r="E38" t="str">
            <v xml:space="preserve">մ3   </v>
          </cell>
          <cell r="F38" t="str">
            <v xml:space="preserve">Թեթև, B 15             </v>
          </cell>
          <cell r="G38" t="str">
            <v>Հայաստան</v>
          </cell>
          <cell r="H38">
            <v>26</v>
          </cell>
          <cell r="I38" t="str">
            <v xml:space="preserve">Բետոն         Թեթև, B 15             </v>
          </cell>
        </row>
        <row r="39">
          <cell r="C39">
            <v>26</v>
          </cell>
          <cell r="D39" t="str">
            <v xml:space="preserve">Բետոն        </v>
          </cell>
          <cell r="E39" t="str">
            <v xml:space="preserve">մ3   </v>
          </cell>
          <cell r="F39" t="str">
            <v xml:space="preserve">Թեթև, B 20            </v>
          </cell>
          <cell r="G39" t="str">
            <v>Հայաստան</v>
          </cell>
          <cell r="H39">
            <v>27.83</v>
          </cell>
          <cell r="I39" t="str">
            <v xml:space="preserve">Բետոն         Թեթև, B 20            </v>
          </cell>
        </row>
        <row r="40">
          <cell r="C40">
            <v>27</v>
          </cell>
          <cell r="D40" t="str">
            <v xml:space="preserve">Բետոն        </v>
          </cell>
          <cell r="E40" t="str">
            <v xml:space="preserve">մ3   </v>
          </cell>
          <cell r="F40" t="str">
            <v xml:space="preserve">Ծանր, B 7.5        </v>
          </cell>
          <cell r="G40" t="str">
            <v>Հայաստան</v>
          </cell>
          <cell r="H40">
            <v>24.75</v>
          </cell>
          <cell r="I40" t="str">
            <v xml:space="preserve">Բետոն         Ծանր, B 7.5        </v>
          </cell>
        </row>
        <row r="41">
          <cell r="C41">
            <v>28</v>
          </cell>
          <cell r="D41" t="str">
            <v xml:space="preserve">Բետոն        </v>
          </cell>
          <cell r="E41" t="str">
            <v xml:space="preserve">մ3   </v>
          </cell>
          <cell r="F41" t="str">
            <v xml:space="preserve">Ծանր, B 12.5   </v>
          </cell>
          <cell r="G41" t="str">
            <v>Հայաստան</v>
          </cell>
          <cell r="H41">
            <v>26</v>
          </cell>
          <cell r="I41" t="str">
            <v xml:space="preserve">Բետոն         Ծանր, B 12.5   </v>
          </cell>
        </row>
        <row r="42">
          <cell r="C42">
            <v>29</v>
          </cell>
          <cell r="D42" t="str">
            <v xml:space="preserve">Բետոն        </v>
          </cell>
          <cell r="E42" t="str">
            <v xml:space="preserve">մ3   </v>
          </cell>
          <cell r="F42" t="str">
            <v xml:space="preserve">Ծանր, B 15       </v>
          </cell>
          <cell r="G42" t="str">
            <v>Հայաստան</v>
          </cell>
          <cell r="H42">
            <v>27.5</v>
          </cell>
          <cell r="I42" t="str">
            <v xml:space="preserve">Բետոն         Ծանր, B 15       </v>
          </cell>
        </row>
        <row r="43">
          <cell r="C43">
            <v>30</v>
          </cell>
          <cell r="D43" t="str">
            <v xml:space="preserve">Բետոն        </v>
          </cell>
          <cell r="E43" t="str">
            <v xml:space="preserve">մ3   </v>
          </cell>
          <cell r="F43" t="str">
            <v xml:space="preserve">Ծանր, B 20       </v>
          </cell>
          <cell r="G43" t="str">
            <v>Հայաստան</v>
          </cell>
          <cell r="H43">
            <v>29.5</v>
          </cell>
          <cell r="I43" t="str">
            <v xml:space="preserve">Բետոն         Ծանր, B 20       </v>
          </cell>
        </row>
        <row r="44">
          <cell r="C44">
            <v>31</v>
          </cell>
          <cell r="D44" t="str">
            <v xml:space="preserve">Բետոն        </v>
          </cell>
          <cell r="E44" t="str">
            <v xml:space="preserve">մ3   </v>
          </cell>
          <cell r="F44" t="str">
            <v xml:space="preserve">Ծանր, B 22.5      </v>
          </cell>
          <cell r="G44" t="str">
            <v>Հայաստան</v>
          </cell>
          <cell r="H44">
            <v>31.5</v>
          </cell>
          <cell r="I44" t="str">
            <v xml:space="preserve">Բետոն         Ծանր, B 22.5      </v>
          </cell>
        </row>
        <row r="45">
          <cell r="C45">
            <v>32</v>
          </cell>
          <cell r="D45" t="str">
            <v xml:space="preserve">Բետոն        </v>
          </cell>
          <cell r="E45" t="str">
            <v xml:space="preserve">մ3   </v>
          </cell>
          <cell r="F45" t="str">
            <v xml:space="preserve">Ծանր, B 25        </v>
          </cell>
          <cell r="G45" t="str">
            <v>Հայաստան</v>
          </cell>
          <cell r="H45">
            <v>34.72</v>
          </cell>
          <cell r="I45" t="str">
            <v xml:space="preserve">Բետոն         Ծանր, B 25        </v>
          </cell>
        </row>
        <row r="46">
          <cell r="C46">
            <v>33</v>
          </cell>
          <cell r="D46" t="str">
            <v xml:space="preserve">Բետոն        </v>
          </cell>
          <cell r="E46" t="str">
            <v xml:space="preserve">մ3   </v>
          </cell>
          <cell r="F46" t="str">
            <v xml:space="preserve">Ծանր, B 27.5 </v>
          </cell>
          <cell r="G46" t="str">
            <v>Հայաստան</v>
          </cell>
          <cell r="H46">
            <v>41.67</v>
          </cell>
          <cell r="I46" t="str">
            <v xml:space="preserve">Բետոն         Ծանր, B 27.5 </v>
          </cell>
        </row>
        <row r="47">
          <cell r="C47">
            <v>34</v>
          </cell>
          <cell r="D47" t="str">
            <v xml:space="preserve">Բետոն        </v>
          </cell>
          <cell r="E47" t="str">
            <v xml:space="preserve">մ3   </v>
          </cell>
          <cell r="F47" t="str">
            <v xml:space="preserve">Ծանր, B 30    </v>
          </cell>
          <cell r="G47" t="str">
            <v>Հայաստան</v>
          </cell>
          <cell r="H47">
            <v>36.17</v>
          </cell>
          <cell r="I47" t="str">
            <v xml:space="preserve">Բետոն         Ծանր, B 30    </v>
          </cell>
        </row>
        <row r="48">
          <cell r="C48">
            <v>35</v>
          </cell>
          <cell r="D48" t="str">
            <v xml:space="preserve">Բետոն        </v>
          </cell>
          <cell r="E48" t="str">
            <v xml:space="preserve">մ3   </v>
          </cell>
          <cell r="F48" t="str">
            <v xml:space="preserve">Ծանր, B 35    </v>
          </cell>
          <cell r="G48" t="str">
            <v>Հայաստան</v>
          </cell>
          <cell r="H48">
            <v>37.33</v>
          </cell>
          <cell r="I48" t="str">
            <v xml:space="preserve">Բետոն         Ծանր, B 35    </v>
          </cell>
        </row>
        <row r="49">
          <cell r="C49">
            <v>36</v>
          </cell>
          <cell r="D49" t="str">
            <v xml:space="preserve">Բետոն        </v>
          </cell>
          <cell r="E49" t="str">
            <v xml:space="preserve">մ3   </v>
          </cell>
          <cell r="F49" t="str">
            <v>Ծանր, B 40</v>
          </cell>
          <cell r="G49" t="str">
            <v>Հայաստան</v>
          </cell>
          <cell r="H49">
            <v>50</v>
          </cell>
          <cell r="I49" t="str">
            <v>Բետոն         Ծանր, B 40</v>
          </cell>
        </row>
        <row r="50">
          <cell r="C50">
            <v>37</v>
          </cell>
          <cell r="D50" t="str">
            <v xml:space="preserve">Բետոն        </v>
          </cell>
          <cell r="E50" t="str">
            <v xml:space="preserve">մ3   </v>
          </cell>
          <cell r="F50" t="str">
            <v xml:space="preserve">Հիդրոտեխնիկական, F-150, W-4, B-15  </v>
          </cell>
          <cell r="G50" t="str">
            <v>Հայաստան</v>
          </cell>
          <cell r="H50">
            <v>48</v>
          </cell>
          <cell r="I50" t="str">
            <v xml:space="preserve">Բետոն         Հիդրոտեխնիկական, F-150, W-4, B-15  </v>
          </cell>
        </row>
        <row r="51">
          <cell r="C51">
            <v>38</v>
          </cell>
          <cell r="D51" t="str">
            <v xml:space="preserve">Բետոն        </v>
          </cell>
          <cell r="E51" t="str">
            <v xml:space="preserve">մ3   </v>
          </cell>
          <cell r="F51" t="str">
            <v xml:space="preserve">Հիդրոտեխնիկական, F-150, W-4, B-20  </v>
          </cell>
          <cell r="G51" t="str">
            <v>Հայաստան</v>
          </cell>
          <cell r="H51">
            <v>49</v>
          </cell>
          <cell r="I51" t="str">
            <v xml:space="preserve">Բետոն         Հիդրոտեխնիկական, F-150, W-4, B-20  </v>
          </cell>
        </row>
        <row r="52">
          <cell r="C52">
            <v>39</v>
          </cell>
          <cell r="D52" t="str">
            <v xml:space="preserve">Բետոն        </v>
          </cell>
          <cell r="E52" t="str">
            <v xml:space="preserve">մ3   </v>
          </cell>
          <cell r="F52" t="str">
            <v xml:space="preserve">Հիդրոտեխնիկական, F-150, W-6, B-22.5 </v>
          </cell>
          <cell r="G52" t="str">
            <v>Հայաստան</v>
          </cell>
          <cell r="H52">
            <v>53</v>
          </cell>
          <cell r="I52" t="str">
            <v xml:space="preserve">Բետոն         Հիդրոտեխնիկական, F-150, W-6, B-22.5 </v>
          </cell>
        </row>
        <row r="53">
          <cell r="C53">
            <v>40</v>
          </cell>
          <cell r="D53" t="str">
            <v xml:space="preserve">Բետոն        </v>
          </cell>
          <cell r="E53" t="str">
            <v xml:space="preserve">մ3   </v>
          </cell>
          <cell r="F53" t="str">
            <v xml:space="preserve">Հիդրոտեխնիկական, F-150, W-6, B-25  </v>
          </cell>
          <cell r="G53" t="str">
            <v>Հայաստան</v>
          </cell>
          <cell r="H53">
            <v>55</v>
          </cell>
          <cell r="I53" t="str">
            <v xml:space="preserve">Բետոն         Հիդրոտեխնիկական, F-150, W-6, B-25  </v>
          </cell>
        </row>
        <row r="54">
          <cell r="C54"/>
          <cell r="D54" t="str">
            <v xml:space="preserve">Ցեմենտե շաղախ տարբեր տեսակի        </v>
          </cell>
          <cell r="E54"/>
          <cell r="F54"/>
          <cell r="G54"/>
          <cell r="H54"/>
          <cell r="I54" t="str">
            <v xml:space="preserve">Ցեմենտե շաղախ տարբեր տեսակի         </v>
          </cell>
        </row>
        <row r="55">
          <cell r="C55">
            <v>41</v>
          </cell>
          <cell r="D55" t="str">
            <v xml:space="preserve">Շաղախ      </v>
          </cell>
          <cell r="E55" t="str">
            <v xml:space="preserve">մ3   </v>
          </cell>
          <cell r="F55" t="str">
            <v xml:space="preserve">Մ 100, B 7.5      </v>
          </cell>
          <cell r="G55" t="str">
            <v>Հայաստան</v>
          </cell>
          <cell r="H55">
            <v>25.5</v>
          </cell>
          <cell r="I55" t="str">
            <v xml:space="preserve">Շաղախ       Մ 100, B 7.5      </v>
          </cell>
        </row>
        <row r="56">
          <cell r="C56"/>
          <cell r="D56" t="str">
            <v>Ցեմենտ  տարբեր տեսակի</v>
          </cell>
          <cell r="E56"/>
          <cell r="F56"/>
          <cell r="G56"/>
          <cell r="H56"/>
          <cell r="I56" t="str">
            <v xml:space="preserve">Ցեմենտ  տարբեր տեսակի </v>
          </cell>
        </row>
        <row r="57">
          <cell r="C57">
            <v>42</v>
          </cell>
          <cell r="D57" t="str">
            <v xml:space="preserve">Ցեմենտ   </v>
          </cell>
          <cell r="E57" t="str">
            <v>տ</v>
          </cell>
          <cell r="F57" t="str">
            <v xml:space="preserve">CEM-II/A-P, 42,5N, (Մ-400)          </v>
          </cell>
          <cell r="G57" t="str">
            <v xml:space="preserve">Հայաստան
Արարատ </v>
          </cell>
          <cell r="H57">
            <v>38.33</v>
          </cell>
          <cell r="I57" t="str">
            <v xml:space="preserve">Ցեմենտ    CEM-II/A-P, 42,5N, (Մ-400)          </v>
          </cell>
        </row>
        <row r="58">
          <cell r="C58">
            <v>43</v>
          </cell>
          <cell r="D58" t="str">
            <v xml:space="preserve">Ցեմենտ   </v>
          </cell>
          <cell r="E58" t="str">
            <v>տ</v>
          </cell>
          <cell r="F58" t="str">
            <v xml:space="preserve">CEM-II/A-P, 52,5N, (Մ-500)              </v>
          </cell>
          <cell r="G58" t="str">
            <v xml:space="preserve">Հայաստան
Արարատ </v>
          </cell>
          <cell r="H58">
            <v>45</v>
          </cell>
          <cell r="I58" t="str">
            <v xml:space="preserve">Ցեմենտ    CEM-II/A-P, 52,5N, (Մ-500)              </v>
          </cell>
        </row>
        <row r="59">
          <cell r="C59">
            <v>44</v>
          </cell>
          <cell r="D59" t="str">
            <v xml:space="preserve">Ցեմենտ   </v>
          </cell>
          <cell r="E59" t="str">
            <v>տ</v>
          </cell>
          <cell r="F59" t="str">
            <v>Պորտլանդցեմենտ Մ-400</v>
          </cell>
          <cell r="G59" t="str">
            <v>Հայաստան
Հրազդան</v>
          </cell>
          <cell r="H59">
            <v>43.33</v>
          </cell>
          <cell r="I59" t="str">
            <v>Ցեմենտ    Պորտլանդցեմենտ Մ-400</v>
          </cell>
        </row>
        <row r="60">
          <cell r="C60">
            <v>45</v>
          </cell>
          <cell r="D60" t="str">
            <v xml:space="preserve">Ցեմենտ   </v>
          </cell>
          <cell r="E60" t="str">
            <v>տ</v>
          </cell>
          <cell r="F60" t="str">
            <v>Պորտլանդցեմենտ Մ-500</v>
          </cell>
          <cell r="G60" t="str">
            <v>Հայաստան
Հրազդան</v>
          </cell>
          <cell r="H60">
            <v>47.5</v>
          </cell>
          <cell r="I60" t="str">
            <v>Ցեմենտ    Պորտլանդցեմենտ Մ-500</v>
          </cell>
        </row>
        <row r="61">
          <cell r="C61"/>
          <cell r="D61" t="str">
            <v>Գաջ</v>
          </cell>
          <cell r="E61"/>
          <cell r="F61"/>
          <cell r="G61"/>
          <cell r="H61"/>
          <cell r="I61" t="str">
            <v xml:space="preserve">Գաջ </v>
          </cell>
        </row>
        <row r="62">
          <cell r="C62">
            <v>46</v>
          </cell>
          <cell r="D62" t="str">
            <v>Գաջ</v>
          </cell>
          <cell r="E62" t="str">
            <v>տ</v>
          </cell>
          <cell r="F62"/>
          <cell r="G62" t="str">
            <v>Հայաստան</v>
          </cell>
          <cell r="H62">
            <v>20.46</v>
          </cell>
          <cell r="I62" t="str">
            <v xml:space="preserve">Գաջ </v>
          </cell>
        </row>
        <row r="63">
          <cell r="C63"/>
          <cell r="D63" t="str">
            <v>Փքապեռլիտ</v>
          </cell>
          <cell r="E63"/>
          <cell r="F63"/>
          <cell r="G63"/>
          <cell r="H63"/>
          <cell r="I63" t="str">
            <v xml:space="preserve">Փքապեռլիտ </v>
          </cell>
        </row>
        <row r="64">
          <cell r="C64">
            <v>47</v>
          </cell>
          <cell r="D64" t="str">
            <v>Փքապեռլիտ</v>
          </cell>
          <cell r="E64" t="str">
            <v xml:space="preserve">մ3   </v>
          </cell>
          <cell r="F64" t="str">
            <v>Շարքային</v>
          </cell>
          <cell r="G64" t="str">
            <v>Հայաստան</v>
          </cell>
          <cell r="H64">
            <v>12.46</v>
          </cell>
          <cell r="I64" t="str">
            <v>Փքապեռլիտ Շարքային</v>
          </cell>
        </row>
        <row r="65">
          <cell r="C65">
            <v>48</v>
          </cell>
          <cell r="D65" t="str">
            <v>Փքապեռլիտ</v>
          </cell>
          <cell r="E65" t="str">
            <v xml:space="preserve">մ3   </v>
          </cell>
          <cell r="F65" t="str">
            <v>Տեսակավորված</v>
          </cell>
          <cell r="G65" t="str">
            <v>Հայաստան</v>
          </cell>
          <cell r="H65">
            <v>19.170000000000002</v>
          </cell>
          <cell r="I65" t="str">
            <v>Փքապեռլիտ Տեսակավորված</v>
          </cell>
        </row>
        <row r="66">
          <cell r="C66"/>
          <cell r="D66" t="str">
            <v>Բետոնե բլոկ տարբեր տիպի և չափսի</v>
          </cell>
          <cell r="E66"/>
          <cell r="F66"/>
          <cell r="G66"/>
          <cell r="H66"/>
          <cell r="I66" t="str">
            <v xml:space="preserve">Բետոնե բլոկ տարբեր տիպի և չափսի </v>
          </cell>
        </row>
        <row r="67">
          <cell r="C67">
            <v>49</v>
          </cell>
          <cell r="D67" t="str">
            <v xml:space="preserve">Բլոկ  </v>
          </cell>
          <cell r="E67" t="str">
            <v>հատ</v>
          </cell>
          <cell r="F67" t="str">
            <v>Բետոնե 390x190x60մմ</v>
          </cell>
          <cell r="G67" t="str">
            <v>Հայաստան</v>
          </cell>
          <cell r="H67">
            <v>0.12</v>
          </cell>
          <cell r="I67" t="str">
            <v>Բլոկ   Բետոնե 390x190x60մմ</v>
          </cell>
        </row>
        <row r="68">
          <cell r="C68">
            <v>50</v>
          </cell>
          <cell r="D68" t="str">
            <v xml:space="preserve">Բլոկ  </v>
          </cell>
          <cell r="E68" t="str">
            <v>հատ</v>
          </cell>
          <cell r="F68" t="str">
            <v>Բետոնե 390x190x90մմ</v>
          </cell>
          <cell r="G68" t="str">
            <v>Հայաստան</v>
          </cell>
          <cell r="H68">
            <v>0.14000000000000001</v>
          </cell>
          <cell r="I68" t="str">
            <v>Բլոկ   Բետոնե 390x190x90մմ</v>
          </cell>
        </row>
        <row r="69">
          <cell r="C69">
            <v>51</v>
          </cell>
          <cell r="D69" t="str">
            <v xml:space="preserve">Բլոկ  </v>
          </cell>
          <cell r="E69" t="str">
            <v>հատ</v>
          </cell>
          <cell r="F69" t="str">
            <v>Բետոնե 400x200x100մմ</v>
          </cell>
          <cell r="G69" t="str">
            <v>Հայաստան</v>
          </cell>
          <cell r="H69">
            <v>0.14000000000000001</v>
          </cell>
          <cell r="I69" t="str">
            <v>Բլոկ   Բետոնե 400x200x100մմ</v>
          </cell>
        </row>
        <row r="70">
          <cell r="C70">
            <v>52</v>
          </cell>
          <cell r="D70" t="str">
            <v xml:space="preserve">Բլոկ  </v>
          </cell>
          <cell r="E70" t="str">
            <v>հատ</v>
          </cell>
          <cell r="F70" t="str">
            <v>Բետոնե 400x200x60մմ</v>
          </cell>
          <cell r="G70" t="str">
            <v>Հայաստան</v>
          </cell>
          <cell r="H70">
            <v>0.11</v>
          </cell>
          <cell r="I70" t="str">
            <v>Բլոկ   Բետոնե 400x200x60մմ</v>
          </cell>
        </row>
        <row r="71">
          <cell r="C71">
            <v>53</v>
          </cell>
          <cell r="D71" t="str">
            <v xml:space="preserve">Բլոկ  </v>
          </cell>
          <cell r="E71" t="str">
            <v>հատ</v>
          </cell>
          <cell r="F71" t="str">
            <v>Բետոնե 400x200x150մմ</v>
          </cell>
          <cell r="G71" t="str">
            <v>Հայաստան</v>
          </cell>
          <cell r="H71">
            <v>0.16</v>
          </cell>
          <cell r="I71" t="str">
            <v>Բլոկ   Բետոնե 400x200x150մմ</v>
          </cell>
        </row>
        <row r="72">
          <cell r="C72">
            <v>54</v>
          </cell>
          <cell r="D72" t="str">
            <v xml:space="preserve">Բլոկ  </v>
          </cell>
          <cell r="E72" t="str">
            <v>հատ</v>
          </cell>
          <cell r="F72" t="str">
            <v>Բետոնե 400x200x200մմ</v>
          </cell>
          <cell r="G72" t="str">
            <v>Հայաստան</v>
          </cell>
          <cell r="H72">
            <v>0.19</v>
          </cell>
          <cell r="I72" t="str">
            <v>Բլոկ   Բետոնե 400x200x200մմ</v>
          </cell>
        </row>
        <row r="73">
          <cell r="C73">
            <v>55</v>
          </cell>
          <cell r="D73" t="str">
            <v xml:space="preserve">Բլոկ  </v>
          </cell>
          <cell r="E73" t="str">
            <v>հատ</v>
          </cell>
          <cell r="F73" t="str">
            <v>Բետոնե 400x200x300մմ</v>
          </cell>
          <cell r="G73" t="str">
            <v>Հայաստան</v>
          </cell>
          <cell r="H73">
            <v>0.23</v>
          </cell>
          <cell r="I73" t="str">
            <v>Բլոկ   Բետոնե 400x200x300մմ</v>
          </cell>
        </row>
        <row r="74">
          <cell r="C74">
            <v>56</v>
          </cell>
          <cell r="D74" t="str">
            <v xml:space="preserve">Բլոկ  </v>
          </cell>
          <cell r="E74" t="str">
            <v>հատ</v>
          </cell>
          <cell r="F74" t="str">
            <v>Բետոնե 400x90x200մմ</v>
          </cell>
          <cell r="G74" t="str">
            <v>Հայաստան</v>
          </cell>
          <cell r="H74">
            <v>0.14000000000000001</v>
          </cell>
          <cell r="I74" t="str">
            <v>Բլոկ   Բետոնե 400x90x200մմ</v>
          </cell>
        </row>
        <row r="75">
          <cell r="C75">
            <v>57</v>
          </cell>
          <cell r="D75" t="str">
            <v xml:space="preserve">Բլոկ  </v>
          </cell>
          <cell r="E75" t="str">
            <v>հատ</v>
          </cell>
          <cell r="F75" t="str">
            <v>Բետոնե 400x140x200մմ</v>
          </cell>
          <cell r="G75" t="str">
            <v>Հայաստան</v>
          </cell>
          <cell r="H75">
            <v>0.16</v>
          </cell>
          <cell r="I75" t="str">
            <v>Բլոկ   Բետոնե 400x140x200մմ</v>
          </cell>
        </row>
        <row r="76">
          <cell r="C76">
            <v>58</v>
          </cell>
          <cell r="D76" t="str">
            <v xml:space="preserve">Բլոկ  </v>
          </cell>
          <cell r="E76" t="str">
            <v>հատ</v>
          </cell>
          <cell r="F76" t="str">
            <v>Բետոնե 390x190x200մմ (Պեռլիտե հիմքով)</v>
          </cell>
          <cell r="G76" t="str">
            <v>Հայաստան</v>
          </cell>
          <cell r="H76">
            <v>0.43</v>
          </cell>
          <cell r="I76" t="str">
            <v>Բլոկ   Բետոնե 390x190x200մմ (Պեռլիտե հիմքով)</v>
          </cell>
        </row>
        <row r="77">
          <cell r="C77">
            <v>59</v>
          </cell>
          <cell r="D77" t="str">
            <v xml:space="preserve">Բլոկ  </v>
          </cell>
          <cell r="E77" t="str">
            <v>հատ</v>
          </cell>
          <cell r="F77" t="str">
            <v>Բետոնե 390x190x200մմ (Բազալտե հիմքով)</v>
          </cell>
          <cell r="G77" t="str">
            <v>Հայաստան</v>
          </cell>
          <cell r="H77">
            <v>0.54</v>
          </cell>
          <cell r="I77" t="str">
            <v>Բլոկ   Բետոնե 390x190x200մմ (Բազալտե հիմքով)</v>
          </cell>
        </row>
        <row r="78">
          <cell r="C78">
            <v>60</v>
          </cell>
          <cell r="D78" t="str">
            <v xml:space="preserve">Սալիկ </v>
          </cell>
          <cell r="E78" t="str">
            <v>հատ</v>
          </cell>
          <cell r="F78" t="str">
            <v>Միջնապատի, թ/բ 60x400x800մմ</v>
          </cell>
          <cell r="G78" t="str">
            <v>Հայաստան</v>
          </cell>
          <cell r="H78">
            <v>0.42</v>
          </cell>
          <cell r="I78" t="str">
            <v>Սալիկ  Միջնապատի, թ/բ 60x400x800մմ</v>
          </cell>
        </row>
        <row r="79">
          <cell r="C79">
            <v>61</v>
          </cell>
          <cell r="D79" t="str">
            <v xml:space="preserve">Սալիկ </v>
          </cell>
          <cell r="E79" t="str">
            <v>հատ</v>
          </cell>
          <cell r="F79" t="str">
            <v>Բետոնե, երեսպատման 400x200x200մմ</v>
          </cell>
          <cell r="G79" t="str">
            <v>Հայաստան</v>
          </cell>
          <cell r="H79">
            <v>0.42</v>
          </cell>
          <cell r="I79" t="str">
            <v>Սալիկ  Բետոնե, երեսպատման 400x200x200մմ</v>
          </cell>
        </row>
        <row r="80">
          <cell r="C80"/>
          <cell r="D80" t="str">
            <v>Բետոնե մայթեզր տարբեր չափսի</v>
          </cell>
          <cell r="E80"/>
          <cell r="F80"/>
          <cell r="G80"/>
          <cell r="H80"/>
          <cell r="I80" t="str">
            <v xml:space="preserve">Բետոնե մայթեզր տարբեր չափսի </v>
          </cell>
        </row>
        <row r="81">
          <cell r="C81">
            <v>62</v>
          </cell>
          <cell r="D81" t="str">
            <v xml:space="preserve">Մայթեզր </v>
          </cell>
          <cell r="E81" t="str">
            <v>գծմ</v>
          </cell>
          <cell r="F81" t="str">
            <v xml:space="preserve">Բետոնե, 500x200x80մմ       </v>
          </cell>
          <cell r="G81" t="str">
            <v>Հայաստան</v>
          </cell>
          <cell r="H81">
            <v>2</v>
          </cell>
          <cell r="I81" t="str">
            <v xml:space="preserve">Մայթեզր  Բետոնե, 500x200x80մմ       </v>
          </cell>
        </row>
        <row r="82">
          <cell r="C82">
            <v>63</v>
          </cell>
          <cell r="D82" t="str">
            <v xml:space="preserve">Մայթեզր </v>
          </cell>
          <cell r="E82" t="str">
            <v>գծմ</v>
          </cell>
          <cell r="F82" t="str">
            <v xml:space="preserve">Բետոնե, 500x280x150մմ       </v>
          </cell>
          <cell r="G82" t="str">
            <v>Հայաստան</v>
          </cell>
          <cell r="H82">
            <v>3.58</v>
          </cell>
          <cell r="I82" t="str">
            <v xml:space="preserve">Մայթեզր  Բետոնե, 500x280x150մմ       </v>
          </cell>
        </row>
        <row r="83">
          <cell r="C83"/>
          <cell r="D83" t="str">
            <v>Բետոնե աստիճան տարբեր չափսի</v>
          </cell>
          <cell r="E83"/>
          <cell r="F83"/>
          <cell r="G83"/>
          <cell r="H83"/>
          <cell r="I83" t="str">
            <v xml:space="preserve">Բետոնե աստիճան տարբեր չափսի </v>
          </cell>
        </row>
        <row r="84">
          <cell r="C84">
            <v>64</v>
          </cell>
          <cell r="D84" t="str">
            <v xml:space="preserve">Աստիճան </v>
          </cell>
          <cell r="E84" t="str">
            <v>հատ</v>
          </cell>
          <cell r="F84" t="str">
            <v xml:space="preserve">Ե/Բետոնե, լայն. 1մ, երկար. 4մ, բարձր. 1.5մ աստիճանների քանակը 10 հատ(16x30), տարածք վերևից կամ ներքևից 1.1մ, / ДСК </v>
          </cell>
          <cell r="G84" t="str">
            <v>Հայաստան</v>
          </cell>
          <cell r="H84">
            <v>140</v>
          </cell>
          <cell r="I84" t="str">
            <v xml:space="preserve">Աստիճան  Ե/Բետոնե, լայն. 1մ, երկար. 4մ, բարձր. 1.5մ աստիճանների քանակը 10 հատ(16x30), տարածք վերևից կամ ներքևից 1.1մ, / ДСК </v>
          </cell>
        </row>
        <row r="85">
          <cell r="C85"/>
          <cell r="D85" t="str">
            <v>Բետոնե եզրաքար տարբեր չափսի</v>
          </cell>
          <cell r="E85"/>
          <cell r="F85"/>
          <cell r="G85"/>
          <cell r="H85"/>
          <cell r="I85" t="str">
            <v xml:space="preserve">Բետոնե եզրաքար տարբեր չափսի </v>
          </cell>
        </row>
        <row r="86">
          <cell r="C86">
            <v>65</v>
          </cell>
          <cell r="D86" t="str">
            <v xml:space="preserve">Եզրաքար  </v>
          </cell>
          <cell r="E86" t="str">
            <v>հատ</v>
          </cell>
          <cell r="F86" t="str">
            <v xml:space="preserve">Բետոնե, 1000x300x150մմ       </v>
          </cell>
          <cell r="G86" t="str">
            <v>Հայաստան</v>
          </cell>
          <cell r="H86">
            <v>2.5</v>
          </cell>
          <cell r="I86" t="str">
            <v xml:space="preserve">Եզրաքար   Բետոնե, 1000x300x150մմ       </v>
          </cell>
        </row>
        <row r="87">
          <cell r="C87">
            <v>66</v>
          </cell>
          <cell r="D87" t="str">
            <v xml:space="preserve">Եզրաքար  </v>
          </cell>
          <cell r="E87" t="str">
            <v>գծմ</v>
          </cell>
          <cell r="F87" t="str">
            <v xml:space="preserve">Բետոնե, 500x220x60մմ       </v>
          </cell>
          <cell r="G87" t="str">
            <v>Հայաստան</v>
          </cell>
          <cell r="H87">
            <v>1.83</v>
          </cell>
          <cell r="I87" t="str">
            <v xml:space="preserve">Եզրաքար   Բետոնե, 500x220x60մմ       </v>
          </cell>
        </row>
        <row r="88">
          <cell r="C88">
            <v>67</v>
          </cell>
          <cell r="D88" t="str">
            <v xml:space="preserve">Եզրաքար  </v>
          </cell>
          <cell r="E88" t="str">
            <v>հատ</v>
          </cell>
          <cell r="F88" t="str">
            <v xml:space="preserve">Բետոնե, 500x200x80մմ       </v>
          </cell>
          <cell r="G88" t="str">
            <v>Հայաստան</v>
          </cell>
          <cell r="H88">
            <v>1.25</v>
          </cell>
          <cell r="I88" t="str">
            <v xml:space="preserve">Եզրաքար   Բետոնե, 500x200x80մմ       </v>
          </cell>
        </row>
        <row r="89">
          <cell r="C89">
            <v>68</v>
          </cell>
          <cell r="D89" t="str">
            <v xml:space="preserve">Եզրաքար  </v>
          </cell>
          <cell r="E89" t="str">
            <v>հատ</v>
          </cell>
          <cell r="F89" t="str">
            <v xml:space="preserve">Բետոնե, 1250x150x300մմ       </v>
          </cell>
          <cell r="G89" t="str">
            <v>Հայաստան</v>
          </cell>
          <cell r="H89">
            <v>5.5</v>
          </cell>
          <cell r="I89" t="str">
            <v xml:space="preserve">Եզրաքար   Բետոնե, 1250x150x300մմ       </v>
          </cell>
        </row>
        <row r="90">
          <cell r="C90"/>
          <cell r="D90" t="str">
            <v>Մայթի բետոնե ձևավոր սալիկ տարբեր գույնի և ձևի</v>
          </cell>
          <cell r="E90"/>
          <cell r="F90"/>
          <cell r="G90"/>
          <cell r="H90"/>
          <cell r="I90" t="str">
            <v xml:space="preserve">Մայթի բետոնե ձևավոր սալիկ տարբեր գույնի և ձևի </v>
          </cell>
        </row>
        <row r="91">
          <cell r="C91">
            <v>69</v>
          </cell>
          <cell r="D91" t="str">
            <v>Սալիկ</v>
          </cell>
          <cell r="E91" t="str">
            <v>մ2</v>
          </cell>
          <cell r="F91" t="str">
            <v>Մայթի, բետոնե, ձևավոր, երկրորդ շերտը մոխրագույն, 6սմ</v>
          </cell>
          <cell r="G91" t="str">
            <v>Հայաստան</v>
          </cell>
          <cell r="H91">
            <v>4.17</v>
          </cell>
          <cell r="I91" t="str">
            <v>Սալիկ Մայթի, բետոնե, ձևավոր, երկրորդ շերտը մոխրագույն, 6սմ</v>
          </cell>
        </row>
        <row r="92">
          <cell r="C92">
            <v>70</v>
          </cell>
          <cell r="D92" t="str">
            <v>Սալիկ</v>
          </cell>
          <cell r="E92" t="str">
            <v>մ2</v>
          </cell>
          <cell r="F92" t="str">
            <v>Մայթի, բետոնե, ձևավոր, երկրորդ շերտը գունավոր, 6սմ</v>
          </cell>
          <cell r="G92" t="str">
            <v>Հայաստան</v>
          </cell>
          <cell r="H92">
            <v>4.58</v>
          </cell>
          <cell r="I92" t="str">
            <v>Սալիկ Մայթի, բետոնե, ձևավոր, երկրորդ շերտը գունավոր, 6սմ</v>
          </cell>
        </row>
        <row r="93">
          <cell r="C93"/>
          <cell r="D93" t="str">
            <v>Բետոնի հավելանյութ և վերականգնողական այլ նյութեր</v>
          </cell>
          <cell r="E93"/>
          <cell r="F93"/>
          <cell r="G93"/>
          <cell r="H93"/>
          <cell r="I93" t="str">
            <v xml:space="preserve">Բետոնի հավելանյութ և վերականգնողական այլ նյութեր </v>
          </cell>
        </row>
        <row r="94">
          <cell r="C94">
            <v>71</v>
          </cell>
          <cell r="D94" t="str">
            <v>Հավելանյութ</v>
          </cell>
          <cell r="E94" t="str">
            <v>կգ</v>
          </cell>
          <cell r="F94" t="str">
            <v>Բարձրարդյունավետ, բետոնի ջրօգտագործումը նվազեցնող հավելանյութ: Sika Plastiment BV-3M
Ծախսը` 0,8-5% 100 կգ ցեմենտին: 
Տարա` 20 կգ, 1000 կգ</v>
          </cell>
          <cell r="G94" t="str">
            <v xml:space="preserve">Արտերկիր
«Sika»
</v>
          </cell>
          <cell r="H94">
            <v>0.33</v>
          </cell>
          <cell r="I94" t="str">
            <v>Հավելանյութ Բարձրարդյունավետ, բետոնի ջրօգտագործումը նվազեցնող հավելանյութ: Sika Plastiment BV-3M
Ծախսը` 0,8-5% 100 կգ ցեմենտին: 
Տարա` 20 կգ, 1000 կգ</v>
          </cell>
        </row>
        <row r="95">
          <cell r="C95">
            <v>72</v>
          </cell>
          <cell r="D95" t="str">
            <v>Հավելանյութ</v>
          </cell>
          <cell r="E95" t="str">
            <v>կգ</v>
          </cell>
          <cell r="F95" t="str">
            <v>Օդաներքաշող հավելանյութ ցրտադիմացկուն և երկարակյաց բետոն ստանալու համար: 
Sika Aer 200C
Ծախսը` 0,05-0,5% 100 կգ ցեմենտին: 
Տարա` 200 կգ</v>
          </cell>
          <cell r="G95" t="str">
            <v xml:space="preserve">Արտերկիր
«Sika»
</v>
          </cell>
          <cell r="H95">
            <v>0.41</v>
          </cell>
          <cell r="I95" t="str">
            <v>Հավելանյութ Օդաներքաշող հավելանյութ ցրտադիմացկուն և երկարակյաց բետոն ստանալու համար: 
Sika Aer 200C
Ծախսը` 0,05-0,5% 100 կգ ցեմենտին: 
Տարա` 200 կգ</v>
          </cell>
        </row>
        <row r="96">
          <cell r="C96">
            <v>73</v>
          </cell>
          <cell r="D96" t="str">
            <v>Հավելանյութ</v>
          </cell>
          <cell r="E96" t="str">
            <v>կգ</v>
          </cell>
          <cell r="F96" t="str">
            <v>Հակասառեցուցիչ, ցածր ջերմաստիճանների պայմաններում բետոնի պնդեցումը արագացնող հավելանյութ: 
Sika Antifreeze 20RU
Ծախսը` 1-3% 100 կգ ցեմենտին: 
Տարա` 250 կգ, 1000 կգ</v>
          </cell>
          <cell r="G96" t="str">
            <v xml:space="preserve">Արտերկիր
«Sika»
</v>
          </cell>
          <cell r="H96">
            <v>0.39</v>
          </cell>
          <cell r="I96" t="str">
            <v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v>
          </cell>
        </row>
        <row r="97">
          <cell r="C97">
            <v>74</v>
          </cell>
          <cell r="D97" t="str">
            <v>Հավելանյութ</v>
          </cell>
          <cell r="E97" t="str">
            <v>կգ</v>
          </cell>
          <cell r="F97" t="str">
            <v>Հակասառեցուցիչ, ցածր ջերմաստիճանների պայմաններում բետոնի պնդեցումը արագացնող հավելանյութ: 
Sika Antifreeze 30RU
Ծախսը` 1-5% 100 կգ ցեմենտին: 
Տարա` 250 կգ, 1000 կգ</v>
          </cell>
          <cell r="G97" t="str">
            <v xml:space="preserve">Արտերկիր
«Sika»
</v>
          </cell>
          <cell r="H97">
            <v>0.43</v>
          </cell>
          <cell r="I97" t="str">
            <v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v>
          </cell>
        </row>
        <row r="98">
          <cell r="C98">
            <v>75</v>
          </cell>
          <cell r="D98" t="str">
            <v xml:space="preserve">Հավելանյութ </v>
          </cell>
          <cell r="E98" t="str">
            <v>լ</v>
          </cell>
          <cell r="F98" t="str">
            <v>Բարձրացնում է բետոնի և շաղախների կպչողականությունը, ամրությունը, ճաքակայունությունը (бетоноконтакт):
Ծախսը՝ 1.5-2% լ  ցեմենտի քաշից: Ceresit CC-81</v>
          </cell>
          <cell r="G98" t="str">
            <v>Ռուսաստան
Henkel Ceresit</v>
          </cell>
          <cell r="H98">
            <v>3.54</v>
          </cell>
          <cell r="I98" t="str">
            <v>Հավելանյութ  Բարձրացնում է բետոնի և շաղախների կպչողականությունը, ամրությունը, ճաքակայունությունը (бетоноконтакт):
Ծախսը՝ 1.5-2% լ  ցեմենտի քաշից: Ceresit CC-81</v>
          </cell>
        </row>
        <row r="99">
          <cell r="C99">
            <v>76</v>
          </cell>
          <cell r="D99" t="str">
            <v xml:space="preserve">Բետոնի հավելանյութ </v>
          </cell>
          <cell r="E99" t="str">
            <v>կգ</v>
          </cell>
          <cell r="F99" t="str">
            <v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v>
          </cell>
          <cell r="G99" t="str">
            <v>Իտալիա
Mapei</v>
          </cell>
          <cell r="H99">
            <v>1.25</v>
          </cell>
          <cell r="I99" t="str">
            <v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v>
          </cell>
        </row>
        <row r="100">
          <cell r="C100">
            <v>77</v>
          </cell>
          <cell r="D100" t="str">
            <v xml:space="preserve">Բետոնի հավելանյութ </v>
          </cell>
          <cell r="E100" t="str">
            <v>կգ</v>
          </cell>
          <cell r="F100" t="str">
            <v>Դանդաղեցնող հատկությամբ սուպերպլաստիֆիկատոր ամառային շոգ եղանակներին աշխատանքների համար: 1լ~1,17 կգ 0,5-1,5 լ 100 կգ ցեմենտի համար: Mapefluid N 100 (1000 լ)</v>
          </cell>
          <cell r="G100" t="str">
            <v>Իտալիա
Mapei</v>
          </cell>
          <cell r="H100">
            <v>0.92</v>
          </cell>
          <cell r="I100" t="str">
            <v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v>
          </cell>
        </row>
        <row r="101">
          <cell r="C101">
            <v>78</v>
          </cell>
          <cell r="D101" t="str">
            <v xml:space="preserve">Բետոնի հավելանյութ </v>
          </cell>
          <cell r="E101" t="str">
            <v>լ</v>
          </cell>
          <cell r="F101" t="str">
            <v xml:space="preserve">Բետոնի աջրաթափանցելիությունը բարձրացնող հավելանյութ 0.2~1լ 100 կգ ցեմենտի համար:
Idrocrete DM </v>
          </cell>
          <cell r="G101" t="str">
            <v>Իտալիա
Mapei</v>
          </cell>
          <cell r="H101">
            <v>2.67</v>
          </cell>
          <cell r="I101" t="str">
            <v xml:space="preserve">Բետոնի հավելանյութ  Բետոնի աջրաթափանցելիությունը բարձրացնող հավելանյութ 0.2~1լ 100 կգ ցեմենտի համար:
Idrocrete DM </v>
          </cell>
        </row>
        <row r="102">
          <cell r="C102">
            <v>79</v>
          </cell>
          <cell r="D102" t="str">
            <v xml:space="preserve">Բետոնի հավելանյութ </v>
          </cell>
          <cell r="E102" t="str">
            <v>լ</v>
          </cell>
          <cell r="F102" t="str">
            <v>Գերդանդաղեցնող հատկությամբ սուպերպլաստիֆիկատոր ամառային շոգ եղանակներին աշխատանքների համար: 0,5(0,6կգ) 1,5 (1,5կգ) 100 կգ ցեմենտի համար: Mapefluid R104</v>
          </cell>
          <cell r="G102" t="str">
            <v>Իտալիա
Mapei</v>
          </cell>
          <cell r="H102">
            <v>1</v>
          </cell>
          <cell r="I102" t="str">
            <v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v>
          </cell>
        </row>
        <row r="103">
          <cell r="C103">
            <v>80</v>
          </cell>
          <cell r="D103" t="str">
            <v>Հավելանյութ</v>
          </cell>
          <cell r="E103" t="str">
            <v>կգ</v>
          </cell>
          <cell r="F103" t="str">
            <v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v>
          </cell>
          <cell r="G103" t="str">
            <v xml:space="preserve">Ռուսաստան
«Penetron» </v>
          </cell>
          <cell r="H103">
            <v>6</v>
          </cell>
          <cell r="I103" t="str">
            <v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v>
          </cell>
        </row>
        <row r="104">
          <cell r="C104">
            <v>81</v>
          </cell>
          <cell r="D104" t="str">
            <v>Հավելանյութ</v>
          </cell>
          <cell r="E104" t="str">
            <v>կգ</v>
          </cell>
          <cell r="F104" t="str">
            <v>Բետոնի: Պենեկրիտ: Ճաքալցման նյութ
Չորացման ընթացքում նստվածք չի առաջացնում, նյութածախս 1,5 կգ -1գ/մ (25 X 25մմ հաստությամբ)</v>
          </cell>
          <cell r="G104" t="str">
            <v xml:space="preserve">Ռուսաստան
«Penetron» </v>
          </cell>
          <cell r="H104">
            <v>6</v>
          </cell>
          <cell r="I104" t="str">
            <v>Հավելանյութ Բետոնի: Պենեկրիտ: Ճաքալցման նյութ
Չորացման ընթացքում նստվածք չի առաջացնում, նյութածախս 1,5 կգ -1գ/մ (25 X 25մմ հաստությամբ)</v>
          </cell>
        </row>
        <row r="105">
          <cell r="C105">
            <v>82</v>
          </cell>
          <cell r="D105" t="str">
            <v>Հավելանյութ</v>
          </cell>
          <cell r="E105" t="str">
            <v>կգ</v>
          </cell>
          <cell r="F105" t="str">
            <v>Բետոնի: Պենեպլագ: Ջրի ճնշման կանխարգելող նյութ
Կարծրացման ժամկետը 40 վրկ</v>
          </cell>
          <cell r="G105" t="str">
            <v xml:space="preserve">Ռուսաստան
«Penetron» </v>
          </cell>
          <cell r="H105">
            <v>6</v>
          </cell>
          <cell r="I105" t="str">
            <v>Հավելանյութ Բետոնի: Պենեպլագ: Ջրի ճնշման կանխարգելող նյութ
Կարծրացման ժամկետը 40 վրկ</v>
          </cell>
        </row>
        <row r="106">
          <cell r="C106">
            <v>83</v>
          </cell>
          <cell r="D106" t="str">
            <v>Հավելանյութ</v>
          </cell>
          <cell r="E106" t="str">
            <v>կգ</v>
          </cell>
          <cell r="F106" t="str">
            <v>Բետոնի: Պենետրոն-Ադմիքս: Պենետրոն տեսակի բոլոր հատկանիշները, ամբողջ բետոնի ծավալով: Նվազում է աշխատատարությունը, նյութածախս 4կգ -1խ/մ բետոնի շաղախին</v>
          </cell>
          <cell r="G106" t="str">
            <v xml:space="preserve">Ռուսաստան
«Penetron» </v>
          </cell>
          <cell r="H106">
            <v>6</v>
          </cell>
          <cell r="I106" t="str">
            <v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v>
          </cell>
        </row>
        <row r="107">
          <cell r="C107">
            <v>84</v>
          </cell>
          <cell r="D107" t="str">
            <v>Հավելանյութ</v>
          </cell>
          <cell r="E107" t="str">
            <v>կգ</v>
          </cell>
          <cell r="F107" t="str">
            <v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v>
          </cell>
          <cell r="G107" t="str">
            <v xml:space="preserve">Արտերկիր
«BASF»
</v>
          </cell>
          <cell r="H107">
            <v>0.41</v>
          </cell>
          <cell r="I107" t="str">
            <v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v>
          </cell>
        </row>
        <row r="108">
          <cell r="C108">
            <v>85</v>
          </cell>
          <cell r="D108" t="str">
            <v>Հավելանյութ</v>
          </cell>
          <cell r="E108" t="str">
            <v>կգ</v>
          </cell>
          <cell r="F108" t="str">
            <v>Кальматрон Д-Про
Բյուրեղացնող ջրամեկուսացնող հավելանյութ բետոնի և ցեմենտ-ավազային շաղախների համար։
Ծախս՝ 5 կգ՝ 1 մ³ բետոնի համար</v>
          </cell>
          <cell r="G108" t="str">
            <v xml:space="preserve">Արտերկիր 
«КальмаТрейд»   
</v>
          </cell>
          <cell r="H108">
            <v>1.6</v>
          </cell>
          <cell r="I108" t="str">
            <v>Հավելանյութ Кальматрон Д-Про
Բյուրեղացնող ջրամեկուսացնող հավելանյութ բետոնի և ցեմենտ-ավազային շաղախների համար։
Ծախս՝ 5 կգ՝ 1 մ³ բետոնի համար</v>
          </cell>
        </row>
        <row r="109">
          <cell r="C109">
            <v>86</v>
          </cell>
          <cell r="D109" t="str">
            <v>Հավելանյութ</v>
          </cell>
          <cell r="E109" t="str">
            <v>կգ</v>
          </cell>
          <cell r="F109" t="str">
            <v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v>
          </cell>
          <cell r="G109" t="str">
            <v>Հայաստան</v>
          </cell>
          <cell r="H109">
            <v>0.52</v>
          </cell>
          <cell r="I109" t="str">
            <v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v>
          </cell>
        </row>
        <row r="110">
          <cell r="C110">
            <v>87</v>
          </cell>
          <cell r="D110" t="str">
            <v>Հավելանյութ</v>
          </cell>
          <cell r="E110" t="str">
            <v>կգ</v>
          </cell>
          <cell r="F110" t="str">
            <v>МастерТоп Про 80
Բետոնի մակերևույթային ամրեցուցիչ, կորունդային հիմքով։
Ծախսը 4 կգ/մ²</v>
          </cell>
          <cell r="G110" t="str">
            <v xml:space="preserve">Արտերկիր 
«Полипласт-ЮГ»
»
</v>
          </cell>
          <cell r="H110">
            <v>0.21</v>
          </cell>
          <cell r="I110" t="str">
            <v>Հավելանյութ МастерТоп Про 80
Բետոնի մակերևույթային ամրեցուցիչ, կորունդային հիմքով։
Ծախսը 4 կգ/մ²</v>
          </cell>
        </row>
        <row r="111">
          <cell r="C111">
            <v>88</v>
          </cell>
          <cell r="D111" t="str">
            <v>Հավելանյութ</v>
          </cell>
          <cell r="E111" t="str">
            <v>կգ</v>
          </cell>
          <cell r="F111" t="str">
            <v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v>
          </cell>
          <cell r="G111" t="str">
            <v xml:space="preserve">Արտերկիր 
«Глимс»
</v>
          </cell>
          <cell r="H111">
            <v>0.93</v>
          </cell>
          <cell r="I111" t="str">
            <v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v>
          </cell>
        </row>
        <row r="112">
          <cell r="C112">
            <v>89</v>
          </cell>
          <cell r="D112" t="str">
            <v>Հավելանյութ</v>
          </cell>
          <cell r="E112" t="str">
            <v>կգ</v>
          </cell>
          <cell r="F112" t="str">
            <v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v>
          </cell>
          <cell r="G112" t="str">
            <v xml:space="preserve">Արտերկիր 
«Глимс»
</v>
          </cell>
          <cell r="H112">
            <v>0.75</v>
          </cell>
          <cell r="I112" t="str">
            <v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v>
          </cell>
        </row>
        <row r="113">
          <cell r="C113">
            <v>90</v>
          </cell>
          <cell r="D113" t="str">
            <v>Հավելանյութ</v>
          </cell>
          <cell r="E113" t="str">
            <v>կգ</v>
          </cell>
          <cell r="F113" t="str">
            <v>GLIMS ВодоStop ORANGE
Էլաստիկ, ﬔկկոմպոնենտային, պատրաստի օգտագործման ջրաﬔկուսացում։
Ծախս ։ 0.8-1.3 կգ/մ²
Փաթեթավորում։ 4 կգ</v>
          </cell>
          <cell r="G113" t="str">
            <v xml:space="preserve">Արտերկիր 
«Глимс»
</v>
          </cell>
          <cell r="H113">
            <v>1.75</v>
          </cell>
          <cell r="I113" t="str">
            <v>Հավելանյութ GLIMS ВодоStop ORANGE
Էլաստիկ, ﬔկկոմպոնենտային, պատրաստի օգտագործման ջրաﬔկուսացում։
Ծախս ։ 0.8-1.3 կգ/մ²
Փաթեթավորում։ 4 կգ</v>
          </cell>
        </row>
        <row r="114">
          <cell r="C114">
            <v>91</v>
          </cell>
          <cell r="D114" t="str">
            <v>Ջրամեկուսիչ թաղանթ</v>
          </cell>
          <cell r="E114" t="str">
            <v>քմ</v>
          </cell>
          <cell r="F114" t="str">
            <v xml:space="preserve">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v>
          </cell>
          <cell r="G114" t="str">
            <v xml:space="preserve">ՌԴ
«Tegola Roofing Products»
</v>
          </cell>
          <cell r="H114">
            <v>1.54</v>
          </cell>
          <cell r="I114" t="str">
            <v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v>
          </cell>
        </row>
        <row r="115">
          <cell r="C115">
            <v>92</v>
          </cell>
          <cell r="D115" t="str">
            <v>Բետոնի վերականգնիչ</v>
          </cell>
          <cell r="E115" t="str">
            <v>կգ</v>
          </cell>
          <cell r="F115" t="str">
            <v xml:space="preserve">Գեր ամուր զրոյական նստվածքով բարձր հոսունությամբ շաղախ բետոնի նորոգման համար: 21 կգ/մ² 1սմ հաստության համար 
Mapegrout Hi-Flow 25 կգ </v>
          </cell>
          <cell r="G115" t="str">
            <v>Ռուսաստան
Mapei</v>
          </cell>
          <cell r="H115">
            <v>0.38</v>
          </cell>
          <cell r="I115" t="str">
            <v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v>
          </cell>
        </row>
        <row r="116">
          <cell r="C116">
            <v>93</v>
          </cell>
          <cell r="D116" t="str">
            <v>Ջրամեկուսիչ</v>
          </cell>
          <cell r="E116" t="str">
            <v>կգ</v>
          </cell>
          <cell r="F116" t="str">
            <v>Ցեմենտ-պոլիմերային բազմաֆունկցիոնալ ջրամեկուսիչ (սալիկապատման ենթակա, լողավազաններում) ձևավորում է գերէլաստիկ ջրամեկուսիչ շերտ: 1մ 3,2   Mapelastik</v>
          </cell>
          <cell r="G116" t="str">
            <v>Ռուսաստան
Mapei</v>
          </cell>
          <cell r="H116">
            <v>1.99</v>
          </cell>
          <cell r="I116" t="str">
            <v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v>
          </cell>
        </row>
        <row r="117">
          <cell r="C117">
            <v>94</v>
          </cell>
          <cell r="D117" t="str">
            <v>Բետոնի էպոքսիդային սոսինձ</v>
          </cell>
          <cell r="E117" t="str">
            <v>կգ</v>
          </cell>
          <cell r="F117" t="str">
            <v xml:space="preserve">Էպօքսիդային երկբաղադրիչ կպցնող նյութ բետոնային հատակների ճաքերի վերանորոգման համար: 1,35 կգ/լ լցվող ծավալի   
Eporip </v>
          </cell>
          <cell r="G117" t="str">
            <v>Իտալիա
Mapei</v>
          </cell>
          <cell r="H117">
            <v>14.17</v>
          </cell>
          <cell r="I117" t="str">
            <v xml:space="preserve">Բետոնի էպոքսիդային սոսինձ Էպօքսիդային երկբաղադրիչ կպցնող նյութ բետոնային հատակների ճաքերի վերանորոգման համար: 1,35 կգ/լ լցվող ծավալի   
Eporip </v>
          </cell>
        </row>
        <row r="118">
          <cell r="C118">
            <v>95</v>
          </cell>
          <cell r="D118" t="str">
            <v>Ջրամեկուսիչ</v>
          </cell>
          <cell r="E118" t="str">
            <v>կգ</v>
          </cell>
          <cell r="F118" t="str">
            <v xml:space="preserve">Բնական քարի հիդրոֆոբիզատոր: 0,1–0,2 կգ/մ2 
Antipluviol 25 կգ </v>
          </cell>
          <cell r="G118" t="str">
            <v>Իտալիա
Mapei</v>
          </cell>
          <cell r="H118">
            <v>1.5</v>
          </cell>
          <cell r="I118" t="str">
            <v xml:space="preserve">Ջրամեկուսիչ Բնական քարի հիդրոֆոբիզատոր: 0,1–0,2 կգ/մ2 
Antipluviol 25 կգ </v>
          </cell>
        </row>
        <row r="119">
          <cell r="C119">
            <v>96</v>
          </cell>
          <cell r="D119" t="str">
            <v>Բետոնի վերանորոգիչ</v>
          </cell>
          <cell r="E119" t="str">
            <v>կգ</v>
          </cell>
          <cell r="F119" t="str">
            <v xml:space="preserve">Ամրանների հակակոռոզիոն ծածկույթ և կապակցող շաղախ Sika MonoTop նորոգման համակարգում: 
Sika MonoTop 610
 10մմ ծածկույթով
Ծախսը` 20.5 կգ/մ2
Տարա` 25 կգ </v>
          </cell>
          <cell r="G119" t="str">
            <v xml:space="preserve">Արտերկիր
«Sika»
</v>
          </cell>
          <cell r="H119">
            <v>0.42</v>
          </cell>
          <cell r="I119" t="str">
            <v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v>
          </cell>
        </row>
        <row r="120">
          <cell r="C120">
            <v>97</v>
          </cell>
          <cell r="D120" t="str">
            <v>Բետոնի վերանորոգիչ</v>
          </cell>
          <cell r="E120" t="str">
            <v>կգ</v>
          </cell>
          <cell r="F120" t="str">
            <v>Բետոնի և երկաթբետոնի նորոգման բարձր ամրության շաղախ 
Sika MonoTop 412
10-50 մմ 
Ծախսը՝ 20.5 կգ/մ²/10մմ  
Տարա՝ 25 կգ</v>
          </cell>
          <cell r="G120" t="str">
            <v>Արտերկիր
«Sika»</v>
          </cell>
          <cell r="H120">
            <v>0.38</v>
          </cell>
          <cell r="I120" t="str">
            <v>Բետոնի վերանորոգիչ Բետոնի և երկաթբետոնի նորոգման բարձր ամրության շաղախ 
Sika MonoTop 412
10-50 մմ 
Ծախսը՝ 20.5 կգ/մ²/10մմ  
Տարա՝ 25 կգ</v>
          </cell>
        </row>
        <row r="121">
          <cell r="C121">
            <v>98</v>
          </cell>
          <cell r="D121" t="str">
            <v>Բետոնի վերանորոգիչ</v>
          </cell>
          <cell r="E121" t="str">
            <v>կգ</v>
          </cell>
          <cell r="F121" t="str">
            <v>Ցեմենտ-ավազային հիմքով լցնովի որմնակապ՝ սարքավորումների հիմքերը պատրաստելու համար: 25-120 մմ
Sikagrout-316
Ծախսը՝ 2 կգ/մ² (1մմ շերտ)
Տարա՝ 25 կգ</v>
          </cell>
          <cell r="G121" t="str">
            <v>Արտերկիր
«Sika»</v>
          </cell>
          <cell r="H121">
            <v>0.38</v>
          </cell>
          <cell r="I121" t="str">
            <v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v>
          </cell>
        </row>
        <row r="122">
          <cell r="C122">
            <v>99</v>
          </cell>
          <cell r="D122" t="str">
            <v>Բետոնի վերանորոգիչ</v>
          </cell>
          <cell r="E122" t="str">
            <v>կգ</v>
          </cell>
          <cell r="F122" t="str">
            <v>Էպօքսիդային սոսինձ որմնակապման (анкеровка) համար:
Sikadur 31 CF (A+B)
Տարա՝ 1.2 կգ, 6 կգ</v>
          </cell>
          <cell r="G122" t="str">
            <v>Արտերկիր
«Sika»</v>
          </cell>
          <cell r="H122">
            <v>6.25</v>
          </cell>
          <cell r="I122" t="str">
            <v>Բետոնի վերանորոգիչ Էպօքսիդային սոսինձ որմնակապման (анкеровка) համար:
Sikadur 31 CF (A+B)
Տարա՝ 1.2 կգ, 6 կգ</v>
          </cell>
        </row>
        <row r="123">
          <cell r="C123">
            <v>100</v>
          </cell>
          <cell r="D123" t="str">
            <v>Բետոնի վերանորոգիչ</v>
          </cell>
          <cell r="E123" t="str">
            <v>կգ</v>
          </cell>
          <cell r="F123" t="str">
            <v>Բետոնի վերանորոգման խառնուրդ 5-50մմ, ներսի և դրսի աշխատանքների համար, ամրությունը 36 мпа:
Ծախսը` 1.9 կգ/1 մմ շերտի ներսում: Ceresit CN-83</v>
          </cell>
          <cell r="G123" t="str">
            <v>Ռուսաստան
Henkel Ceresit</v>
          </cell>
          <cell r="H123">
            <v>0.4</v>
          </cell>
          <cell r="I123" t="str">
            <v>Բետոնի վերանորոգիչ Բետոնի վերանորոգման խառնուրդ 5-50մմ, ներսի և դրսի աշխատանքների համար, ամրությունը 36 мпа:
Ծախսը` 1.9 կգ/1 մմ շերտի ներսում: Ceresit CN-83</v>
          </cell>
        </row>
        <row r="124">
          <cell r="C124">
            <v>101</v>
          </cell>
          <cell r="D124" t="str">
            <v>Բետոնի վերանորոգիչ</v>
          </cell>
          <cell r="E124" t="str">
            <v>կգ</v>
          </cell>
          <cell r="F124" t="str">
            <v>Անկերավորման խառնուրդ շինարարական տարրերի և սարքավորումների համար:
Ծախսը` 1.8 կգ/դմ3: Ceresit CX-15</v>
          </cell>
          <cell r="G124" t="str">
            <v>Ռուսաստան
Henkel Ceresit</v>
          </cell>
          <cell r="H124">
            <v>0.55000000000000004</v>
          </cell>
          <cell r="I124" t="str">
            <v>Բետոնի վերանորոգիչ Անկերավորման խառնուրդ շինարարական տարրերի և սարքավորումների համար:
Ծախսը` 1.8 կգ/դմ3: Ceresit CX-15</v>
          </cell>
        </row>
        <row r="125">
          <cell r="C125">
            <v>102</v>
          </cell>
          <cell r="D125" t="str">
            <v>Պոլիմերցեմենտային շաղախ</v>
          </cell>
          <cell r="E125" t="str">
            <v>կգ</v>
          </cell>
          <cell r="F125" t="str">
            <v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v>
          </cell>
          <cell r="G125" t="str">
            <v xml:space="preserve">Արտերկիր 
«Глимс»
</v>
          </cell>
          <cell r="H125">
            <v>0.4</v>
          </cell>
          <cell r="I125" t="str">
            <v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v>
          </cell>
        </row>
        <row r="126">
          <cell r="C126">
            <v>103</v>
          </cell>
          <cell r="D126" t="str">
            <v>Բետոնի վերանորոգիչ</v>
          </cell>
          <cell r="E126" t="str">
            <v>կգ</v>
          </cell>
          <cell r="F126" t="str">
            <v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v>
          </cell>
          <cell r="G126" t="str">
            <v xml:space="preserve">Արտերկիր 
«Глимс»
</v>
          </cell>
          <cell r="H126">
            <v>4</v>
          </cell>
          <cell r="I126" t="str">
            <v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v>
          </cell>
        </row>
        <row r="127">
          <cell r="C127">
            <v>104</v>
          </cell>
          <cell r="D127" t="str">
            <v>Բետոնի վերանորոգիչ</v>
          </cell>
          <cell r="E127" t="str">
            <v>կգ</v>
          </cell>
          <cell r="F127" t="str">
            <v>Fibercap 12 
Պոլիպրոպիլենային մանրաթել բետոնի և ցեմենտ-ավազային շաղախների մեջ
օգտագորման համար։</v>
          </cell>
          <cell r="G127" t="str">
            <v>Արտերկիր 
«Capco»</v>
          </cell>
          <cell r="H127">
            <v>2.8</v>
          </cell>
          <cell r="I127" t="str">
            <v>Բետոնի վերանորոգիչ Fibercap 12 
Պոլիպրոպիլենային մանրաթել բետոնի և ցեմենտ-ավազային շաղախների մեջ
օգտագորման համար։</v>
          </cell>
        </row>
        <row r="128">
          <cell r="C128">
            <v>105</v>
          </cell>
          <cell r="D128" t="str">
            <v>Բետոնի պաշտպանիչ</v>
          </cell>
          <cell r="E128" t="str">
            <v>լ</v>
          </cell>
          <cell r="F128" t="str">
            <v>MasterProtect H 303:
Բետոնային մակերևույթների և երեսպատման սալիկների և բնական քարի թափանցիկ հիդրոֆոբիզատոր: Պաշտպանում է CO2-ի ներթափանցումից:
Ծախս՝ 0,2-0,3 լ/մ²:</v>
          </cell>
          <cell r="G128" t="str">
            <v xml:space="preserve">Արտերկիր
«BASF»
</v>
          </cell>
          <cell r="H128" t="str">
            <v>*</v>
          </cell>
          <cell r="I128" t="str">
            <v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v>
          </cell>
        </row>
        <row r="129">
          <cell r="C129">
            <v>106</v>
          </cell>
          <cell r="D129" t="str">
            <v>Բետոնի պաշտպանիչ</v>
          </cell>
          <cell r="E129" t="str">
            <v>կգ</v>
          </cell>
          <cell r="F129" t="str">
            <v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v>
          </cell>
          <cell r="G129" t="str">
            <v xml:space="preserve">Արտերկիր
«BASF»
</v>
          </cell>
          <cell r="H129" t="str">
            <v>*</v>
          </cell>
          <cell r="I129" t="str">
            <v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v>
          </cell>
        </row>
        <row r="130">
          <cell r="C130">
            <v>107</v>
          </cell>
          <cell r="D130" t="str">
            <v>Ջրամեկուսիչ</v>
          </cell>
          <cell r="E130" t="str">
            <v>կգ</v>
          </cell>
          <cell r="F130" t="str">
            <v xml:space="preserve">Ցեմենտային ջրամեկուսիչ քսանյութ շենքի հիմքերի սանհանգույցների և ջրամբարների համար: 1,6–5 կգ/մ2  Planiseal 88, 25 կգ    </v>
          </cell>
          <cell r="G130" t="str">
            <v>Իտալիա
Mapei</v>
          </cell>
          <cell r="H130">
            <v>0.54</v>
          </cell>
          <cell r="I130" t="str">
            <v xml:space="preserve">Ջրամեկուսիչ Ցեմենտային ջրամեկուսիչ քսանյութ շենքի հիմքերի սանհանգույցների և ջրամբարների համար: 1,6–5 կգ/մ2  Planiseal 88, 25 կգ    </v>
          </cell>
        </row>
        <row r="131">
          <cell r="C131">
            <v>108</v>
          </cell>
          <cell r="D131" t="str">
            <v>Ջրամեկուսիչ</v>
          </cell>
          <cell r="E131" t="str">
            <v>կգ</v>
          </cell>
          <cell r="F131" t="str">
            <v>Պոլիմերցեմենտային ջրամեկուսիչ ծածկույթ լողավազանների, սանհանգույցների, հիմքերի, խմելու ջրի ռեզերվուարների համար:
Ծախսը՝ 1.5 կգ/մ2 (1 մմ շերտ): Ceresit CR-65</v>
          </cell>
          <cell r="G131" t="str">
            <v>Վրաստան
Henkel Ceresit</v>
          </cell>
          <cell r="H131">
            <v>0.5</v>
          </cell>
          <cell r="I131" t="str">
            <v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v>
          </cell>
        </row>
        <row r="132">
          <cell r="C132">
            <v>109</v>
          </cell>
          <cell r="D132" t="str">
            <v>Ջրամեկուսիչ</v>
          </cell>
          <cell r="E132" t="str">
            <v>կգ</v>
          </cell>
          <cell r="F132" t="str">
            <v>Էլաստիկ պոլիմերցեմենտային ջրամեկուսիչ ծածկույթ տանիքների, լողավազանների,  հիմքերի, խմելու ջրի ռեզերվուարների համար: 
Ծախսը՝ 1.5 կգ/մ2 (1 մմ շերտ): Ceresit CR-166</v>
          </cell>
          <cell r="G132" t="str">
            <v>Ռուսաստան
Henkel Ceresit</v>
          </cell>
          <cell r="H132">
            <v>1.22</v>
          </cell>
          <cell r="I132" t="str">
            <v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v>
          </cell>
        </row>
        <row r="133">
          <cell r="C133">
            <v>110</v>
          </cell>
          <cell r="D133" t="str">
            <v>Ջրամեկուսիչ</v>
          </cell>
          <cell r="E133" t="str">
            <v>կգ</v>
          </cell>
          <cell r="F133" t="str">
            <v>Պոլիմերա-ցեմենտային բաղադրանյութ դրսի կամ ներսի, լողավազանների անջրանցիկ շերտասվաղ ստեղծելու համար: 1լ = 1,04 կգ
SikaTop Seal-107 (A+B)
Ծախսը`  1.7կգ/մ² 
Տարա` 25կգ</v>
          </cell>
          <cell r="G133" t="str">
            <v>Արտերկիր
«Sika»</v>
          </cell>
          <cell r="H133">
            <v>0.63</v>
          </cell>
          <cell r="I133" t="str">
            <v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v>
          </cell>
        </row>
        <row r="134">
          <cell r="C134">
            <v>111</v>
          </cell>
          <cell r="D134" t="str">
            <v>Ջրամեկուսիչ</v>
          </cell>
          <cell r="E134" t="str">
            <v>կգ</v>
          </cell>
          <cell r="F134" t="str">
            <v>Ներարկային պոլիուրեթանային բաղադրանյութ բետոնի ճաքերից, կարաններից ջրի հոսքը ժամանակավոր կանգնեցնելու համար
Sika Injection 201RC
Տարա՝ 21.2 կգ</v>
          </cell>
          <cell r="G134" t="str">
            <v>Արտերկիր
«Sika»</v>
          </cell>
          <cell r="H134">
            <v>10.83</v>
          </cell>
          <cell r="I134" t="str">
            <v>Ջրամեկուսիչ Ներարկային պոլիուրեթանային բաղադրանյութ բետոնի ճաքերից, կարաններից ջրի հոսքը ժամանակավոր կանգնեցնելու համար
Sika Injection 201RC
Տարա՝ 21.2 կգ</v>
          </cell>
        </row>
        <row r="135">
          <cell r="C135">
            <v>112</v>
          </cell>
          <cell r="D135" t="str">
            <v>Ջրամեկուսիչ</v>
          </cell>
          <cell r="E135" t="str">
            <v>լ</v>
          </cell>
          <cell r="F135" t="str">
            <v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v>
          </cell>
          <cell r="G135" t="str">
            <v>Արտերկիր
«Sika»</v>
          </cell>
          <cell r="H135">
            <v>1.21</v>
          </cell>
          <cell r="I135" t="str">
            <v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v>
          </cell>
        </row>
        <row r="136">
          <cell r="C136">
            <v>113</v>
          </cell>
          <cell r="D136" t="str">
            <v>Արդյունաբերական հատակներ</v>
          </cell>
          <cell r="E136" t="str">
            <v>կգ</v>
          </cell>
          <cell r="F136" t="str">
            <v>Էպօքսիդային բաղադրանյութ տարբեր երանգներով՝ ինքնահարթեցվող ծածկույթ (1.5-3 մմ) արդյունաբերական հատակների համար
Sikafloor 267SL (A+B)
Տարա՝ 279 կգ</v>
          </cell>
          <cell r="G136" t="str">
            <v>Արտերկիր
 «Sika»</v>
          </cell>
          <cell r="H136">
            <v>6.83</v>
          </cell>
          <cell r="I136" t="str">
            <v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v>
          </cell>
        </row>
        <row r="137">
          <cell r="C137">
            <v>114</v>
          </cell>
          <cell r="D137" t="str">
            <v>Արդյունաբերական հատակներ</v>
          </cell>
          <cell r="E137" t="str">
            <v>կգ</v>
          </cell>
          <cell r="F137" t="str">
            <v>Պոլիուրեթանային ծածկույթ
Ծախս՝  0.5-0.8 կգ/մ² /մմ
Sikafloor 324 (A+B)
Տարա՝ 25 կգ</v>
          </cell>
          <cell r="G137" t="str">
            <v>Արտերկիր
 «Sika»</v>
          </cell>
          <cell r="H137">
            <v>5.83</v>
          </cell>
          <cell r="I137" t="str">
            <v>Արդյունաբերական հատակներ Պոլիուրեթանային ծածկույթ
Ծախս՝  0.5-0.8 կգ/մ² /մմ
Sikafloor 324 (A+B)
Տարա՝ 25 կգ</v>
          </cell>
        </row>
        <row r="138">
          <cell r="C138">
            <v>115</v>
          </cell>
          <cell r="D138" t="str">
            <v xml:space="preserve">Ինքնահարթեցվող հատակ </v>
          </cell>
          <cell r="E138" t="str">
            <v>կգ</v>
          </cell>
          <cell r="F138" t="str">
            <v>Հատակի ինքնահարթեցվող խառնուրդ 1-15մմ, ամրությունը 18 մՊԱ: 
Ծախսը՝ 1.5 կգ/մ2 (1 մմ շերտ): Ceresit CN68</v>
          </cell>
          <cell r="G138" t="str">
            <v>Վրաստան
Henkel Ceresit</v>
          </cell>
          <cell r="H138">
            <v>0.27</v>
          </cell>
          <cell r="I138" t="str">
            <v>Ինքնահարթեցվող հատակ  Հատակի ինքնահարթեցվող խառնուրդ 1-15մմ, ամրությունը 18 մՊԱ: 
Ծախսը՝ 1.5 կգ/մ2 (1 մմ շերտ): Ceresit CN68</v>
          </cell>
        </row>
        <row r="139">
          <cell r="C139">
            <v>116</v>
          </cell>
          <cell r="D139" t="str">
            <v>Արդյունաբերական հատակների ամրացուցիչ</v>
          </cell>
          <cell r="E139" t="str">
            <v>կգ</v>
          </cell>
          <cell r="F139" t="str">
            <v>Արդյունաբերական բետոնե հատակների և երեսսվաղների մակերևույթային ամրացուցիչ Sikafloor-3 QuartzTop
Ծախսը` 4,5-6 կգ/մ2
Տարա' 25 կգ</v>
          </cell>
          <cell r="G139" t="str">
            <v>Արտերկիր
 «Sika»</v>
          </cell>
          <cell r="H139">
            <v>0.2</v>
          </cell>
          <cell r="I139" t="str">
            <v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v>
          </cell>
        </row>
        <row r="140">
          <cell r="C140">
            <v>117</v>
          </cell>
          <cell r="D140" t="str">
            <v>Քիմիական անկեր</v>
          </cell>
          <cell r="E140" t="str">
            <v>կգ</v>
          </cell>
          <cell r="F140" t="str">
            <v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v>
          </cell>
          <cell r="G140" t="str">
            <v xml:space="preserve">Արտերկիր
</v>
          </cell>
          <cell r="H140">
            <v>28</v>
          </cell>
          <cell r="I140" t="str">
            <v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v>
          </cell>
        </row>
        <row r="141">
          <cell r="C141">
            <v>118</v>
          </cell>
          <cell r="D141" t="str">
            <v>Կաղապարային քսուկ</v>
          </cell>
          <cell r="E141" t="str">
            <v>կգ</v>
          </cell>
          <cell r="F141" t="str">
            <v xml:space="preserve">Հանքային յուղերի հիմքով բետոնի կաղապարների բաժանիչ քսուկ
Sika Separol WS 
Տարա՝ 30 կգ                                           </v>
          </cell>
          <cell r="G141" t="str">
            <v>Արտերկիր
 «Sika»</v>
          </cell>
          <cell r="H141">
            <v>2.04</v>
          </cell>
          <cell r="I141" t="str">
            <v xml:space="preserve">Կաղապարային քսուկ Հանքային յուղերի հիմքով բետոնի կաղապարների բաժանիչ քսուկ
Sika Separol WS 
Տարա՝ 30 կգ                                           </v>
          </cell>
        </row>
        <row r="142">
          <cell r="C142">
            <v>119</v>
          </cell>
          <cell r="D142" t="str">
            <v>Բետոնի կապակցող նյութ</v>
          </cell>
          <cell r="E142" t="str">
            <v>կգ</v>
          </cell>
          <cell r="F142" t="str">
            <v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v>
          </cell>
          <cell r="G142" t="str">
            <v xml:space="preserve">Արտերկիր
«Sika»
</v>
          </cell>
          <cell r="H142">
            <v>2.33</v>
          </cell>
          <cell r="I142" t="str">
            <v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v>
          </cell>
        </row>
        <row r="143">
          <cell r="C143">
            <v>120</v>
          </cell>
          <cell r="D143" t="str">
            <v xml:space="preserve">Բետոնի հավելանյութ </v>
          </cell>
          <cell r="E143" t="str">
            <v>լ</v>
          </cell>
          <cell r="F143" t="str">
            <v xml:space="preserve">Տարվա ցուրտ եղանակին (մինչև -10 C0) բետոնի պատրաստման համար քլոր չպարունակող արագացուցիչ (Անտիֆրիզ): 1լ ~ 1,3 կգ 1-2% ցեմենտի քաշից  Mapefast CF/L </v>
          </cell>
          <cell r="G143" t="str">
            <v>Իտալիա
Mapei</v>
          </cell>
          <cell r="H143">
            <v>1</v>
          </cell>
          <cell r="I143" t="str">
            <v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v>
          </cell>
        </row>
        <row r="144">
          <cell r="C144"/>
          <cell r="D144" t="str">
            <v>Ձայնա-ջերմամեկուսիչ սենդվիչ բլոկ տարբեր չափսի և ձևի</v>
          </cell>
          <cell r="E144"/>
          <cell r="F144"/>
          <cell r="G144"/>
          <cell r="H144"/>
          <cell r="I144" t="str">
            <v xml:space="preserve">Ձայնա-ջերմամեկուսիչ սենդվիչ բլոկ տարբեր չափսի և ձևի </v>
          </cell>
        </row>
        <row r="145">
          <cell r="C145">
            <v>121</v>
          </cell>
          <cell r="D145" t="str">
            <v xml:space="preserve">Սենդվիչ բլոկ </v>
          </cell>
          <cell r="E145" t="str">
            <v>մ2</v>
          </cell>
          <cell r="F145" t="str">
            <v xml:space="preserve">Ձայնա-ջերմամեկուսիչ, երեսապատման, ֆասադային, (430x330x70)±5մմ </v>
          </cell>
          <cell r="G145" t="str">
            <v>Հայաստան</v>
          </cell>
          <cell r="H145">
            <v>7.92</v>
          </cell>
          <cell r="I145" t="str">
            <v xml:space="preserve">Սենդվիչ բլոկ  Ձայնա-ջերմամեկուսիչ, երեսապատման, ֆասադային, (430x330x70)±5մմ </v>
          </cell>
        </row>
        <row r="146">
          <cell r="C146">
            <v>122</v>
          </cell>
          <cell r="D146" t="str">
            <v xml:space="preserve">Սենդվիչ բլոկ </v>
          </cell>
          <cell r="E146" t="str">
            <v>մ2</v>
          </cell>
          <cell r="F146" t="str">
            <v xml:space="preserve">Ձայնա-ջերմամեկուսիչ, երեսապատման, ձևավոր, (430x330x70)±5մմ </v>
          </cell>
          <cell r="G146" t="str">
            <v>Հայաստան</v>
          </cell>
          <cell r="H146">
            <v>9.17</v>
          </cell>
          <cell r="I146" t="str">
            <v xml:space="preserve">Սենդվիչ բլոկ  Ձայնա-ջերմամեկուսիչ, երեսապատման, ձևավոր, (430x330x70)±5մմ </v>
          </cell>
        </row>
        <row r="147">
          <cell r="C147">
            <v>123</v>
          </cell>
          <cell r="D147" t="str">
            <v xml:space="preserve">Սենդվիչ բլոկ </v>
          </cell>
          <cell r="E147" t="str">
            <v>մ2</v>
          </cell>
          <cell r="F147" t="str">
            <v xml:space="preserve">Ձայնա-ջերմամեկուսիչ, արտաքին և ներքնապատման, (430x330x70)±5մմ </v>
          </cell>
          <cell r="G147" t="str">
            <v>Հայաստան</v>
          </cell>
          <cell r="H147">
            <v>5</v>
          </cell>
          <cell r="I147" t="str">
            <v xml:space="preserve">Սենդվիչ բլոկ  Ձայնա-ջերմամեկուսիչ, արտաքին և ներքնապատման, (430x330x70)±5մմ </v>
          </cell>
        </row>
        <row r="148">
          <cell r="C148">
            <v>124</v>
          </cell>
          <cell r="D148" t="str">
            <v xml:space="preserve">Սենդվիչ բլոկ </v>
          </cell>
          <cell r="E148" t="str">
            <v>մ2</v>
          </cell>
          <cell r="F148" t="str">
            <v xml:space="preserve">Ձայնա-ջերմամեկուսիչ, միջնորմային, երկկողմանի հարթ մակերեսով (430x330x70)±5մմ </v>
          </cell>
          <cell r="G148" t="str">
            <v>Հայաստան</v>
          </cell>
          <cell r="H148">
            <v>5</v>
          </cell>
          <cell r="I148" t="str">
            <v xml:space="preserve">Սենդվիչ բլոկ  Ձայնա-ջերմամեկուսիչ, միջնորմային, երկկողմանի հարթ մակերեսով (430x330x70)±5մմ </v>
          </cell>
        </row>
        <row r="149">
          <cell r="C149">
            <v>125</v>
          </cell>
          <cell r="D149" t="str">
            <v xml:space="preserve">Սենդվիչ բլոկ </v>
          </cell>
          <cell r="E149" t="str">
            <v>մ2</v>
          </cell>
          <cell r="F149" t="str">
            <v xml:space="preserve">Ձայնա-ջերմամեկուսիչ, (430x330x70)±5մմ </v>
          </cell>
          <cell r="G149" t="str">
            <v>Հայաստան</v>
          </cell>
          <cell r="H149">
            <v>5</v>
          </cell>
          <cell r="I149" t="str">
            <v xml:space="preserve">Սենդվիչ բլոկ  Ձայնա-ջերմամեկուսիչ, (430x330x70)±5մմ </v>
          </cell>
        </row>
        <row r="150">
          <cell r="C150"/>
          <cell r="D150" t="str">
            <v xml:space="preserve">3. ԵՐԿԱԹԲԵՏՈՆԵ ՀԱՎԱՔՈՎԻ ԿՈՆՍՏՐՈՒԿՑԻԱՆԵՐ </v>
          </cell>
          <cell r="E150"/>
          <cell r="F150"/>
          <cell r="G150"/>
          <cell r="H150"/>
          <cell r="I150" t="str">
            <v xml:space="preserve">3. ԵՐԿԱԹԲԵՏՈՆԵ ՀԱՎԱՔՈՎԻ ԿՈՆՍՏՐՈՒԿՑԻԱՆԵՐ  </v>
          </cell>
        </row>
        <row r="151">
          <cell r="C151"/>
          <cell r="D151" t="str">
            <v>Երկաթբետոնե առու տարբեր տեսակի և չափսի</v>
          </cell>
          <cell r="E151"/>
          <cell r="F151"/>
          <cell r="G151"/>
          <cell r="H151"/>
          <cell r="I151" t="str">
            <v xml:space="preserve">Երկաթբետոնե առու տարբեր տեսակի և չափսի </v>
          </cell>
        </row>
        <row r="152">
          <cell r="C152">
            <v>126</v>
          </cell>
          <cell r="D152" t="str">
            <v>Ջրընդունիչ վաք</v>
          </cell>
          <cell r="E152" t="str">
            <v>գծմ</v>
          </cell>
          <cell r="F152" t="str">
            <v>Մետաղական ցանցով, (35x60սմ)</v>
          </cell>
          <cell r="G152" t="str">
            <v>Հայաստան</v>
          </cell>
          <cell r="H152">
            <v>65</v>
          </cell>
          <cell r="I152" t="str">
            <v>Ջրընդունիչ վաք Մետաղական ցանցով, (35x60սմ)</v>
          </cell>
        </row>
        <row r="153">
          <cell r="C153">
            <v>127</v>
          </cell>
          <cell r="D153" t="str">
            <v>Առու (վաք)</v>
          </cell>
          <cell r="E153" t="str">
            <v>հատ</v>
          </cell>
          <cell r="F153" t="str">
            <v>Երկաթբետոնե, 500x380x3000մմ (340x300x3000մմ)</v>
          </cell>
          <cell r="G153" t="str">
            <v>Հայաստան</v>
          </cell>
          <cell r="H153">
            <v>25</v>
          </cell>
          <cell r="I153" t="str">
            <v>Առու (վաք) Երկաթբետոնե, 500x380x3000մմ (340x300x3000մմ)</v>
          </cell>
        </row>
        <row r="154">
          <cell r="C154"/>
          <cell r="D154" t="str">
            <v>Երկաթբետոնե դիտահոր տարբեր չափսի</v>
          </cell>
          <cell r="E154"/>
          <cell r="F154"/>
          <cell r="G154"/>
          <cell r="H154"/>
          <cell r="I154" t="str">
            <v xml:space="preserve">Երկաթբետոնե դիտահոր տարբեր չափսի </v>
          </cell>
        </row>
        <row r="155">
          <cell r="C155">
            <v>128</v>
          </cell>
          <cell r="D155" t="str">
            <v xml:space="preserve">Դիտահոր  </v>
          </cell>
          <cell r="E155" t="str">
            <v>հատ</v>
          </cell>
          <cell r="F155" t="str">
            <v xml:space="preserve">Երկաթբետոնե, 1000x700մմ </v>
          </cell>
          <cell r="G155" t="str">
            <v>Հայաստան</v>
          </cell>
          <cell r="H155">
            <v>22.5</v>
          </cell>
          <cell r="I155" t="str">
            <v xml:space="preserve">Դիտահոր   Երկաթբետոնե, 1000x700մմ </v>
          </cell>
        </row>
        <row r="156">
          <cell r="C156">
            <v>129</v>
          </cell>
          <cell r="D156" t="str">
            <v xml:space="preserve">Դիտահոր  </v>
          </cell>
          <cell r="E156" t="str">
            <v>հատ</v>
          </cell>
          <cell r="F156" t="str">
            <v xml:space="preserve">Երկաթբետոնե, 1000x600մմ </v>
          </cell>
          <cell r="G156" t="str">
            <v>Հայաստան</v>
          </cell>
          <cell r="H156">
            <v>20</v>
          </cell>
          <cell r="I156" t="str">
            <v xml:space="preserve">Դիտահոր   Երկաթբետոնե, 1000x600մմ </v>
          </cell>
        </row>
        <row r="157">
          <cell r="C157">
            <v>130</v>
          </cell>
          <cell r="D157" t="str">
            <v xml:space="preserve">Դիտահոր  </v>
          </cell>
          <cell r="E157" t="str">
            <v>հատ</v>
          </cell>
          <cell r="F157" t="str">
            <v xml:space="preserve">Երկաթբետոնե, 1000x500մմ </v>
          </cell>
          <cell r="G157" t="str">
            <v>Հայաստան</v>
          </cell>
          <cell r="H157">
            <v>17.5</v>
          </cell>
          <cell r="I157" t="str">
            <v xml:space="preserve">Դիտահոր   Երկաթբետոնե, 1000x500մմ </v>
          </cell>
        </row>
        <row r="158">
          <cell r="C158">
            <v>131</v>
          </cell>
          <cell r="D158" t="str">
            <v xml:space="preserve">Դիտահոր  </v>
          </cell>
          <cell r="E158" t="str">
            <v>հատ</v>
          </cell>
          <cell r="F158" t="str">
            <v xml:space="preserve">Երկաթբետոնե, 1000x800մմ  </v>
          </cell>
          <cell r="G158" t="str">
            <v>Հայաստան</v>
          </cell>
          <cell r="H158">
            <v>25</v>
          </cell>
          <cell r="I158" t="str">
            <v xml:space="preserve">Դիտահոր   Երկաթբետոնե, 1000x800մմ  </v>
          </cell>
        </row>
        <row r="159">
          <cell r="C159">
            <v>132</v>
          </cell>
          <cell r="D159" t="str">
            <v xml:space="preserve">Դիտահոր  </v>
          </cell>
          <cell r="E159" t="str">
            <v>հատ</v>
          </cell>
          <cell r="F159" t="str">
            <v xml:space="preserve">Երկաթբետոնե, 1000x900մմ </v>
          </cell>
          <cell r="G159" t="str">
            <v>Հայաստան</v>
          </cell>
          <cell r="H159">
            <v>19.170000000000002</v>
          </cell>
          <cell r="I159" t="str">
            <v xml:space="preserve">Դիտահոր   Երկաթբետոնե, 1000x900մմ </v>
          </cell>
        </row>
        <row r="160">
          <cell r="C160">
            <v>133</v>
          </cell>
          <cell r="D160" t="str">
            <v xml:space="preserve">Դիտահոր  </v>
          </cell>
          <cell r="E160" t="str">
            <v>հատ</v>
          </cell>
          <cell r="F160" t="str">
            <v xml:space="preserve">Երկաթբետոնե, 1000x1000մմ </v>
          </cell>
          <cell r="G160" t="str">
            <v>Հայաստան</v>
          </cell>
          <cell r="H160">
            <v>29</v>
          </cell>
          <cell r="I160" t="str">
            <v xml:space="preserve">Դիտահոր   Երկաթբետոնե, 1000x1000մմ </v>
          </cell>
        </row>
        <row r="161">
          <cell r="C161">
            <v>134</v>
          </cell>
          <cell r="D161" t="str">
            <v xml:space="preserve">Դիտահոր  </v>
          </cell>
          <cell r="E161" t="str">
            <v>հատ</v>
          </cell>
          <cell r="F161" t="str">
            <v xml:space="preserve">Երկաթբետոնե, 1500x500մմ </v>
          </cell>
          <cell r="G161" t="str">
            <v>Հայաստան</v>
          </cell>
          <cell r="H161">
            <v>30</v>
          </cell>
          <cell r="I161" t="str">
            <v xml:space="preserve">Դիտահոր   Երկաթբետոնե, 1500x500մմ </v>
          </cell>
        </row>
        <row r="162">
          <cell r="C162">
            <v>135</v>
          </cell>
          <cell r="D162" t="str">
            <v xml:space="preserve">Դիտահոր  </v>
          </cell>
          <cell r="E162" t="str">
            <v>հատ</v>
          </cell>
          <cell r="F162" t="str">
            <v xml:space="preserve">Երկաթբետոնե, 1500x1000մմ </v>
          </cell>
          <cell r="G162" t="str">
            <v>Հայաստան</v>
          </cell>
          <cell r="H162">
            <v>43.92</v>
          </cell>
          <cell r="I162" t="str">
            <v xml:space="preserve">Դիտահոր   Երկաթբետոնե, 1500x1000մմ </v>
          </cell>
        </row>
        <row r="163">
          <cell r="C163">
            <v>136</v>
          </cell>
          <cell r="D163" t="str">
            <v xml:space="preserve">Դիտահոր  </v>
          </cell>
          <cell r="E163" t="str">
            <v>հատ</v>
          </cell>
          <cell r="F163" t="str">
            <v xml:space="preserve">Երկաթբետոնե, 2000x800մմ </v>
          </cell>
          <cell r="G163" t="str">
            <v>Հայաստան</v>
          </cell>
          <cell r="H163">
            <v>80</v>
          </cell>
          <cell r="I163" t="str">
            <v xml:space="preserve">Դիտահոր   Երկաթբետոնե, 2000x800մմ </v>
          </cell>
        </row>
        <row r="164">
          <cell r="C164"/>
          <cell r="D164" t="str">
            <v>Դիտահորի կափարիչ տարբեր չափսի</v>
          </cell>
          <cell r="E164"/>
          <cell r="F164"/>
          <cell r="G164"/>
          <cell r="H164"/>
          <cell r="I164" t="str">
            <v xml:space="preserve">Դիտահորի կափարիչ տարբեր չափսի </v>
          </cell>
        </row>
        <row r="165">
          <cell r="C165">
            <v>137</v>
          </cell>
          <cell r="D165" t="str">
            <v xml:space="preserve">Կափարիչ </v>
          </cell>
          <cell r="E165" t="str">
            <v>հատ</v>
          </cell>
          <cell r="F165" t="str">
            <v xml:space="preserve">Դիտահորի, 1200x1200մմ </v>
          </cell>
          <cell r="G165" t="str">
            <v>Հայաստան</v>
          </cell>
          <cell r="H165">
            <v>82.22</v>
          </cell>
          <cell r="I165" t="str">
            <v xml:space="preserve">Կափարիչ  Դիտահորի, 1200x1200մմ </v>
          </cell>
        </row>
        <row r="166">
          <cell r="C166">
            <v>138</v>
          </cell>
          <cell r="D166" t="str">
            <v xml:space="preserve">Կափարիչ </v>
          </cell>
          <cell r="E166" t="str">
            <v>հատ</v>
          </cell>
          <cell r="F166" t="str">
            <v xml:space="preserve">Դիտահորի, 1700x1700մմ </v>
          </cell>
          <cell r="G166" t="str">
            <v>Հայաստան</v>
          </cell>
          <cell r="H166">
            <v>100</v>
          </cell>
          <cell r="I166" t="str">
            <v xml:space="preserve">Կափարիչ  Դիտահորի, 1700x1700մմ </v>
          </cell>
        </row>
        <row r="167">
          <cell r="C167">
            <v>139</v>
          </cell>
          <cell r="D167" t="str">
            <v xml:space="preserve">Կափարիչ </v>
          </cell>
          <cell r="E167" t="str">
            <v>հատ</v>
          </cell>
          <cell r="F167" t="str">
            <v xml:space="preserve">Դիտահորի, 1500x1500մմ </v>
          </cell>
          <cell r="G167" t="str">
            <v>Հայաստան</v>
          </cell>
          <cell r="H167">
            <v>104.17</v>
          </cell>
          <cell r="I167" t="str">
            <v xml:space="preserve">Կափարիչ  Դիտահորի, 1500x1500մմ </v>
          </cell>
        </row>
        <row r="168">
          <cell r="C168">
            <v>140</v>
          </cell>
          <cell r="D168" t="str">
            <v xml:space="preserve">Կափարիչ </v>
          </cell>
          <cell r="E168" t="str">
            <v>հատ</v>
          </cell>
          <cell r="F168" t="str">
            <v xml:space="preserve">Դիտահորի, 1800x1800մմ </v>
          </cell>
          <cell r="G168" t="str">
            <v>Հայաստան</v>
          </cell>
          <cell r="H168">
            <v>122.5</v>
          </cell>
          <cell r="I168" t="str">
            <v xml:space="preserve">Կափարիչ  Դիտահորի, 1800x1800մմ </v>
          </cell>
        </row>
        <row r="169">
          <cell r="C169"/>
          <cell r="D169" t="str">
            <v>Հեծան  տարբեր տիպի և չափսի</v>
          </cell>
          <cell r="E169"/>
          <cell r="F169"/>
          <cell r="G169"/>
          <cell r="H169"/>
          <cell r="I169" t="str">
            <v xml:space="preserve">Հեծան  տարբեր տիպի և չափսի </v>
          </cell>
        </row>
        <row r="170">
          <cell r="C170">
            <v>141</v>
          </cell>
          <cell r="D170" t="str">
            <v xml:space="preserve">Հեծան </v>
          </cell>
          <cell r="E170" t="str">
            <v>հատ</v>
          </cell>
          <cell r="F170" t="str">
            <v>Ավտոճանապարհային, նախալարված, L=24մ</v>
          </cell>
          <cell r="G170" t="str">
            <v>Հայաստան</v>
          </cell>
          <cell r="H170">
            <v>5288.35</v>
          </cell>
          <cell r="I170" t="str">
            <v>Հեծան  Ավտոճանապարհային, նախալարված, L=24մ</v>
          </cell>
        </row>
        <row r="171">
          <cell r="C171">
            <v>142</v>
          </cell>
          <cell r="D171" t="str">
            <v xml:space="preserve">Հեծան </v>
          </cell>
          <cell r="E171" t="str">
            <v>հատ</v>
          </cell>
          <cell r="F171" t="str">
            <v>Ավտոճանապարհային, նախալարված, L=27մ</v>
          </cell>
          <cell r="G171" t="str">
            <v>Հայաստան</v>
          </cell>
          <cell r="H171">
            <v>5638.8</v>
          </cell>
          <cell r="I171" t="str">
            <v>Հեծան  Ավտոճանապարհային, նախալարված, L=27մ</v>
          </cell>
        </row>
        <row r="172">
          <cell r="C172">
            <v>143</v>
          </cell>
          <cell r="D172" t="str">
            <v xml:space="preserve">Հեծան </v>
          </cell>
          <cell r="E172" t="str">
            <v>հատ</v>
          </cell>
          <cell r="F172" t="str">
            <v>Ավտոճանապարհային, նախալարված, L=28մ</v>
          </cell>
          <cell r="G172" t="str">
            <v>Հայաստան</v>
          </cell>
          <cell r="H172">
            <v>6046.4</v>
          </cell>
          <cell r="I172" t="str">
            <v>Հեծան  Ավտոճանապարհային, նախալարված, L=28մ</v>
          </cell>
        </row>
        <row r="173">
          <cell r="C173">
            <v>144</v>
          </cell>
          <cell r="D173" t="str">
            <v xml:space="preserve">Հեծան </v>
          </cell>
          <cell r="E173" t="str">
            <v>հատ</v>
          </cell>
          <cell r="F173" t="str">
            <v>Ավտոճանապարհային, 35x90սմ, L=18մ</v>
          </cell>
          <cell r="G173" t="str">
            <v>Հայաստան</v>
          </cell>
          <cell r="H173">
            <v>1643.2</v>
          </cell>
          <cell r="I173" t="str">
            <v>Հեծան  Ավտոճանապարհային, 35x90սմ, L=18մ</v>
          </cell>
        </row>
        <row r="174">
          <cell r="C174">
            <v>145</v>
          </cell>
          <cell r="D174" t="str">
            <v xml:space="preserve">Հեծան </v>
          </cell>
          <cell r="E174" t="str">
            <v>հատ</v>
          </cell>
          <cell r="F174" t="str">
            <v>Ավտոճանապարհային, նախալարված, սալային H=75սմ (П-12)</v>
          </cell>
          <cell r="G174" t="str">
            <v>Հայաստան</v>
          </cell>
          <cell r="H174">
            <v>1429.15</v>
          </cell>
          <cell r="I174" t="str">
            <v>Հեծան  Ավտոճանապարհային, նախալարված, սալային H=75սմ (П-12)</v>
          </cell>
        </row>
        <row r="175">
          <cell r="C175">
            <v>146</v>
          </cell>
          <cell r="D175" t="str">
            <v xml:space="preserve">Հեծան </v>
          </cell>
          <cell r="E175" t="str">
            <v>հատ</v>
          </cell>
          <cell r="F175" t="str">
            <v>Ավտոճանապարհային, նախալարված, սալային, H=75սմ (П-15)</v>
          </cell>
          <cell r="G175" t="str">
            <v>Հայաստան</v>
          </cell>
          <cell r="H175">
            <v>1713.2</v>
          </cell>
          <cell r="I175" t="str">
            <v>Հեծան  Ավտոճանապարհային, նախալարված, սալային, H=75սմ (П-15)</v>
          </cell>
        </row>
        <row r="176">
          <cell r="C176">
            <v>147</v>
          </cell>
          <cell r="D176" t="str">
            <v xml:space="preserve">Հեծան </v>
          </cell>
          <cell r="E176" t="str">
            <v>հատ</v>
          </cell>
          <cell r="F176" t="str">
            <v>Ավտոճանապարհային, նախալարված, սալային, H=75սմ (П-18)</v>
          </cell>
          <cell r="G176" t="str">
            <v>Հայաստան</v>
          </cell>
          <cell r="H176">
            <v>1998.53</v>
          </cell>
          <cell r="I176" t="str">
            <v>Հեծան  Ավտոճանապարհային, նախալարված, սալային, H=75սմ (П-18)</v>
          </cell>
        </row>
        <row r="177">
          <cell r="C177">
            <v>148</v>
          </cell>
          <cell r="D177" t="str">
            <v xml:space="preserve">Հեծան </v>
          </cell>
          <cell r="E177" t="str">
            <v xml:space="preserve">մ3   </v>
          </cell>
          <cell r="F177" t="str">
            <v>Ե/բ Ամրան ф 25</v>
          </cell>
          <cell r="G177" t="str">
            <v>Հայաստան</v>
          </cell>
          <cell r="H177">
            <v>136.93</v>
          </cell>
          <cell r="I177" t="str">
            <v>Հեծան  Ե/բ Ամրան ф 25</v>
          </cell>
        </row>
        <row r="178">
          <cell r="C178">
            <v>149</v>
          </cell>
          <cell r="D178" t="str">
            <v xml:space="preserve">Հեծան </v>
          </cell>
          <cell r="E178" t="str">
            <v xml:space="preserve">մ3   </v>
          </cell>
          <cell r="F178" t="str">
            <v>Ե/բ Ամրան ф 28</v>
          </cell>
          <cell r="G178" t="str">
            <v>Հայաստան</v>
          </cell>
          <cell r="H178">
            <v>143.52000000000001</v>
          </cell>
          <cell r="I178" t="str">
            <v>Հեծան  Ե/բ Ամրան ф 28</v>
          </cell>
        </row>
        <row r="179">
          <cell r="C179">
            <v>150</v>
          </cell>
          <cell r="D179" t="str">
            <v xml:space="preserve">Հեծան </v>
          </cell>
          <cell r="E179" t="str">
            <v xml:space="preserve">մ3   </v>
          </cell>
          <cell r="F179" t="str">
            <v>Ե/բ Ամրան ф 32</v>
          </cell>
          <cell r="G179" t="str">
            <v>Հայաստան</v>
          </cell>
          <cell r="H179">
            <v>162.80000000000001</v>
          </cell>
          <cell r="I179" t="str">
            <v>Հեծան  Ե/բ Ամրան ф 32</v>
          </cell>
        </row>
        <row r="180">
          <cell r="C180"/>
          <cell r="D180" t="str">
            <v>Երկաթբետոնե  սալ տարբեր տիպի և չափսի</v>
          </cell>
          <cell r="E180"/>
          <cell r="F180"/>
          <cell r="G180"/>
          <cell r="H180"/>
          <cell r="I180" t="str">
            <v xml:space="preserve">Երկաթբետոնե  սալ տարբեր տիպի և չափսի </v>
          </cell>
        </row>
        <row r="181">
          <cell r="C181">
            <v>151</v>
          </cell>
          <cell r="D181" t="str">
            <v xml:space="preserve">Սալ </v>
          </cell>
          <cell r="E181" t="str">
            <v>մ2</v>
          </cell>
          <cell r="F181" t="str">
            <v>Ծածկի, 4.5-րդ կրող</v>
          </cell>
          <cell r="G181" t="str">
            <v>Հայաստան</v>
          </cell>
          <cell r="H181">
            <v>8.33</v>
          </cell>
          <cell r="I181" t="str">
            <v>Սալ  Ծածկի, 4.5-րդ կրող</v>
          </cell>
        </row>
        <row r="182">
          <cell r="C182">
            <v>152</v>
          </cell>
          <cell r="D182" t="str">
            <v xml:space="preserve">Սալ </v>
          </cell>
          <cell r="E182" t="str">
            <v>մ2</v>
          </cell>
          <cell r="F182" t="str">
            <v>Ծածկի, 6-րդ կրող</v>
          </cell>
          <cell r="G182" t="str">
            <v>Հայաստան</v>
          </cell>
          <cell r="H182">
            <v>8.83</v>
          </cell>
          <cell r="I182" t="str">
            <v>Սալ  Ծածկի, 6-րդ կրող</v>
          </cell>
        </row>
        <row r="183">
          <cell r="C183">
            <v>153</v>
          </cell>
          <cell r="D183" t="str">
            <v xml:space="preserve">Սալ </v>
          </cell>
          <cell r="E183" t="str">
            <v>մ2</v>
          </cell>
          <cell r="F183" t="str">
            <v>Ծածկի, 8-րդ կրող</v>
          </cell>
          <cell r="G183" t="str">
            <v>Հայաստան</v>
          </cell>
          <cell r="H183">
            <v>9</v>
          </cell>
          <cell r="I183" t="str">
            <v>Սալ  Ծածկի, 8-րդ կրող</v>
          </cell>
        </row>
        <row r="184">
          <cell r="C184">
            <v>154</v>
          </cell>
          <cell r="D184" t="str">
            <v xml:space="preserve">Սալ </v>
          </cell>
          <cell r="E184" t="str">
            <v>մ2</v>
          </cell>
          <cell r="F184" t="str">
            <v xml:space="preserve">Երկաթբետոնե, ծածկի, չափսը՝ 1,5մ լայնություն. 3,5 ÷ 6,0մ երկարություն </v>
          </cell>
          <cell r="G184" t="str">
            <v>Հայաստան</v>
          </cell>
          <cell r="H184">
            <v>12</v>
          </cell>
          <cell r="I184" t="str">
            <v xml:space="preserve">Սալ  Երկաթբետոնե, ծածկի, չափսը՝ 1,5մ լայնություն. 3,5 ÷ 6,0մ երկարություն </v>
          </cell>
        </row>
        <row r="185">
          <cell r="C185">
            <v>155</v>
          </cell>
          <cell r="D185" t="str">
            <v>Սալ</v>
          </cell>
          <cell r="E185" t="str">
            <v>հատ</v>
          </cell>
          <cell r="F185" t="str">
            <v>Երկաթբետոնե, ծածկի, 500x1100մմ (Մ 300)</v>
          </cell>
          <cell r="G185" t="str">
            <v>Հայաստան</v>
          </cell>
          <cell r="H185">
            <v>14.8</v>
          </cell>
          <cell r="I185" t="str">
            <v>Սալ Երկաթբետոնե, ծածկի, 500x1100մմ (Մ 300)</v>
          </cell>
        </row>
        <row r="186">
          <cell r="C186">
            <v>156</v>
          </cell>
          <cell r="D186" t="str">
            <v>Սալ</v>
          </cell>
          <cell r="E186" t="str">
            <v>հատ</v>
          </cell>
          <cell r="F186" t="str">
            <v>Երկաթբետոնե, ծածկի, 500x900մմ (Մ 300)</v>
          </cell>
          <cell r="G186" t="str">
            <v>Հայաստան</v>
          </cell>
          <cell r="H186">
            <v>12.1</v>
          </cell>
          <cell r="I186" t="str">
            <v>Սալ Երկաթբետոնե, ծածկի, 500x900մմ (Մ 300)</v>
          </cell>
        </row>
        <row r="187">
          <cell r="C187">
            <v>157</v>
          </cell>
          <cell r="D187" t="str">
            <v>Սալ</v>
          </cell>
          <cell r="E187" t="str">
            <v>հատ</v>
          </cell>
          <cell r="F187" t="str">
            <v>Երկաթբետոնե, ծածկի, 500x1500մմ (Մ 300)</v>
          </cell>
          <cell r="G187" t="str">
            <v>Հայաստան</v>
          </cell>
          <cell r="H187">
            <v>22.6</v>
          </cell>
          <cell r="I187" t="str">
            <v>Սալ Երկաթբետոնե, ծածկի, 500x1500մմ (Մ 300)</v>
          </cell>
        </row>
        <row r="188">
          <cell r="C188">
            <v>158</v>
          </cell>
          <cell r="D188" t="str">
            <v>Սալ</v>
          </cell>
          <cell r="E188" t="str">
            <v>հատ</v>
          </cell>
          <cell r="F188" t="str">
            <v>Երկաթբետոնե, ծածկի, 500x700մմ (Մ 300)</v>
          </cell>
          <cell r="G188" t="str">
            <v>Հայաստան</v>
          </cell>
          <cell r="H188">
            <v>9.1</v>
          </cell>
          <cell r="I188" t="str">
            <v>Սալ Երկաթբետոնե, ծածկի, 500x700մմ (Մ 300)</v>
          </cell>
        </row>
        <row r="189">
          <cell r="C189">
            <v>159</v>
          </cell>
          <cell r="D189" t="str">
            <v>Սալ</v>
          </cell>
          <cell r="E189" t="str">
            <v>հատ</v>
          </cell>
          <cell r="F189" t="str">
            <v>Երկաթբետոնե, ծածկի, 500x1200մմ (Մ 300)</v>
          </cell>
          <cell r="G189" t="str">
            <v>Հայաստան</v>
          </cell>
          <cell r="H189">
            <v>16.8</v>
          </cell>
          <cell r="I189" t="str">
            <v>Սալ Երկաթբետոնե, ծածկի, 500x1200մմ (Մ 300)</v>
          </cell>
        </row>
        <row r="190">
          <cell r="C190">
            <v>160</v>
          </cell>
          <cell r="D190" t="str">
            <v>Սալ</v>
          </cell>
          <cell r="E190" t="str">
            <v xml:space="preserve">մ3   </v>
          </cell>
          <cell r="F190" t="str">
            <v>Ե/Բ ծածկի սալ</v>
          </cell>
          <cell r="G190" t="str">
            <v>Հայաստան</v>
          </cell>
          <cell r="H190">
            <v>150</v>
          </cell>
          <cell r="I190" t="str">
            <v>Սալ Ե/Բ ծածկի սալ</v>
          </cell>
        </row>
        <row r="191">
          <cell r="C191">
            <v>161</v>
          </cell>
          <cell r="D191" t="str">
            <v xml:space="preserve">Սալ </v>
          </cell>
          <cell r="E191" t="str">
            <v>հատ</v>
          </cell>
          <cell r="F191" t="str">
            <v>Հիմքի, ՊՖ-1 (B25)</v>
          </cell>
          <cell r="G191" t="str">
            <v>Հայաստան</v>
          </cell>
          <cell r="H191">
            <v>186.5</v>
          </cell>
          <cell r="I191" t="str">
            <v>Սալ  Հիմքի, ՊՖ-1 (B25)</v>
          </cell>
        </row>
        <row r="192">
          <cell r="C192">
            <v>162</v>
          </cell>
          <cell r="D192" t="str">
            <v xml:space="preserve">Սալ </v>
          </cell>
          <cell r="E192" t="str">
            <v>հատ</v>
          </cell>
          <cell r="F192" t="str">
            <v>Հիմքի, ՊՖ-2 (B25)</v>
          </cell>
          <cell r="G192" t="str">
            <v>Հայաստան</v>
          </cell>
          <cell r="H192">
            <v>207.2</v>
          </cell>
          <cell r="I192" t="str">
            <v>Սալ  Հիմքի, ՊՖ-2 (B25)</v>
          </cell>
        </row>
        <row r="193">
          <cell r="C193">
            <v>163</v>
          </cell>
          <cell r="D193" t="str">
            <v xml:space="preserve">Սալ </v>
          </cell>
          <cell r="E193" t="str">
            <v>հատ</v>
          </cell>
          <cell r="F193" t="str">
            <v>Ճանապարհային, նախալարված, ПАГ-20 (3х1,5х0,2)</v>
          </cell>
          <cell r="G193" t="str">
            <v>Հայաստան</v>
          </cell>
          <cell r="H193">
            <v>138.6</v>
          </cell>
          <cell r="I193" t="str">
            <v>Սալ  Ճանապարհային, նախալարված, ПАГ-20 (3х1,5х0,2)</v>
          </cell>
        </row>
        <row r="194">
          <cell r="C194">
            <v>164</v>
          </cell>
          <cell r="D194" t="str">
            <v xml:space="preserve">Սալ </v>
          </cell>
          <cell r="E194" t="str">
            <v>հատ</v>
          </cell>
          <cell r="F194" t="str">
            <v>Ճանապարհային, նախալարված, ПАГ-20 (6х2х0,2)</v>
          </cell>
          <cell r="G194" t="str">
            <v>Հայաստան</v>
          </cell>
          <cell r="H194">
            <v>341.25</v>
          </cell>
          <cell r="I194" t="str">
            <v>Սալ  Ճանապարհային, նախալարված, ПАГ-20 (6х2х0,2)</v>
          </cell>
        </row>
        <row r="195">
          <cell r="C195">
            <v>165</v>
          </cell>
          <cell r="D195" t="str">
            <v xml:space="preserve">Սալ </v>
          </cell>
          <cell r="E195" t="str">
            <v>հատ</v>
          </cell>
          <cell r="F195" t="str">
            <v>Ճանապարհային, նախալարված, ПАГ-14 (6х2х0,14)</v>
          </cell>
          <cell r="G195" t="str">
            <v>Հայաստան</v>
          </cell>
          <cell r="H195">
            <v>246.75</v>
          </cell>
          <cell r="I195" t="str">
            <v>Սալ  Ճանապարհային, նախալարված, ПАГ-14 (6х2х0,14)</v>
          </cell>
        </row>
        <row r="196">
          <cell r="C196">
            <v>166</v>
          </cell>
          <cell r="D196" t="str">
            <v xml:space="preserve">Սալ </v>
          </cell>
          <cell r="E196" t="str">
            <v>հատ</v>
          </cell>
          <cell r="F196" t="str">
            <v>Ճանապարհային, նախալարված, ПДН-14 (6х2х0,14)</v>
          </cell>
          <cell r="G196" t="str">
            <v>Հայաստան</v>
          </cell>
          <cell r="H196">
            <v>237.3</v>
          </cell>
          <cell r="I196" t="str">
            <v>Սալ  Ճանապարհային, նախալարված, ПДН-14 (6х2х0,14)</v>
          </cell>
        </row>
        <row r="197">
          <cell r="C197">
            <v>167</v>
          </cell>
          <cell r="D197" t="str">
            <v xml:space="preserve">Սալ </v>
          </cell>
          <cell r="E197" t="str">
            <v>հատ</v>
          </cell>
          <cell r="F197" t="str">
            <v>Ճանապարհային, նախալարված, ПДН-14 (6х1х0,14)</v>
          </cell>
          <cell r="G197" t="str">
            <v>Հայաստան</v>
          </cell>
          <cell r="H197">
            <v>128.1</v>
          </cell>
          <cell r="I197" t="str">
            <v>Սալ  Ճանապարհային, նախալարված, ПДН-14 (6х1х0,14)</v>
          </cell>
        </row>
        <row r="198">
          <cell r="C198"/>
          <cell r="D198" t="str">
            <v>Տապաստ (лежень) տարբեր չափսի</v>
          </cell>
          <cell r="E198"/>
          <cell r="F198"/>
          <cell r="G198"/>
          <cell r="H198"/>
          <cell r="I198" t="str">
            <v xml:space="preserve">Տապաստ (лежень) տարբեր չափսի </v>
          </cell>
        </row>
        <row r="199">
          <cell r="C199">
            <v>168</v>
          </cell>
          <cell r="D199" t="str">
            <v xml:space="preserve">Տապաստ </v>
          </cell>
          <cell r="E199" t="str">
            <v>հատ</v>
          </cell>
          <cell r="F199" t="str">
            <v>ԼԺ-1,6 (Մ 200)</v>
          </cell>
          <cell r="G199" t="str">
            <v>Հայաստան</v>
          </cell>
          <cell r="H199">
            <v>60.2</v>
          </cell>
          <cell r="I199" t="str">
            <v>Տապաստ  ԼԺ-1,6 (Մ 200)</v>
          </cell>
        </row>
        <row r="200">
          <cell r="C200">
            <v>169</v>
          </cell>
          <cell r="D200" t="str">
            <v xml:space="preserve">Տապաստ </v>
          </cell>
          <cell r="E200" t="str">
            <v>հատ</v>
          </cell>
          <cell r="F200" t="str">
            <v>ԼԺ-2,8 (B20)</v>
          </cell>
          <cell r="G200" t="str">
            <v>Հայաստան</v>
          </cell>
          <cell r="H200">
            <v>100.7</v>
          </cell>
          <cell r="I200" t="str">
            <v>Տապաստ  ԼԺ-2,8 (B20)</v>
          </cell>
        </row>
        <row r="201">
          <cell r="C201">
            <v>170</v>
          </cell>
          <cell r="D201" t="str">
            <v xml:space="preserve">Տապաստ </v>
          </cell>
          <cell r="E201" t="str">
            <v>հատ</v>
          </cell>
          <cell r="F201" t="str">
            <v>ԼԺ-4,4 (B20)</v>
          </cell>
          <cell r="G201" t="str">
            <v>Հայաստան</v>
          </cell>
          <cell r="H201">
            <v>154.5</v>
          </cell>
          <cell r="I201" t="str">
            <v>Տապաստ  ԼԺ-4,4 (B20)</v>
          </cell>
        </row>
        <row r="202">
          <cell r="C202">
            <v>171</v>
          </cell>
          <cell r="D202" t="str">
            <v xml:space="preserve">Տապաստ </v>
          </cell>
          <cell r="E202" t="str">
            <v>հատ</v>
          </cell>
          <cell r="F202" t="str">
            <v>ԼԺ-6 (B20)</v>
          </cell>
          <cell r="G202" t="str">
            <v>Հայաստան</v>
          </cell>
          <cell r="H202">
            <v>232.8</v>
          </cell>
          <cell r="I202" t="str">
            <v>Տապաստ  ԼԺ-6 (B20)</v>
          </cell>
        </row>
        <row r="203">
          <cell r="C203"/>
          <cell r="D203" t="str">
            <v>Երկաթբետոնե բլոկ տարբեր տիպի և չափսի</v>
          </cell>
          <cell r="E203"/>
          <cell r="F203"/>
          <cell r="G203"/>
          <cell r="H203"/>
          <cell r="I203" t="str">
            <v xml:space="preserve">Երկաթբետոնե բլոկ տարբեր տիպի և չափսի </v>
          </cell>
        </row>
        <row r="204">
          <cell r="C204">
            <v>172</v>
          </cell>
          <cell r="D204" t="str">
            <v xml:space="preserve">Պարիսպ </v>
          </cell>
          <cell r="E204" t="str">
            <v>հատ</v>
          </cell>
          <cell r="F204" t="str">
            <v>Ե/Բ Պ-6վկ (B25)</v>
          </cell>
          <cell r="G204" t="str">
            <v>Հայաստան</v>
          </cell>
          <cell r="H204">
            <v>81.599999999999994</v>
          </cell>
          <cell r="I204" t="str">
            <v>Պարիսպ  Ե/Բ Պ-6վկ (B25)</v>
          </cell>
        </row>
        <row r="205">
          <cell r="C205"/>
          <cell r="D205" t="str">
            <v>Կիսախողովակ ЛР տարբեր չափսի</v>
          </cell>
          <cell r="E205"/>
          <cell r="F205"/>
          <cell r="G205"/>
          <cell r="H205"/>
          <cell r="I205" t="str">
            <v xml:space="preserve">Կիսախողովակ ЛР տարբեր չափսի </v>
          </cell>
        </row>
        <row r="206">
          <cell r="C206">
            <v>173</v>
          </cell>
          <cell r="D206" t="str">
            <v xml:space="preserve">Կիսախողովակ </v>
          </cell>
          <cell r="E206" t="str">
            <v xml:space="preserve">մ3   </v>
          </cell>
          <cell r="F206" t="str">
            <v>ЛР-40 (0,43մ³)</v>
          </cell>
          <cell r="G206" t="str">
            <v>Հայաստան</v>
          </cell>
          <cell r="H206">
            <v>129.72</v>
          </cell>
          <cell r="I206" t="str">
            <v>Կիսախողովակ  ЛР-40 (0,43մ³)</v>
          </cell>
        </row>
        <row r="207">
          <cell r="C207">
            <v>174</v>
          </cell>
          <cell r="D207" t="str">
            <v xml:space="preserve">Կիսախողովակ </v>
          </cell>
          <cell r="E207" t="str">
            <v xml:space="preserve">մ3   </v>
          </cell>
          <cell r="F207" t="str">
            <v>ЛР-60 (0,57մ³)</v>
          </cell>
          <cell r="G207" t="str">
            <v>Հայաստան</v>
          </cell>
          <cell r="H207">
            <v>129.72</v>
          </cell>
          <cell r="I207" t="str">
            <v>Կիսախողովակ  ЛР-60 (0,57մ³)</v>
          </cell>
        </row>
        <row r="208">
          <cell r="C208">
            <v>175</v>
          </cell>
          <cell r="D208" t="str">
            <v xml:space="preserve">Կիսախողովակ </v>
          </cell>
          <cell r="E208" t="str">
            <v xml:space="preserve">մ3   </v>
          </cell>
          <cell r="F208" t="str">
            <v>ЛР-80 (0,78մ³)</v>
          </cell>
          <cell r="G208" t="str">
            <v>Հայաստան</v>
          </cell>
          <cell r="H208">
            <v>129.58000000000001</v>
          </cell>
          <cell r="I208" t="str">
            <v>Կիսախողովակ  ЛР-80 (0,78մ³)</v>
          </cell>
        </row>
        <row r="209">
          <cell r="C209"/>
          <cell r="D209" t="str">
            <v>Վաք (лоток) տարբեր տիպի և չափսի</v>
          </cell>
          <cell r="E209"/>
          <cell r="F209"/>
          <cell r="G209"/>
          <cell r="H209"/>
          <cell r="I209" t="str">
            <v xml:space="preserve">Վաք (лоток) տարբեր տիպի և չափսի </v>
          </cell>
        </row>
        <row r="210">
          <cell r="C210">
            <v>176</v>
          </cell>
          <cell r="D210" t="str">
            <v>Վաք</v>
          </cell>
          <cell r="E210" t="str">
            <v>հատ</v>
          </cell>
          <cell r="F210" t="str">
            <v>Б-1-20 (0.20x0.50x0.25x1.25մ)</v>
          </cell>
          <cell r="G210" t="str">
            <v>Հայաստան</v>
          </cell>
          <cell r="H210">
            <v>10.5</v>
          </cell>
          <cell r="I210" t="str">
            <v>Վաք Б-1-20 (0.20x0.50x0.25x1.25մ)</v>
          </cell>
        </row>
        <row r="211">
          <cell r="C211">
            <v>177</v>
          </cell>
          <cell r="D211" t="str">
            <v>Վաք</v>
          </cell>
          <cell r="E211" t="str">
            <v>հատ</v>
          </cell>
          <cell r="F211" t="str">
            <v>Б-2-20</v>
          </cell>
          <cell r="G211" t="str">
            <v>Հայաստան</v>
          </cell>
          <cell r="H211">
            <v>6.25</v>
          </cell>
          <cell r="I211" t="str">
            <v>Վաք Б-2-20</v>
          </cell>
        </row>
        <row r="212">
          <cell r="C212">
            <v>178</v>
          </cell>
          <cell r="D212" t="str">
            <v>Վաք</v>
          </cell>
          <cell r="E212" t="str">
            <v>հատ</v>
          </cell>
          <cell r="F212" t="str">
            <v>1000x1300x700մմ</v>
          </cell>
          <cell r="G212" t="str">
            <v>Հայաստան</v>
          </cell>
          <cell r="H212">
            <v>37</v>
          </cell>
          <cell r="I212" t="str">
            <v>Վաք 1000x1300x700մմ</v>
          </cell>
        </row>
        <row r="213">
          <cell r="C213">
            <v>179</v>
          </cell>
          <cell r="D213" t="str">
            <v>Վաք</v>
          </cell>
          <cell r="E213" t="str">
            <v>հատ</v>
          </cell>
          <cell r="F213" t="str">
            <v>1000x1300x450մմ</v>
          </cell>
          <cell r="G213" t="str">
            <v>Հայաստան</v>
          </cell>
          <cell r="H213">
            <v>32</v>
          </cell>
          <cell r="I213" t="str">
            <v>Վաք 1000x1300x450մմ</v>
          </cell>
        </row>
        <row r="214">
          <cell r="C214">
            <v>180</v>
          </cell>
          <cell r="D214" t="str">
            <v>Վաք</v>
          </cell>
          <cell r="E214" t="str">
            <v>հատ</v>
          </cell>
          <cell r="F214" t="str">
            <v>1000x1000x500մմ</v>
          </cell>
          <cell r="G214" t="str">
            <v>Հայաստան</v>
          </cell>
          <cell r="H214">
            <v>32</v>
          </cell>
          <cell r="I214" t="str">
            <v>Վաք 1000x1000x500մմ</v>
          </cell>
        </row>
        <row r="215">
          <cell r="C215">
            <v>181</v>
          </cell>
          <cell r="D215" t="str">
            <v>Վաք</v>
          </cell>
          <cell r="E215" t="str">
            <v>հատ</v>
          </cell>
          <cell r="F215" t="str">
            <v>1000x800x500մմ</v>
          </cell>
          <cell r="G215" t="str">
            <v>Հայաստան</v>
          </cell>
          <cell r="H215">
            <v>27</v>
          </cell>
          <cell r="I215" t="str">
            <v>Վաք 1000x800x500մմ</v>
          </cell>
        </row>
        <row r="216">
          <cell r="C216">
            <v>182</v>
          </cell>
          <cell r="D216" t="str">
            <v>Վաք</v>
          </cell>
          <cell r="E216" t="str">
            <v>հատ</v>
          </cell>
          <cell r="F216" t="str">
            <v>1000x600x500մմ</v>
          </cell>
          <cell r="G216" t="str">
            <v>Հայաստան</v>
          </cell>
          <cell r="H216">
            <v>22</v>
          </cell>
          <cell r="I216" t="str">
            <v>Վաք 1000x600x500մմ</v>
          </cell>
        </row>
        <row r="217">
          <cell r="C217">
            <v>183</v>
          </cell>
          <cell r="D217" t="str">
            <v>Վաք</v>
          </cell>
          <cell r="E217" t="str">
            <v>հատ</v>
          </cell>
          <cell r="F217" t="str">
            <v>Տիպ 1, 900x1000x3000մմ (B25)</v>
          </cell>
          <cell r="G217" t="str">
            <v>Հայաստան</v>
          </cell>
          <cell r="H217">
            <v>304</v>
          </cell>
          <cell r="I217" t="str">
            <v>Վաք Տիպ 1, 900x1000x3000մմ (B25)</v>
          </cell>
        </row>
        <row r="218">
          <cell r="C218">
            <v>184</v>
          </cell>
          <cell r="D218" t="str">
            <v>Վաք</v>
          </cell>
          <cell r="E218" t="str">
            <v>հատ</v>
          </cell>
          <cell r="F218" t="str">
            <v>Տիպ 2, 1200x1000x3000մմ (B25)</v>
          </cell>
          <cell r="G218" t="str">
            <v>Հայաստան</v>
          </cell>
          <cell r="H218">
            <v>321.60000000000002</v>
          </cell>
          <cell r="I218" t="str">
            <v>Վաք Տիպ 2, 1200x1000x3000մմ (B25)</v>
          </cell>
        </row>
        <row r="219">
          <cell r="C219">
            <v>185</v>
          </cell>
          <cell r="D219" t="str">
            <v>Վաք</v>
          </cell>
          <cell r="E219" t="str">
            <v>հատ</v>
          </cell>
          <cell r="F219" t="str">
            <v>Տիպ 3, 800x900x3000մմ (B25)</v>
          </cell>
          <cell r="G219" t="str">
            <v>Հայաստան</v>
          </cell>
          <cell r="H219">
            <v>275</v>
          </cell>
          <cell r="I219" t="str">
            <v>Վաք Տիպ 3, 800x900x3000մմ (B25)</v>
          </cell>
        </row>
        <row r="220">
          <cell r="C220">
            <v>186</v>
          </cell>
          <cell r="D220" t="str">
            <v>Վաք</v>
          </cell>
          <cell r="E220" t="str">
            <v>հատ</v>
          </cell>
          <cell r="F220" t="str">
            <v>Տիպ 4, 500x250x3000մմ (B25)</v>
          </cell>
          <cell r="G220" t="str">
            <v>Հայաստան</v>
          </cell>
          <cell r="H220">
            <v>66</v>
          </cell>
          <cell r="I220" t="str">
            <v>Վաք Տիպ 4, 500x250x3000մմ (B25)</v>
          </cell>
        </row>
        <row r="221">
          <cell r="C221">
            <v>187</v>
          </cell>
          <cell r="D221" t="str">
            <v>Վաք</v>
          </cell>
          <cell r="E221" t="str">
            <v>հատ</v>
          </cell>
          <cell r="F221" t="str">
            <v>Տիպ 5, 600x600x3000մմ (B25)</v>
          </cell>
          <cell r="G221" t="str">
            <v>Հայաստան</v>
          </cell>
          <cell r="H221">
            <v>198</v>
          </cell>
          <cell r="I221" t="str">
            <v>Վաք Տիպ 5, 600x600x3000մմ (B25)</v>
          </cell>
        </row>
        <row r="222">
          <cell r="C222">
            <v>188</v>
          </cell>
          <cell r="D222" t="str">
            <v>Վաք</v>
          </cell>
          <cell r="E222" t="str">
            <v>հատ</v>
          </cell>
          <cell r="F222" t="str">
            <v>Ե/Բ կափարիչով 50x60 սմ, L=3մ</v>
          </cell>
          <cell r="G222" t="str">
            <v>Հայաստան</v>
          </cell>
          <cell r="H222">
            <v>55</v>
          </cell>
          <cell r="I222" t="str">
            <v>Վաք Ե/Բ կափարիչով 50x60 սմ, L=3մ</v>
          </cell>
        </row>
        <row r="223">
          <cell r="C223"/>
          <cell r="D223" t="str">
            <v>Ուղղանկյուն հենապատ  Б տարբեր տիպի</v>
          </cell>
          <cell r="E223"/>
          <cell r="F223"/>
          <cell r="G223"/>
          <cell r="H223"/>
          <cell r="I223" t="str">
            <v xml:space="preserve">Ուղղանկյուն հենապատ  Б տարբեր տիպի </v>
          </cell>
        </row>
        <row r="224">
          <cell r="C224">
            <v>189</v>
          </cell>
          <cell r="D224" t="str">
            <v xml:space="preserve">Հենապատ* </v>
          </cell>
          <cell r="E224" t="str">
            <v xml:space="preserve">մ3   </v>
          </cell>
          <cell r="F224" t="str">
            <v>Б-1</v>
          </cell>
          <cell r="G224" t="str">
            <v>Հայաստան</v>
          </cell>
          <cell r="H224" t="str">
            <v>*</v>
          </cell>
          <cell r="I224" t="str">
            <v>Հենապատ*  Б-1</v>
          </cell>
        </row>
        <row r="225">
          <cell r="C225"/>
          <cell r="D225" t="str">
            <v>Հենասյուն СВ տարբեր տիպի</v>
          </cell>
          <cell r="E225"/>
          <cell r="F225"/>
          <cell r="G225"/>
          <cell r="H225"/>
          <cell r="I225" t="str">
            <v xml:space="preserve">Հենասյուն СВ տարբեր տիպի </v>
          </cell>
        </row>
        <row r="226">
          <cell r="C226">
            <v>190</v>
          </cell>
          <cell r="D226" t="str">
            <v xml:space="preserve">Հենասյուն </v>
          </cell>
          <cell r="E226" t="str">
            <v>հատ</v>
          </cell>
          <cell r="F226" t="str">
            <v>ՍՎ-10,5 -3,5 (B25)</v>
          </cell>
          <cell r="G226" t="str">
            <v>Հայաստան</v>
          </cell>
          <cell r="H226">
            <v>107.8</v>
          </cell>
          <cell r="I226" t="str">
            <v>Հենասյուն  ՍՎ-10,5 -3,5 (B25)</v>
          </cell>
        </row>
        <row r="227">
          <cell r="C227">
            <v>191</v>
          </cell>
          <cell r="D227" t="str">
            <v xml:space="preserve">Հենասյուն </v>
          </cell>
          <cell r="E227" t="str">
            <v>հատ</v>
          </cell>
          <cell r="F227" t="str">
            <v>ՍՎ-9,5 -1 (B25)</v>
          </cell>
          <cell r="G227" t="str">
            <v>Հայաստան</v>
          </cell>
          <cell r="H227">
            <v>93.8</v>
          </cell>
          <cell r="I227" t="str">
            <v>Հենասյուն  ՍՎ-9,5 -1 (B25)</v>
          </cell>
        </row>
        <row r="228">
          <cell r="C228"/>
          <cell r="D228" t="str">
            <v>Տակդիր տարբեր տիպի և չափսի</v>
          </cell>
          <cell r="E228"/>
          <cell r="F228"/>
          <cell r="G228"/>
          <cell r="H228"/>
          <cell r="I228" t="str">
            <v xml:space="preserve">Տակդիր տարբեր տիպի և չափսի </v>
          </cell>
        </row>
        <row r="229">
          <cell r="C229">
            <v>192</v>
          </cell>
          <cell r="D229" t="str">
            <v>Տակդիր</v>
          </cell>
          <cell r="E229" t="str">
            <v>հատ</v>
          </cell>
          <cell r="F229" t="str">
            <v>Ե/Բ դիտահորի տակդիր 1200x1200</v>
          </cell>
          <cell r="G229" t="str">
            <v>Հայաստան</v>
          </cell>
          <cell r="H229">
            <v>20</v>
          </cell>
          <cell r="I229" t="str">
            <v>Տակդիր Ե/Բ դիտահորի տակդիր 1200x1200</v>
          </cell>
        </row>
        <row r="230">
          <cell r="C230">
            <v>193</v>
          </cell>
          <cell r="D230" t="str">
            <v>Տակդիր</v>
          </cell>
          <cell r="E230" t="str">
            <v>հատ</v>
          </cell>
          <cell r="F230" t="str">
            <v>Ե/Բ դիտահորի ծածկ թուջե մտոցով փ1200մմ (530մմ)</v>
          </cell>
          <cell r="G230" t="str">
            <v>Հայաստան</v>
          </cell>
          <cell r="H230">
            <v>75</v>
          </cell>
          <cell r="I230" t="str">
            <v>Տակդիր Ե/Բ դիտահորի ծածկ թուջե մտոցով փ1200մմ (530մմ)</v>
          </cell>
        </row>
        <row r="231">
          <cell r="C231">
            <v>194</v>
          </cell>
          <cell r="D231" t="str">
            <v>Տակդիր</v>
          </cell>
          <cell r="E231" t="str">
            <v>հատ</v>
          </cell>
          <cell r="F231" t="str">
            <v>ՊՏ-3,25 (B25)</v>
          </cell>
          <cell r="G231" t="str">
            <v>Հայաստան</v>
          </cell>
          <cell r="H231">
            <v>41.2</v>
          </cell>
          <cell r="I231" t="str">
            <v>Տակդիր ՊՏ-3,25 (B25)</v>
          </cell>
        </row>
        <row r="232">
          <cell r="C232">
            <v>195</v>
          </cell>
          <cell r="D232" t="str">
            <v>Տակդիր</v>
          </cell>
          <cell r="E232" t="str">
            <v>հատ</v>
          </cell>
          <cell r="F232" t="str">
            <v>ՊՏ-4,25 (B25)</v>
          </cell>
          <cell r="G232" t="str">
            <v>Հայաստան</v>
          </cell>
          <cell r="H232">
            <v>44.2</v>
          </cell>
          <cell r="I232" t="str">
            <v>Տակդիր ՊՏ-4,25 (B25)</v>
          </cell>
        </row>
        <row r="233">
          <cell r="C233">
            <v>196</v>
          </cell>
          <cell r="D233" t="str">
            <v xml:space="preserve">Տակդիր </v>
          </cell>
          <cell r="E233" t="str">
            <v>հատ</v>
          </cell>
          <cell r="F233" t="str">
            <v>Տրանսֆորմատորի, ՆՍՊ-1 (B25)</v>
          </cell>
          <cell r="G233" t="str">
            <v>Հայաստան</v>
          </cell>
          <cell r="H233">
            <v>365</v>
          </cell>
          <cell r="I233" t="str">
            <v>Տակդիր  Տրանսֆորմատորի, ՆՍՊ-1 (B25)</v>
          </cell>
        </row>
        <row r="234">
          <cell r="C234">
            <v>197</v>
          </cell>
          <cell r="D234" t="str">
            <v xml:space="preserve">Տակդիր </v>
          </cell>
          <cell r="E234" t="str">
            <v>հատ</v>
          </cell>
          <cell r="F234" t="str">
            <v>Տրանսֆորմատորի, ՆՍՊ-3 (B25)</v>
          </cell>
          <cell r="G234" t="str">
            <v>Հայաստան</v>
          </cell>
          <cell r="H234">
            <v>542.6</v>
          </cell>
          <cell r="I234" t="str">
            <v>Տակդիր  Տրանսֆորմատորի, ՆՍՊ-3 (B25)</v>
          </cell>
        </row>
        <row r="235">
          <cell r="C235">
            <v>198</v>
          </cell>
          <cell r="D235" t="str">
            <v xml:space="preserve">Տակդիր </v>
          </cell>
          <cell r="E235" t="str">
            <v>հատ</v>
          </cell>
          <cell r="F235" t="str">
            <v>Խողովակի, ՖԲՏ-1 (B20)</v>
          </cell>
          <cell r="G235" t="str">
            <v>Հայաստան</v>
          </cell>
          <cell r="H235">
            <v>92.3</v>
          </cell>
          <cell r="I235" t="str">
            <v>Տակդիր  Խողովակի, ՖԲՏ-1 (B20)</v>
          </cell>
        </row>
        <row r="236">
          <cell r="C236">
            <v>199</v>
          </cell>
          <cell r="D236" t="str">
            <v xml:space="preserve">Տակդիր </v>
          </cell>
          <cell r="E236" t="str">
            <v>հատ</v>
          </cell>
          <cell r="F236" t="str">
            <v>Խողովակի, ՖՄ-9 (B20)</v>
          </cell>
          <cell r="G236" t="str">
            <v>Հայաստան</v>
          </cell>
          <cell r="H236">
            <v>260</v>
          </cell>
          <cell r="I236" t="str">
            <v>Տակդիր  Խողովակի, ՖՄ-9 (B20)</v>
          </cell>
        </row>
        <row r="237">
          <cell r="C237"/>
          <cell r="D237" t="str">
            <v>Հիմք տարբեր տիպի և չափսի</v>
          </cell>
          <cell r="E237"/>
          <cell r="F237"/>
          <cell r="G237"/>
          <cell r="H237"/>
          <cell r="I237" t="str">
            <v xml:space="preserve">Հիմք տարբեր տիպի և չափսի </v>
          </cell>
        </row>
        <row r="238">
          <cell r="C238">
            <v>200</v>
          </cell>
          <cell r="D238" t="str">
            <v xml:space="preserve">Հիմք </v>
          </cell>
          <cell r="E238" t="str">
            <v>հատ</v>
          </cell>
          <cell r="F238" t="str">
            <v>Պարսիպի, Ֆ-6 (B20)</v>
          </cell>
          <cell r="G238" t="str">
            <v>Հայաստան</v>
          </cell>
          <cell r="H238">
            <v>25</v>
          </cell>
          <cell r="I238" t="str">
            <v>Հիմք  Պարսիպի, Ֆ-6 (B20)</v>
          </cell>
        </row>
        <row r="239">
          <cell r="C239">
            <v>201</v>
          </cell>
          <cell r="D239" t="str">
            <v xml:space="preserve">Հիմք </v>
          </cell>
          <cell r="E239" t="str">
            <v>հատ</v>
          </cell>
          <cell r="F239" t="str">
            <v>Ֆ-01 (B20)</v>
          </cell>
          <cell r="G239" t="str">
            <v>Հայաստան</v>
          </cell>
          <cell r="H239">
            <v>72</v>
          </cell>
          <cell r="I239" t="str">
            <v>Հիմք  Ֆ-01 (B20)</v>
          </cell>
        </row>
        <row r="240">
          <cell r="C240">
            <v>202</v>
          </cell>
          <cell r="D240" t="str">
            <v xml:space="preserve">Հիմք </v>
          </cell>
          <cell r="E240" t="str">
            <v>հատ</v>
          </cell>
          <cell r="F240" t="str">
            <v>Ֆ-1կ (B20)</v>
          </cell>
          <cell r="G240" t="str">
            <v>Հայաստան</v>
          </cell>
          <cell r="H240">
            <v>143.6</v>
          </cell>
          <cell r="I240" t="str">
            <v>Հիմք  Ֆ-1կ (B20)</v>
          </cell>
        </row>
        <row r="241">
          <cell r="C241">
            <v>203</v>
          </cell>
          <cell r="D241" t="str">
            <v xml:space="preserve">Հիմք </v>
          </cell>
          <cell r="E241" t="str">
            <v>հատ</v>
          </cell>
          <cell r="F241" t="str">
            <v>Ֆ-1-2 (Մ 400)</v>
          </cell>
          <cell r="G241" t="str">
            <v>Հայաստան</v>
          </cell>
          <cell r="H241">
            <v>108</v>
          </cell>
          <cell r="I241" t="str">
            <v>Հիմք  Ֆ-1-2 (Մ 400)</v>
          </cell>
        </row>
        <row r="242">
          <cell r="C242">
            <v>204</v>
          </cell>
          <cell r="D242" t="str">
            <v xml:space="preserve">Հիմք </v>
          </cell>
          <cell r="E242" t="str">
            <v>հատ</v>
          </cell>
          <cell r="F242" t="str">
            <v>Ֆ-2-2 (Մ 400)</v>
          </cell>
          <cell r="G242" t="str">
            <v>Հայաստան</v>
          </cell>
          <cell r="H242">
            <v>142.4</v>
          </cell>
          <cell r="I242" t="str">
            <v>Հիմք  Ֆ-2-2 (Մ 400)</v>
          </cell>
        </row>
        <row r="243">
          <cell r="C243">
            <v>205</v>
          </cell>
          <cell r="D243" t="str">
            <v xml:space="preserve">Հիմք </v>
          </cell>
          <cell r="E243" t="str">
            <v>հատ</v>
          </cell>
          <cell r="F243" t="str">
            <v>Ֆ-3-2 (Մ 400)</v>
          </cell>
          <cell r="G243" t="str">
            <v>Հայաստան</v>
          </cell>
          <cell r="H243">
            <v>174</v>
          </cell>
          <cell r="I243" t="str">
            <v>Հիմք  Ֆ-3-2 (Մ 400)</v>
          </cell>
        </row>
        <row r="244">
          <cell r="C244">
            <v>206</v>
          </cell>
          <cell r="D244" t="str">
            <v xml:space="preserve">Հիմք </v>
          </cell>
          <cell r="E244" t="str">
            <v>հատ</v>
          </cell>
          <cell r="F244" t="str">
            <v>Ֆ-4-2 (Մ 400)</v>
          </cell>
          <cell r="G244" t="str">
            <v>Հայաստան</v>
          </cell>
          <cell r="H244">
            <v>274</v>
          </cell>
          <cell r="I244" t="str">
            <v>Հիմք  Ֆ-4-2 (Մ 400)</v>
          </cell>
        </row>
        <row r="245">
          <cell r="C245">
            <v>207</v>
          </cell>
          <cell r="D245" t="str">
            <v xml:space="preserve">Հիմք </v>
          </cell>
          <cell r="E245" t="str">
            <v>հատ</v>
          </cell>
          <cell r="F245" t="str">
            <v>Ֆ-5-2 (Մ 400)</v>
          </cell>
          <cell r="G245" t="str">
            <v>Հայաստան</v>
          </cell>
          <cell r="H245">
            <v>352</v>
          </cell>
          <cell r="I245" t="str">
            <v>Հիմք  Ֆ-5-2 (Մ 400)</v>
          </cell>
        </row>
        <row r="246">
          <cell r="C246">
            <v>208</v>
          </cell>
          <cell r="D246" t="str">
            <v xml:space="preserve">Հիմք </v>
          </cell>
          <cell r="E246" t="str">
            <v>հատ</v>
          </cell>
          <cell r="F246" t="str">
            <v>Ֆ-2ՈՒ (Ֆ-1Ա) (B25)</v>
          </cell>
          <cell r="G246" t="str">
            <v>Հայաստան</v>
          </cell>
          <cell r="H246">
            <v>254</v>
          </cell>
          <cell r="I246" t="str">
            <v>Հիմք  Ֆ-2ՈՒ (Ֆ-1Ա) (B25)</v>
          </cell>
        </row>
        <row r="247">
          <cell r="C247">
            <v>209</v>
          </cell>
          <cell r="D247" t="str">
            <v xml:space="preserve">Հիմք </v>
          </cell>
          <cell r="E247" t="str">
            <v>հատ</v>
          </cell>
          <cell r="F247" t="str">
            <v>Ֆ-3ՈՒ (Ֆ-2Ա) (B25)</v>
          </cell>
          <cell r="G247" t="str">
            <v>Հայաստան</v>
          </cell>
          <cell r="H247">
            <v>378</v>
          </cell>
          <cell r="I247" t="str">
            <v>Հիմք  Ֆ-3ՈՒ (Ֆ-2Ա) (B25)</v>
          </cell>
        </row>
        <row r="248">
          <cell r="C248">
            <v>210</v>
          </cell>
          <cell r="D248" t="str">
            <v xml:space="preserve">Հիմք </v>
          </cell>
          <cell r="E248" t="str">
            <v>հատ</v>
          </cell>
          <cell r="F248" t="str">
            <v>Ֆ-4ՈՒ (B25)</v>
          </cell>
          <cell r="G248" t="str">
            <v>Հայաստան</v>
          </cell>
          <cell r="H248">
            <v>441.2</v>
          </cell>
          <cell r="I248" t="str">
            <v>Հիմք  Ֆ-4ՈՒ (B25)</v>
          </cell>
        </row>
        <row r="249">
          <cell r="C249">
            <v>211</v>
          </cell>
          <cell r="D249" t="str">
            <v xml:space="preserve">Հիմք </v>
          </cell>
          <cell r="E249" t="str">
            <v>հատ</v>
          </cell>
          <cell r="F249" t="str">
            <v>Ֆ-5ՈՒ (B25)</v>
          </cell>
          <cell r="G249" t="str">
            <v>Հայաստան</v>
          </cell>
          <cell r="H249">
            <v>570</v>
          </cell>
          <cell r="I249" t="str">
            <v>Հիմք  Ֆ-5ՈՒ (B25)</v>
          </cell>
        </row>
        <row r="250">
          <cell r="C250">
            <v>212</v>
          </cell>
          <cell r="D250" t="str">
            <v xml:space="preserve">Հիմք </v>
          </cell>
          <cell r="E250" t="str">
            <v>հատ</v>
          </cell>
          <cell r="F250" t="str">
            <v>Տիպ-1 (B25)</v>
          </cell>
          <cell r="G250" t="str">
            <v>Հայաստան</v>
          </cell>
          <cell r="H250">
            <v>260</v>
          </cell>
          <cell r="I250" t="str">
            <v>Հիմք  Տիպ-1 (B25)</v>
          </cell>
        </row>
        <row r="251">
          <cell r="C251">
            <v>213</v>
          </cell>
          <cell r="D251" t="str">
            <v xml:space="preserve">Հիմք </v>
          </cell>
          <cell r="E251" t="str">
            <v>հատ</v>
          </cell>
          <cell r="F251" t="str">
            <v>Տիպ-2 (B25)</v>
          </cell>
          <cell r="G251" t="str">
            <v>Հայաստան</v>
          </cell>
          <cell r="H251">
            <v>196</v>
          </cell>
          <cell r="I251" t="str">
            <v>Հիմք  Տիպ-2 (B25)</v>
          </cell>
        </row>
        <row r="252">
          <cell r="C252">
            <v>214</v>
          </cell>
          <cell r="D252" t="str">
            <v xml:space="preserve">Հիմք </v>
          </cell>
          <cell r="E252" t="str">
            <v>հատ</v>
          </cell>
          <cell r="F252" t="str">
            <v>Տիպ-3 (B25)</v>
          </cell>
          <cell r="G252" t="str">
            <v>Հայաստան</v>
          </cell>
          <cell r="H252">
            <v>332.4</v>
          </cell>
          <cell r="I252" t="str">
            <v>Հիմք  Տիպ-3 (B25)</v>
          </cell>
        </row>
        <row r="253">
          <cell r="C253">
            <v>215</v>
          </cell>
          <cell r="D253" t="str">
            <v xml:space="preserve">Հիմք </v>
          </cell>
          <cell r="E253" t="str">
            <v>հատ</v>
          </cell>
          <cell r="F253" t="str">
            <v>Տիպ-4 (B25)</v>
          </cell>
          <cell r="G253" t="str">
            <v>Հայաստան</v>
          </cell>
          <cell r="H253">
            <v>252.6</v>
          </cell>
          <cell r="I253" t="str">
            <v>Հիմք  Տիպ-4 (B25)</v>
          </cell>
        </row>
        <row r="254">
          <cell r="C254">
            <v>216</v>
          </cell>
          <cell r="D254" t="str">
            <v xml:space="preserve">Հիմք </v>
          </cell>
          <cell r="E254" t="str">
            <v>հատ</v>
          </cell>
          <cell r="F254" t="str">
            <v>Տիպ-5 (B25)</v>
          </cell>
          <cell r="G254" t="str">
            <v>Հայաստան</v>
          </cell>
          <cell r="H254">
            <v>178</v>
          </cell>
          <cell r="I254" t="str">
            <v>Հիմք  Տիպ-5 (B25)</v>
          </cell>
        </row>
        <row r="255">
          <cell r="C255">
            <v>217</v>
          </cell>
          <cell r="D255" t="str">
            <v xml:space="preserve">Հիմք </v>
          </cell>
          <cell r="E255" t="str">
            <v>հատ</v>
          </cell>
          <cell r="F255" t="str">
            <v>Տիպ-6 (B25)</v>
          </cell>
          <cell r="G255" t="str">
            <v>Հայաստան</v>
          </cell>
          <cell r="H255">
            <v>236.1</v>
          </cell>
          <cell r="I255" t="str">
            <v>Հիմք  Տիպ-6 (B25)</v>
          </cell>
        </row>
        <row r="256">
          <cell r="C256">
            <v>218</v>
          </cell>
          <cell r="D256" t="str">
            <v xml:space="preserve">Հիմք </v>
          </cell>
          <cell r="E256" t="str">
            <v>հատ</v>
          </cell>
          <cell r="F256" t="str">
            <v>Բլոկ ՖԲՍ 1200x400x600 մմ</v>
          </cell>
          <cell r="G256" t="str">
            <v>Հայաստան</v>
          </cell>
          <cell r="H256">
            <v>13.4</v>
          </cell>
          <cell r="I256" t="str">
            <v>Հիմք  Բլոկ ՖԲՍ 1200x400x600 մմ</v>
          </cell>
        </row>
        <row r="257">
          <cell r="C257">
            <v>219</v>
          </cell>
          <cell r="D257" t="str">
            <v xml:space="preserve">Հիմք </v>
          </cell>
          <cell r="E257" t="str">
            <v>հատ</v>
          </cell>
          <cell r="F257" t="str">
            <v>Բլոկ ՖԲՍ 2400x400x600 մմ</v>
          </cell>
          <cell r="G257" t="str">
            <v>Հայաստան</v>
          </cell>
          <cell r="H257">
            <v>26.6</v>
          </cell>
          <cell r="I257" t="str">
            <v>Հիմք  Բլոկ ՖԲՍ 2400x400x600 մմ</v>
          </cell>
        </row>
        <row r="258">
          <cell r="C258"/>
          <cell r="D258" t="str">
            <v>Սարքավորումների տիպային կանգնակ (УСО)</v>
          </cell>
          <cell r="E258"/>
          <cell r="F258"/>
          <cell r="G258"/>
          <cell r="H258"/>
          <cell r="I258" t="str">
            <v xml:space="preserve">Սարքավորումների տիպային կանգնակ (УСО) </v>
          </cell>
        </row>
        <row r="259">
          <cell r="C259">
            <v>220</v>
          </cell>
          <cell r="D259" t="str">
            <v xml:space="preserve">Կանգնակ </v>
          </cell>
          <cell r="E259" t="str">
            <v>հատ</v>
          </cell>
          <cell r="F259" t="str">
            <v>Սարքավորումների տիպային (ՈՒՍՈ), 1Ա (B20)</v>
          </cell>
          <cell r="G259" t="str">
            <v>Հայաստան</v>
          </cell>
          <cell r="H259">
            <v>84.6</v>
          </cell>
          <cell r="I259" t="str">
            <v>Կանգնակ  Սարքավորումների տիպային (ՈՒՍՈ), 1Ա (B20)</v>
          </cell>
        </row>
        <row r="260">
          <cell r="C260">
            <v>221</v>
          </cell>
          <cell r="D260" t="str">
            <v xml:space="preserve">Կանգնակ </v>
          </cell>
          <cell r="E260" t="str">
            <v>հատ</v>
          </cell>
          <cell r="F260" t="str">
            <v>Սարքավորումների տիպային (ՈՒՍՈ), 2Ա (B20)</v>
          </cell>
          <cell r="G260" t="str">
            <v>Հայաստան</v>
          </cell>
          <cell r="H260">
            <v>68.5</v>
          </cell>
          <cell r="I260" t="str">
            <v>Կանգնակ  Սարքավորումների տիպային (ՈՒՍՈ), 2Ա (B20)</v>
          </cell>
        </row>
        <row r="261">
          <cell r="C261">
            <v>222</v>
          </cell>
          <cell r="D261" t="str">
            <v xml:space="preserve">Կանգնակ </v>
          </cell>
          <cell r="E261" t="str">
            <v>հատ</v>
          </cell>
          <cell r="F261" t="str">
            <v>Սարքավորումների տիպային (ՈՒՍՈ), 3Ա (B20)</v>
          </cell>
          <cell r="G261" t="str">
            <v>Հայաստան</v>
          </cell>
          <cell r="H261">
            <v>60</v>
          </cell>
          <cell r="I261" t="str">
            <v>Կանգնակ  Սարքավորումների տիպային (ՈՒՍՈ), 3Ա (B20)</v>
          </cell>
        </row>
        <row r="262">
          <cell r="C262">
            <v>223</v>
          </cell>
          <cell r="D262" t="str">
            <v xml:space="preserve">Կանգնակ </v>
          </cell>
          <cell r="E262" t="str">
            <v>հատ</v>
          </cell>
          <cell r="F262" t="str">
            <v>Սարքավորումների տիպային (ՈՒՍՈ), 4Ա (B20)</v>
          </cell>
          <cell r="G262" t="str">
            <v>Հայաստան</v>
          </cell>
          <cell r="H262">
            <v>50.6</v>
          </cell>
          <cell r="I262" t="str">
            <v>Կանգնակ  Սարքավորումների տիպային (ՈՒՍՈ), 4Ա (B20)</v>
          </cell>
        </row>
        <row r="263">
          <cell r="C263">
            <v>224</v>
          </cell>
          <cell r="D263" t="str">
            <v xml:space="preserve">Կանգնակ </v>
          </cell>
          <cell r="E263" t="str">
            <v>հատ</v>
          </cell>
          <cell r="F263" t="str">
            <v>Սարքավորումների տիպային (ՈՒՍՈ), 5Ա (B20)</v>
          </cell>
          <cell r="G263" t="str">
            <v>Հայաստան</v>
          </cell>
          <cell r="H263">
            <v>40.799999999999997</v>
          </cell>
          <cell r="I263" t="str">
            <v>Կանգնակ  Սարքավորումների տիպային (ՈՒՍՈ), 5Ա (B20)</v>
          </cell>
        </row>
        <row r="264">
          <cell r="C264"/>
          <cell r="D264" t="str">
            <v xml:space="preserve">Г-ձև  կոնստրուկցիա  տարբեր տիպի  (Ге) </v>
          </cell>
          <cell r="E264"/>
          <cell r="F264"/>
          <cell r="G264"/>
          <cell r="H264"/>
          <cell r="I264" t="str">
            <v xml:space="preserve">Г-ձև  կոնստրուկցիա  տարբեր տիպի  (Ге)  </v>
          </cell>
        </row>
        <row r="265">
          <cell r="C265">
            <v>225</v>
          </cell>
          <cell r="D265" t="str">
            <v>Հենապատ</v>
          </cell>
          <cell r="E265" t="str">
            <v>հատ</v>
          </cell>
          <cell r="F265" t="str">
            <v>Г-ձև կոնստրուկցիա (Ге 2,9x2,7), (B25)</v>
          </cell>
          <cell r="G265" t="str">
            <v>Հայաստան</v>
          </cell>
          <cell r="H265">
            <v>284</v>
          </cell>
          <cell r="I265" t="str">
            <v>Հենապատ Г-ձև կոնստրուկցիա (Ге 2,9x2,7), (B25)</v>
          </cell>
        </row>
        <row r="266">
          <cell r="C266">
            <v>226</v>
          </cell>
          <cell r="D266" t="str">
            <v>Հենապատ</v>
          </cell>
          <cell r="E266" t="str">
            <v>հատ</v>
          </cell>
          <cell r="F266" t="str">
            <v>Г-ձև կոնստրուկցիա (Ге 1,7x2,7), (B25)</v>
          </cell>
          <cell r="G266" t="str">
            <v>Հայաստան</v>
          </cell>
          <cell r="H266">
            <v>170.8</v>
          </cell>
          <cell r="I266" t="str">
            <v>Հենապատ Г-ձև կոնստրուկցիա (Ге 1,7x2,7), (B25)</v>
          </cell>
        </row>
        <row r="267">
          <cell r="C267" t="str">
            <v xml:space="preserve">* Գինը` համաձայն ՀՀ կառավարության  25 ապրիլի 2013 թվականի N 472-Ն  որոշմամբ հաստատված կարգի 23-րդ կետի: </v>
          </cell>
          <cell r="D267"/>
          <cell r="E267"/>
          <cell r="F267"/>
          <cell r="G267"/>
          <cell r="H267"/>
          <cell r="I267" t="str">
            <v xml:space="preserve"> </v>
          </cell>
        </row>
        <row r="268">
          <cell r="C268"/>
          <cell r="D268" t="str">
            <v xml:space="preserve">4. ՔԱՐԵՐ, ՔԱՐԵ ՊԱՏՐԱՍՏՎԱԾՔՆԵՐ, ԵՐԵՍԱՊԱՏՄԱՆ ՍԱԼԵՐ </v>
          </cell>
          <cell r="E268"/>
          <cell r="F268"/>
          <cell r="G268"/>
          <cell r="H268"/>
          <cell r="I268" t="str">
            <v xml:space="preserve">4. ՔԱՐԵՐ, ՔԱՐԵ ՊԱՏՐԱՍՏՎԱԾՔՆԵՐ, ԵՐԵՍԱՊԱՏՄԱՆ ՍԱԼԵՐ  </v>
          </cell>
        </row>
        <row r="269">
          <cell r="C269"/>
          <cell r="D269" t="str">
            <v>Տարբեր տեսակի պատրաստվածքներ բնական քարից</v>
          </cell>
          <cell r="E269"/>
          <cell r="F269"/>
          <cell r="G269"/>
          <cell r="H269"/>
          <cell r="I269" t="str">
            <v xml:space="preserve">Տարբեր տեսակի պատրաստվածքներ բնական քարից </v>
          </cell>
        </row>
        <row r="270">
          <cell r="C270">
            <v>227</v>
          </cell>
          <cell r="D270" t="str">
            <v xml:space="preserve">Ծածկասալ </v>
          </cell>
          <cell r="E270" t="str">
            <v>գծմ</v>
          </cell>
          <cell r="F270" t="str">
            <v xml:space="preserve">Անդեզիտե բազալտե, 50x300մմ, չհղկված            </v>
          </cell>
          <cell r="G270" t="str">
            <v>Հայաստան
"Շաքե" հանքավայր</v>
          </cell>
          <cell r="H270">
            <v>2.5</v>
          </cell>
          <cell r="I270" t="str">
            <v xml:space="preserve">Ծածկասալ  Անդեզիտե բազալտե, 50x300մմ, չհղկված            </v>
          </cell>
        </row>
        <row r="271">
          <cell r="C271">
            <v>228</v>
          </cell>
          <cell r="D271" t="str">
            <v xml:space="preserve">Ծածկասալ </v>
          </cell>
          <cell r="E271" t="str">
            <v>գծմ</v>
          </cell>
          <cell r="F271" t="str">
            <v xml:space="preserve">Անդեզիտե բազալտե, 50x350մմ, չհղկված             </v>
          </cell>
          <cell r="G271" t="str">
            <v>Հայաստան
"Շաքե" հանքավայր</v>
          </cell>
          <cell r="H271">
            <v>2.7</v>
          </cell>
          <cell r="I271" t="str">
            <v xml:space="preserve">Ծածկասալ  Անդեզիտե բազալտե, 50x350մմ, չհղկված             </v>
          </cell>
        </row>
        <row r="272">
          <cell r="C272">
            <v>229</v>
          </cell>
          <cell r="D272" t="str">
            <v xml:space="preserve">Ծածկասալ </v>
          </cell>
          <cell r="E272" t="str">
            <v>գծմ</v>
          </cell>
          <cell r="F272" t="str">
            <v xml:space="preserve">Անդեզիտե բազալտե, 50x400մմ, չհղկված           </v>
          </cell>
          <cell r="G272" t="str">
            <v>Հայաստան
"Շաքե" հանքավայր</v>
          </cell>
          <cell r="H272">
            <v>3</v>
          </cell>
          <cell r="I272" t="str">
            <v xml:space="preserve">Ծածկասալ  Անդեզիտե բազալտե, 50x400մմ, չհղկված           </v>
          </cell>
        </row>
        <row r="273">
          <cell r="C273">
            <v>230</v>
          </cell>
          <cell r="D273" t="str">
            <v xml:space="preserve">Ծածկասալ </v>
          </cell>
          <cell r="E273" t="str">
            <v>գծմ</v>
          </cell>
          <cell r="F273" t="str">
            <v xml:space="preserve">Անդեզիտե բազալտե, 100x300մմ, չհղկված          </v>
          </cell>
          <cell r="G273" t="str">
            <v>Հայաստան
"Շաքե" հանքավայր</v>
          </cell>
          <cell r="H273">
            <v>3.5</v>
          </cell>
          <cell r="I273" t="str">
            <v xml:space="preserve">Ծածկասալ  Անդեզիտե բազալտե, 100x300մմ, չհղկված          </v>
          </cell>
        </row>
        <row r="274">
          <cell r="C274">
            <v>231</v>
          </cell>
          <cell r="D274" t="str">
            <v xml:space="preserve">Ծածկասալ </v>
          </cell>
          <cell r="E274" t="str">
            <v>գծմ</v>
          </cell>
          <cell r="F274" t="str">
            <v xml:space="preserve">Անդեզիտե բազալտե, 100x350մմ, չհղկված          </v>
          </cell>
          <cell r="G274" t="str">
            <v>Հայաստան
"Շաքե" հանքավայր</v>
          </cell>
          <cell r="H274">
            <v>3.7</v>
          </cell>
          <cell r="I274" t="str">
            <v xml:space="preserve">Ծածկասալ  Անդեզիտե բազալտե, 100x350մմ, չհղկված          </v>
          </cell>
        </row>
        <row r="275">
          <cell r="C275">
            <v>232</v>
          </cell>
          <cell r="D275" t="str">
            <v xml:space="preserve">Ծածկասալ </v>
          </cell>
          <cell r="E275" t="str">
            <v>գծմ</v>
          </cell>
          <cell r="F275" t="str">
            <v xml:space="preserve">Անդեզիտե բազալտե, 100x400մմ, չհղկված             </v>
          </cell>
          <cell r="G275" t="str">
            <v>Հայաստան
"Շաքե" հանքավայր</v>
          </cell>
          <cell r="H275">
            <v>4</v>
          </cell>
          <cell r="I275" t="str">
            <v xml:space="preserve">Ծածկասալ  Անդեզիտե բազալտե, 100x400մմ, չհղկված             </v>
          </cell>
        </row>
        <row r="276">
          <cell r="C276">
            <v>233</v>
          </cell>
          <cell r="D276" t="str">
            <v xml:space="preserve">Ծածկասալ </v>
          </cell>
          <cell r="E276" t="str">
            <v>գծմ</v>
          </cell>
          <cell r="F276" t="str">
            <v xml:space="preserve">Անդեզիտե բազալտե, 120x300մմ, չհղկված           </v>
          </cell>
          <cell r="G276" t="str">
            <v>Հայաստան
"Շաքե" հանքավայր</v>
          </cell>
          <cell r="H276">
            <v>4.2</v>
          </cell>
          <cell r="I276" t="str">
            <v xml:space="preserve">Ծածկասալ  Անդեզիտե բազալտե, 120x300մմ, չհղկված           </v>
          </cell>
        </row>
        <row r="277">
          <cell r="C277">
            <v>234</v>
          </cell>
          <cell r="D277" t="str">
            <v xml:space="preserve">Ծածկասալ </v>
          </cell>
          <cell r="E277" t="str">
            <v>գծմ</v>
          </cell>
          <cell r="F277" t="str">
            <v xml:space="preserve">Անդեզիտե բազալտե, 120x350մմ, չհղկված           </v>
          </cell>
          <cell r="G277" t="str">
            <v>Հայաստան
"Շաքե" հանքավայր</v>
          </cell>
          <cell r="H277">
            <v>4.7</v>
          </cell>
          <cell r="I277" t="str">
            <v xml:space="preserve">Ծածկասալ  Անդեզիտե բազալտե, 120x350մմ, չհղկված           </v>
          </cell>
        </row>
        <row r="278">
          <cell r="C278">
            <v>235</v>
          </cell>
          <cell r="D278" t="str">
            <v xml:space="preserve">Ծածկասալ </v>
          </cell>
          <cell r="E278" t="str">
            <v>գծմ</v>
          </cell>
          <cell r="F278" t="str">
            <v xml:space="preserve">Անդեզիտե բազալտե, 120x400մմ, չհղկված             </v>
          </cell>
          <cell r="G278" t="str">
            <v>Հայաստան
"Շաքե" հանքավայր</v>
          </cell>
          <cell r="H278">
            <v>5.3</v>
          </cell>
          <cell r="I278" t="str">
            <v xml:space="preserve">Ծածկասալ  Անդեզիտե բազալտե, 120x400մմ, չհղկված             </v>
          </cell>
        </row>
        <row r="279">
          <cell r="C279">
            <v>236</v>
          </cell>
          <cell r="D279" t="str">
            <v xml:space="preserve">Ծածկասալ </v>
          </cell>
          <cell r="E279" t="str">
            <v>գծմ</v>
          </cell>
          <cell r="F279" t="str">
            <v xml:space="preserve">Բազալտե, 50x300մմ                                         </v>
          </cell>
          <cell r="G279" t="str">
            <v xml:space="preserve">Հայաստան </v>
          </cell>
          <cell r="H279">
            <v>3</v>
          </cell>
          <cell r="I279" t="str">
            <v xml:space="preserve">Ծածկասալ  Բազալտե, 50x300մմ                                         </v>
          </cell>
        </row>
        <row r="280">
          <cell r="C280">
            <v>237</v>
          </cell>
          <cell r="D280" t="str">
            <v xml:space="preserve">Ծածկասալ </v>
          </cell>
          <cell r="E280" t="str">
            <v>մ2</v>
          </cell>
          <cell r="F280" t="str">
            <v xml:space="preserve">Բազալտե, 20x300մմ                                         </v>
          </cell>
          <cell r="G280" t="str">
            <v xml:space="preserve">Հայաստան </v>
          </cell>
          <cell r="H280">
            <v>5.5</v>
          </cell>
          <cell r="I280" t="str">
            <v xml:space="preserve">Ծածկասալ  Բազալտե, 20x300մմ                                         </v>
          </cell>
        </row>
        <row r="281">
          <cell r="C281">
            <v>238</v>
          </cell>
          <cell r="D281" t="str">
            <v xml:space="preserve">Պատուհանագոգ </v>
          </cell>
          <cell r="E281" t="str">
            <v>գծմ</v>
          </cell>
          <cell r="F281" t="str">
            <v xml:space="preserve">Բազալտե, արտաքին, 150x350մմ </v>
          </cell>
          <cell r="G281" t="str">
            <v xml:space="preserve">Հայաստան </v>
          </cell>
          <cell r="H281">
            <v>7.08</v>
          </cell>
          <cell r="I281" t="str">
            <v xml:space="preserve">Պատուհանագոգ  Բազալտե, արտաքին, 150x350մմ </v>
          </cell>
        </row>
        <row r="282">
          <cell r="C282">
            <v>239</v>
          </cell>
          <cell r="D282" t="str">
            <v xml:space="preserve">Պատուհանագոգ </v>
          </cell>
          <cell r="E282" t="str">
            <v>հատ</v>
          </cell>
          <cell r="F282" t="str">
            <v xml:space="preserve">Բազալտե, ներքին, 30x300x1300մմ </v>
          </cell>
          <cell r="G282" t="str">
            <v xml:space="preserve">Հայաստան </v>
          </cell>
          <cell r="H282">
            <v>3.67</v>
          </cell>
          <cell r="I282" t="str">
            <v xml:space="preserve">Պատուհանագոգ  Բազալտե, ներքին, 30x300x1300մմ </v>
          </cell>
        </row>
        <row r="283">
          <cell r="C283">
            <v>240</v>
          </cell>
          <cell r="D283" t="str">
            <v xml:space="preserve">Պատուհանագոգ </v>
          </cell>
          <cell r="E283" t="str">
            <v>հատ</v>
          </cell>
          <cell r="F283" t="str">
            <v xml:space="preserve">Բազալտե, ներքին, 40x350x1500մմ </v>
          </cell>
          <cell r="G283" t="str">
            <v xml:space="preserve">Հայաստան </v>
          </cell>
          <cell r="H283">
            <v>4.75</v>
          </cell>
          <cell r="I283" t="str">
            <v xml:space="preserve">Պատուհանագոգ  Բազալտե, ներքին, 40x350x1500մմ </v>
          </cell>
        </row>
        <row r="284">
          <cell r="C284">
            <v>241</v>
          </cell>
          <cell r="D284" t="str">
            <v xml:space="preserve">Աստիճան            </v>
          </cell>
          <cell r="E284" t="str">
            <v>գծմ</v>
          </cell>
          <cell r="F284" t="str">
            <v xml:space="preserve">Բազալտե, 150x300x(800-1300)մմ                        </v>
          </cell>
          <cell r="G284" t="str">
            <v xml:space="preserve">Հայաստան </v>
          </cell>
          <cell r="H284">
            <v>5.75</v>
          </cell>
          <cell r="I284" t="str">
            <v xml:space="preserve">Աստիճան             Բազալտե, 150x300x(800-1300)մմ                        </v>
          </cell>
        </row>
        <row r="285">
          <cell r="C285">
            <v>242</v>
          </cell>
          <cell r="D285" t="str">
            <v xml:space="preserve">Աստիճան                          </v>
          </cell>
          <cell r="E285" t="str">
            <v>գծմ</v>
          </cell>
          <cell r="F285" t="str">
            <v xml:space="preserve">Բազալտե, 40x320x1300մմ                                </v>
          </cell>
          <cell r="G285" t="str">
            <v xml:space="preserve">Հայաստան </v>
          </cell>
          <cell r="H285">
            <v>3.25</v>
          </cell>
          <cell r="I285" t="str">
            <v xml:space="preserve">Աստիճան                           Բազալտե, 40x320x1300մմ                                </v>
          </cell>
        </row>
        <row r="286">
          <cell r="C286">
            <v>243</v>
          </cell>
          <cell r="D286" t="str">
            <v xml:space="preserve">Թասակ                                        </v>
          </cell>
          <cell r="E286" t="str">
            <v>գծմ</v>
          </cell>
          <cell r="F286" t="str">
            <v xml:space="preserve">Բազալտե, 150x450մմ                                           </v>
          </cell>
          <cell r="G286" t="str">
            <v xml:space="preserve">Հայաստան </v>
          </cell>
          <cell r="H286">
            <v>7.5</v>
          </cell>
          <cell r="I286" t="str">
            <v xml:space="preserve">Թասակ                                         Բազալտե, 150x450մմ                                           </v>
          </cell>
        </row>
        <row r="287">
          <cell r="C287"/>
          <cell r="D287" t="str">
            <v>Շինաքար տարբեր տեսակի բնական քարից</v>
          </cell>
          <cell r="E287"/>
          <cell r="F287"/>
          <cell r="G287"/>
          <cell r="H287"/>
          <cell r="I287" t="str">
            <v xml:space="preserve">Շինաքար տարբեր տեսակի բնական քարից </v>
          </cell>
        </row>
        <row r="288">
          <cell r="C288">
            <v>244</v>
          </cell>
          <cell r="D288" t="str">
            <v>Շինաքար</v>
          </cell>
          <cell r="E288" t="str">
            <v xml:space="preserve">մ3   </v>
          </cell>
          <cell r="F288" t="str">
            <v xml:space="preserve">Տուֆ ուղիղ կտրվածքի                        </v>
          </cell>
          <cell r="G288" t="str">
            <v xml:space="preserve">Հայաստան
Արթիկ տուֆ </v>
          </cell>
          <cell r="H288">
            <v>9.3800000000000008</v>
          </cell>
          <cell r="I288" t="str">
            <v xml:space="preserve">Շինաքար Տուֆ ուղիղ կտրվածքի                        </v>
          </cell>
        </row>
        <row r="289">
          <cell r="C289">
            <v>245</v>
          </cell>
          <cell r="D289" t="str">
            <v>Շինաքար</v>
          </cell>
          <cell r="E289" t="str">
            <v xml:space="preserve">մ3   </v>
          </cell>
          <cell r="F289" t="str">
            <v xml:space="preserve">Տուֆ ուղիղ կտրվածքի                        </v>
          </cell>
          <cell r="G289" t="str">
            <v xml:space="preserve">Հայաստան
Ուջան տուֆ </v>
          </cell>
          <cell r="H289">
            <v>11.67</v>
          </cell>
          <cell r="I289" t="str">
            <v xml:space="preserve">Շինաքար Տուֆ ուղիղ կտրվածքի                        </v>
          </cell>
        </row>
        <row r="290">
          <cell r="C290">
            <v>246</v>
          </cell>
          <cell r="D290" t="str">
            <v>Շինաքար</v>
          </cell>
          <cell r="E290" t="str">
            <v xml:space="preserve">մ3   </v>
          </cell>
          <cell r="F290" t="str">
            <v xml:space="preserve">Տուֆ ուղիղ կտրվածքի                               </v>
          </cell>
          <cell r="G290" t="str">
            <v xml:space="preserve">Հայաստան
Կոշի հանքավայր </v>
          </cell>
          <cell r="H290">
            <v>10</v>
          </cell>
          <cell r="I290" t="str">
            <v xml:space="preserve">Շինաքար Տուֆ ուղիղ կտրվածքի                               </v>
          </cell>
        </row>
        <row r="291">
          <cell r="C291">
            <v>247</v>
          </cell>
          <cell r="D291" t="str">
            <v>Շինաքար</v>
          </cell>
          <cell r="E291" t="str">
            <v xml:space="preserve">մ3   </v>
          </cell>
          <cell r="F291" t="str">
            <v xml:space="preserve">Տուֆ ուղիղ կտրվածքի                           </v>
          </cell>
          <cell r="G291" t="str">
            <v xml:space="preserve">Հայաստան
Բյուրականի հանքավայր   </v>
          </cell>
          <cell r="H291">
            <v>10</v>
          </cell>
          <cell r="I291" t="str">
            <v xml:space="preserve">Շինաքար Տուֆ ուղիղ կտրվածքի                           </v>
          </cell>
        </row>
        <row r="292">
          <cell r="C292">
            <v>248</v>
          </cell>
          <cell r="D292" t="str">
            <v>Շինաքար</v>
          </cell>
          <cell r="E292" t="str">
            <v xml:space="preserve">մ3   </v>
          </cell>
          <cell r="F292" t="str">
            <v xml:space="preserve">Տուֆ ուղիղ կտրվածքի                        </v>
          </cell>
          <cell r="G292" t="str">
            <v xml:space="preserve">Հայաստան Պեմզաշեն տուֆ </v>
          </cell>
          <cell r="H292">
            <v>11.25</v>
          </cell>
          <cell r="I292" t="str">
            <v xml:space="preserve">Շինաքար Տուֆ ուղիղ կտրվածքի                        </v>
          </cell>
        </row>
        <row r="293">
          <cell r="C293">
            <v>249</v>
          </cell>
          <cell r="D293" t="str">
            <v>Շինաքար</v>
          </cell>
          <cell r="E293" t="str">
            <v xml:space="preserve">մ3   </v>
          </cell>
          <cell r="F293" t="str">
            <v xml:space="preserve">Ֆելզիտ կոպիտ կտրվածքի, 10x25x60սմ </v>
          </cell>
          <cell r="G293" t="str">
            <v>Հայաստան
Նոյեմբերյանի հանքավայր</v>
          </cell>
          <cell r="H293">
            <v>80</v>
          </cell>
          <cell r="I293" t="str">
            <v xml:space="preserve">Շինաքար Ֆելզիտ կոպիտ կտրվածքի, 10x25x60սմ </v>
          </cell>
        </row>
        <row r="294">
          <cell r="C294">
            <v>250</v>
          </cell>
          <cell r="D294" t="str">
            <v>Շինաքար</v>
          </cell>
          <cell r="E294" t="str">
            <v xml:space="preserve">մ3   </v>
          </cell>
          <cell r="F294" t="str">
            <v xml:space="preserve">Ֆելզիտ կոպիտ կտրվածքի, 15x30x80սմ </v>
          </cell>
          <cell r="G294" t="str">
            <v xml:space="preserve">Հայաստան
Նոյեմբերյանի հանքավայր   </v>
          </cell>
          <cell r="H294">
            <v>80</v>
          </cell>
          <cell r="I294" t="str">
            <v xml:space="preserve">Շինաքար Ֆելզիտ կոպիտ կտրվածքի, 15x30x80սմ </v>
          </cell>
        </row>
        <row r="295">
          <cell r="C295">
            <v>251</v>
          </cell>
          <cell r="D295" t="str">
            <v>Շինաքար</v>
          </cell>
          <cell r="E295" t="str">
            <v xml:space="preserve">մ3   </v>
          </cell>
          <cell r="F295" t="str">
            <v xml:space="preserve">Ֆելզիտ կոպիտ կտրվածքի, 20x20x50սմ  </v>
          </cell>
          <cell r="G295" t="str">
            <v xml:space="preserve">Հայաստան
Նոյեմբերյանի հանքավայր   </v>
          </cell>
          <cell r="H295">
            <v>80</v>
          </cell>
          <cell r="I295" t="str">
            <v xml:space="preserve">Շինաքար Ֆելզիտ կոպիտ կտրվածքի, 20x20x50սմ  </v>
          </cell>
        </row>
        <row r="296">
          <cell r="C296">
            <v>252</v>
          </cell>
          <cell r="D296" t="str">
            <v>Շինաքար</v>
          </cell>
          <cell r="E296" t="str">
            <v>մ2</v>
          </cell>
          <cell r="F296" t="str">
            <v xml:space="preserve">Անդեզիտե բազալտե, սրբատաշ               </v>
          </cell>
          <cell r="G296" t="str">
            <v xml:space="preserve">Հայաստան
"Շաքե" հանքավայր    </v>
          </cell>
          <cell r="H296">
            <v>4.08</v>
          </cell>
          <cell r="I296" t="str">
            <v xml:space="preserve">Շինաքար Անդեզիտե բազալտե, սրբատաշ               </v>
          </cell>
        </row>
        <row r="297">
          <cell r="C297">
            <v>253</v>
          </cell>
          <cell r="D297" t="str">
            <v>Շինաքար</v>
          </cell>
          <cell r="E297" t="str">
            <v>մ2</v>
          </cell>
          <cell r="F297" t="str">
            <v xml:space="preserve">Բազալտ սրբատաշ, 80x320x(400-600)մմ  </v>
          </cell>
          <cell r="G297" t="str">
            <v xml:space="preserve">Հայաստան </v>
          </cell>
          <cell r="H297">
            <v>35</v>
          </cell>
          <cell r="I297" t="str">
            <v xml:space="preserve">Շինաքար Բազալտ սրբատաշ, 80x320x(400-600)մմ  </v>
          </cell>
        </row>
        <row r="298">
          <cell r="C298">
            <v>254</v>
          </cell>
          <cell r="D298" t="str">
            <v>Շինաքար</v>
          </cell>
          <cell r="E298" t="str">
            <v>մ2</v>
          </cell>
          <cell r="F298" t="str">
            <v xml:space="preserve">Անդեզիտե բազալտե շուբ, մեծ, երկու կողմը կտրած  </v>
          </cell>
          <cell r="G298" t="str">
            <v xml:space="preserve">Հայաստան
"Շաքե" հանքավայր    </v>
          </cell>
          <cell r="H298">
            <v>7.5</v>
          </cell>
          <cell r="I298" t="str">
            <v xml:space="preserve">Շինաքար Անդեզիտե բազալտե շուբ, մեծ, երկու կողմը կտրած  </v>
          </cell>
        </row>
        <row r="299">
          <cell r="C299">
            <v>255</v>
          </cell>
          <cell r="D299" t="str">
            <v>Շինաքար</v>
          </cell>
          <cell r="E299" t="str">
            <v>մ2</v>
          </cell>
          <cell r="F299" t="str">
            <v>Անդեզիտե բազալտե շուբ, մեծ (պատրաստի երեսպատման համար)</v>
          </cell>
          <cell r="G299" t="str">
            <v xml:space="preserve">Հայաստան
"Շաքե" հանքավայր    </v>
          </cell>
          <cell r="H299">
            <v>8</v>
          </cell>
          <cell r="I299" t="str">
            <v>Շինաքար Անդեզիտե բազալտե շուբ, մեծ (պատրաստի երեսպատման համար)</v>
          </cell>
        </row>
        <row r="300">
          <cell r="C300">
            <v>256</v>
          </cell>
          <cell r="D300" t="str">
            <v>Շինաքար</v>
          </cell>
          <cell r="E300" t="str">
            <v>մ2</v>
          </cell>
          <cell r="F300" t="str">
            <v xml:space="preserve">Անդեզիտե բազալտե շուբ, փոքր, (40-50)x15x300մմ </v>
          </cell>
          <cell r="G300" t="str">
            <v xml:space="preserve">Հայաստան
"Շաքե" հանքավայր    </v>
          </cell>
          <cell r="H300">
            <v>6</v>
          </cell>
          <cell r="I300" t="str">
            <v xml:space="preserve">Շինաքար Անդեզիտե բազալտե շուբ, փոքր, (40-50)x15x300մմ </v>
          </cell>
        </row>
        <row r="301">
          <cell r="C301">
            <v>257</v>
          </cell>
          <cell r="D301" t="str">
            <v>Շինաքար</v>
          </cell>
          <cell r="E301" t="str">
            <v>մ2</v>
          </cell>
          <cell r="F301" t="str">
            <v xml:space="preserve">Բազալտ սրբատաշ, 150x300x(400-600)մմ                               </v>
          </cell>
          <cell r="G301" t="str">
            <v xml:space="preserve">Հայաստան </v>
          </cell>
          <cell r="H301">
            <v>6.67</v>
          </cell>
          <cell r="I301" t="str">
            <v xml:space="preserve">Շինաքար Բազալտ սրբատաշ, 150x300x(400-600)մմ                               </v>
          </cell>
        </row>
        <row r="302">
          <cell r="C302">
            <v>258</v>
          </cell>
          <cell r="D302" t="str">
            <v>Շինաքար</v>
          </cell>
          <cell r="E302" t="str">
            <v>մ2</v>
          </cell>
          <cell r="F302" t="str">
            <v xml:space="preserve">Բազալտ քրքատաշ (շուբ), 120x300x(400-800)մմ                     </v>
          </cell>
          <cell r="G302" t="str">
            <v xml:space="preserve">Հայաստան </v>
          </cell>
          <cell r="H302">
            <v>8</v>
          </cell>
          <cell r="I302" t="str">
            <v xml:space="preserve">Շինաքար Բազալտ քրքատաշ (շուբ), 120x300x(400-800)մմ                     </v>
          </cell>
        </row>
        <row r="303">
          <cell r="C303"/>
          <cell r="D303" t="str">
            <v xml:space="preserve">Եզրաքար տարբեր չափսի բնական քարից                                          </v>
          </cell>
          <cell r="E303"/>
          <cell r="F303"/>
          <cell r="G303"/>
          <cell r="H303"/>
          <cell r="I303" t="str">
            <v xml:space="preserve">Եզրաքար տարբեր չափսի բնական քարից                                           </v>
          </cell>
        </row>
        <row r="304">
          <cell r="C304">
            <v>259</v>
          </cell>
          <cell r="D304" t="str">
            <v xml:space="preserve">Եզրաքար                                          </v>
          </cell>
          <cell r="E304" t="str">
            <v>գծմ</v>
          </cell>
          <cell r="F304" t="str">
            <v xml:space="preserve">Անդեզիտե բազալտե, 150x300մմ                                 </v>
          </cell>
          <cell r="G304" t="str">
            <v xml:space="preserve">Հայաստան
"Շաքե" հանքավայր    </v>
          </cell>
          <cell r="H304">
            <v>4.75</v>
          </cell>
          <cell r="I304" t="str">
            <v xml:space="preserve">Եզրաքար                                           Անդեզիտե բազալտե, 150x300մմ                                 </v>
          </cell>
        </row>
        <row r="305">
          <cell r="C305">
            <v>260</v>
          </cell>
          <cell r="D305" t="str">
            <v xml:space="preserve">Եզրաքար                                          </v>
          </cell>
          <cell r="E305" t="str">
            <v>գծմ</v>
          </cell>
          <cell r="F305" t="str">
            <v xml:space="preserve">Բազալտե, 100-120x150մմ   </v>
          </cell>
          <cell r="G305" t="str">
            <v xml:space="preserve">Հայաստան </v>
          </cell>
          <cell r="H305">
            <v>2.96</v>
          </cell>
          <cell r="I305" t="str">
            <v xml:space="preserve">Եզրաքար                                           Բազալտե, 100-120x150մմ   </v>
          </cell>
        </row>
        <row r="306">
          <cell r="C306">
            <v>261</v>
          </cell>
          <cell r="D306" t="str">
            <v xml:space="preserve">Եզրաքար                                          </v>
          </cell>
          <cell r="E306" t="str">
            <v>գծմ</v>
          </cell>
          <cell r="F306" t="str">
            <v xml:space="preserve">Բազալտե, 150x300մմ  </v>
          </cell>
          <cell r="G306" t="str">
            <v xml:space="preserve">Հայաստան </v>
          </cell>
          <cell r="H306">
            <v>5.75</v>
          </cell>
          <cell r="I306" t="str">
            <v xml:space="preserve">Եզրաքար                                           Բազալտե, 150x300մմ  </v>
          </cell>
        </row>
        <row r="307">
          <cell r="C307">
            <v>262</v>
          </cell>
          <cell r="D307" t="str">
            <v xml:space="preserve">Եզրաքար                                          </v>
          </cell>
          <cell r="E307" t="str">
            <v>գծմ</v>
          </cell>
          <cell r="F307" t="str">
            <v xml:space="preserve">Բազալտե, 120x300մմ   </v>
          </cell>
          <cell r="G307" t="str">
            <v xml:space="preserve">Հայաստան </v>
          </cell>
          <cell r="H307">
            <v>4.25</v>
          </cell>
          <cell r="I307" t="str">
            <v xml:space="preserve">Եզրաքար                                           Բազալտե, 120x300մմ   </v>
          </cell>
        </row>
        <row r="308">
          <cell r="C308">
            <v>263</v>
          </cell>
          <cell r="D308" t="str">
            <v xml:space="preserve">Մայթեզր </v>
          </cell>
          <cell r="E308" t="str">
            <v>գծմ</v>
          </cell>
          <cell r="F308" t="str">
            <v>Բազալտե, 150x80մմ</v>
          </cell>
          <cell r="G308" t="str">
            <v xml:space="preserve">Հայաստան  </v>
          </cell>
          <cell r="H308">
            <v>2.5</v>
          </cell>
          <cell r="I308" t="str">
            <v>Մայթեզր  Բազալտե, 150x80մմ</v>
          </cell>
        </row>
        <row r="309">
          <cell r="C309">
            <v>264</v>
          </cell>
          <cell r="D309" t="str">
            <v xml:space="preserve">Մայթեզր </v>
          </cell>
          <cell r="E309" t="str">
            <v>գծմ</v>
          </cell>
          <cell r="F309" t="str">
            <v xml:space="preserve">Բազալտե, 200x100մմ </v>
          </cell>
          <cell r="G309" t="str">
            <v xml:space="preserve">Հայաստան  </v>
          </cell>
          <cell r="H309">
            <v>4</v>
          </cell>
          <cell r="I309" t="str">
            <v xml:space="preserve">Մայթեզր  Բազալտե, 200x100մմ </v>
          </cell>
        </row>
        <row r="310">
          <cell r="C310"/>
          <cell r="D310" t="str">
            <v>Հրակայուն աղյուս և շաղախանյութ</v>
          </cell>
          <cell r="E310"/>
          <cell r="F310"/>
          <cell r="G310"/>
          <cell r="H310"/>
          <cell r="I310" t="str">
            <v xml:space="preserve">Հրակայուն աղյուս և շաղախանյութ </v>
          </cell>
        </row>
        <row r="311">
          <cell r="C311">
            <v>265</v>
          </cell>
          <cell r="D311" t="str">
            <v xml:space="preserve">Աղյուս </v>
          </cell>
          <cell r="E311" t="str">
            <v>հատ</v>
          </cell>
          <cell r="F311" t="str">
            <v>Հրակայուն (I սորտ)</v>
          </cell>
          <cell r="G311" t="str">
            <v xml:space="preserve">Հայաստան  </v>
          </cell>
          <cell r="H311" t="str">
            <v>*</v>
          </cell>
          <cell r="I311" t="str">
            <v>Աղյուս  Հրակայուն (I սորտ)</v>
          </cell>
        </row>
        <row r="312">
          <cell r="C312"/>
          <cell r="D312" t="str">
            <v xml:space="preserve">Տուֆե սալիկ  տարբեր տիպի և չափսի                                         </v>
          </cell>
          <cell r="E312"/>
          <cell r="F312"/>
          <cell r="G312"/>
          <cell r="H312" t="str">
            <v>*</v>
          </cell>
          <cell r="I312" t="str">
            <v xml:space="preserve">Տուֆե սալիկ  տարբեր տիպի և չափսի                                          </v>
          </cell>
        </row>
        <row r="313">
          <cell r="C313">
            <v>266</v>
          </cell>
          <cell r="D313" t="str">
            <v xml:space="preserve">Սալիկ  </v>
          </cell>
          <cell r="E313" t="str">
            <v>մ2</v>
          </cell>
          <cell r="F313" t="str">
            <v xml:space="preserve">Տուֆե, 20x300մմ, չհղկված                                                     </v>
          </cell>
          <cell r="G313" t="str">
            <v xml:space="preserve">Հայաստան
Արթիկ տուֆ    </v>
          </cell>
          <cell r="H313">
            <v>1.67</v>
          </cell>
          <cell r="I313" t="str">
            <v xml:space="preserve">Սալիկ   Տուֆե, 20x300մմ, չհղկված                                                     </v>
          </cell>
        </row>
        <row r="314">
          <cell r="C314">
            <v>267</v>
          </cell>
          <cell r="D314" t="str">
            <v xml:space="preserve">Սալիկ  </v>
          </cell>
          <cell r="E314" t="str">
            <v>մ2</v>
          </cell>
          <cell r="F314" t="str">
            <v xml:space="preserve">Տուֆե, 30x300մմ, չհղկված                                                    </v>
          </cell>
          <cell r="G314" t="str">
            <v xml:space="preserve">Հայաստան
Արթիկ տուֆ    </v>
          </cell>
          <cell r="H314">
            <v>2.5</v>
          </cell>
          <cell r="I314" t="str">
            <v xml:space="preserve">Սալիկ   Տուֆե, 30x300մմ, չհղկված                                                    </v>
          </cell>
        </row>
        <row r="315">
          <cell r="C315">
            <v>268</v>
          </cell>
          <cell r="D315" t="str">
            <v xml:space="preserve">Սալիկ  </v>
          </cell>
          <cell r="E315" t="str">
            <v>մ2</v>
          </cell>
          <cell r="F315" t="str">
            <v xml:space="preserve">Տուֆե, 40x300մմ, չհղկված                                                    </v>
          </cell>
          <cell r="G315" t="str">
            <v xml:space="preserve">Հայաստան
Արթիկ տուֆ    </v>
          </cell>
          <cell r="H315">
            <v>3.33</v>
          </cell>
          <cell r="I315" t="str">
            <v xml:space="preserve">Սալիկ   Տուֆե, 40x300մմ, չհղկված                                                    </v>
          </cell>
        </row>
        <row r="316">
          <cell r="C316">
            <v>269</v>
          </cell>
          <cell r="D316" t="str">
            <v xml:space="preserve">Սալիկ  </v>
          </cell>
          <cell r="E316" t="str">
            <v>մ2</v>
          </cell>
          <cell r="F316" t="str">
            <v xml:space="preserve">Տուֆե, 50x300մմ, չհղկված                                                      </v>
          </cell>
          <cell r="G316" t="str">
            <v xml:space="preserve">Հայաստան
Արթիկ տուֆ    </v>
          </cell>
          <cell r="H316">
            <v>4.17</v>
          </cell>
          <cell r="I316" t="str">
            <v xml:space="preserve">Սալիկ   Տուֆե, 50x300մմ, չհղկված                                                      </v>
          </cell>
        </row>
        <row r="317">
          <cell r="C317"/>
          <cell r="D317" t="str">
            <v xml:space="preserve">Անդեզիտե բազալտե սալիկ տարբեր  չափսի  </v>
          </cell>
          <cell r="E317"/>
          <cell r="F317"/>
          <cell r="G317"/>
          <cell r="H317"/>
          <cell r="I317" t="str">
            <v xml:space="preserve">Անդեզիտե բազալտե սալիկ տարբեր  չափսի   </v>
          </cell>
        </row>
        <row r="318">
          <cell r="C318">
            <v>270</v>
          </cell>
          <cell r="D318" t="str">
            <v xml:space="preserve">Սալիկ  </v>
          </cell>
          <cell r="E318" t="str">
            <v>մ2</v>
          </cell>
          <cell r="F318" t="str">
            <v xml:space="preserve">Անդեզիտե բազալտե, 20x300x(300;600;900)մմ, չհղկված </v>
          </cell>
          <cell r="G318" t="str">
            <v xml:space="preserve">Հայաստան
"Շաքե" հանքավայր    </v>
          </cell>
          <cell r="H318">
            <v>4.42</v>
          </cell>
          <cell r="I318" t="str">
            <v xml:space="preserve">Սալիկ   Անդեզիտե բազալտե, 20x300x(300;600;900)մմ, չհղկված </v>
          </cell>
        </row>
        <row r="319">
          <cell r="C319">
            <v>271</v>
          </cell>
          <cell r="D319" t="str">
            <v xml:space="preserve">Սալիկ  </v>
          </cell>
          <cell r="E319" t="str">
            <v>մ2</v>
          </cell>
          <cell r="F319" t="str">
            <v xml:space="preserve">Անդեզիտե բազալտե, 20x400x400մմ, չհղկված           </v>
          </cell>
          <cell r="G319" t="str">
            <v xml:space="preserve">Հայաստան
"Շաքե" հանքավայր    </v>
          </cell>
          <cell r="H319">
            <v>4.5</v>
          </cell>
          <cell r="I319" t="str">
            <v xml:space="preserve">Սալիկ   Անդեզիտե բազալտե, 20x400x400մմ, չհղկված           </v>
          </cell>
        </row>
        <row r="320">
          <cell r="C320">
            <v>272</v>
          </cell>
          <cell r="D320" t="str">
            <v xml:space="preserve">Սալիկ  </v>
          </cell>
          <cell r="E320" t="str">
            <v>մ2</v>
          </cell>
          <cell r="F320" t="str">
            <v xml:space="preserve">Անդեզիտե բազալտե, 20x600x600մմ, չհղկված                                           </v>
          </cell>
          <cell r="G320" t="str">
            <v xml:space="preserve">Հայաստան
"Շաքե" հանքավայր    </v>
          </cell>
          <cell r="H320">
            <v>5.46</v>
          </cell>
          <cell r="I320" t="str">
            <v xml:space="preserve">Սալիկ   Անդեզիտե բազալտե, 20x600x600մմ, չհղկված                                           </v>
          </cell>
        </row>
        <row r="321">
          <cell r="C321">
            <v>273</v>
          </cell>
          <cell r="D321" t="str">
            <v xml:space="preserve">Սալիկ  </v>
          </cell>
          <cell r="E321" t="str">
            <v>մ2</v>
          </cell>
          <cell r="F321" t="str">
            <v xml:space="preserve">Անդեզիտե բազալտե, 30x300x(300;600;900)մմ, չհղկված                                          </v>
          </cell>
          <cell r="G321" t="str">
            <v xml:space="preserve">Հայաստան
"Շաքե" հանքավայր    </v>
          </cell>
          <cell r="H321">
            <v>5</v>
          </cell>
          <cell r="I321" t="str">
            <v xml:space="preserve">Սալիկ   Անդեզիտե բազալտե, 30x300x(300;600;900)մմ, չհղկված                                          </v>
          </cell>
        </row>
        <row r="322">
          <cell r="C322">
            <v>274</v>
          </cell>
          <cell r="D322" t="str">
            <v xml:space="preserve">Սալիկ  </v>
          </cell>
          <cell r="E322" t="str">
            <v>մ2</v>
          </cell>
          <cell r="F322" t="str">
            <v xml:space="preserve">Անդեզիտե բազալտե, 30x600x600մմ, չհղկված                                                     </v>
          </cell>
          <cell r="G322" t="str">
            <v xml:space="preserve">Հայաստան
"Շաքե" հանքավայր    </v>
          </cell>
          <cell r="H322">
            <v>6.63</v>
          </cell>
          <cell r="I322" t="str">
            <v xml:space="preserve">Սալիկ   Անդեզիտե բազալտե, 30x600x600մմ, չհղկված                                                     </v>
          </cell>
        </row>
        <row r="323">
          <cell r="C323">
            <v>275</v>
          </cell>
          <cell r="D323" t="str">
            <v xml:space="preserve">Սալիկ  </v>
          </cell>
          <cell r="E323" t="str">
            <v>մ2</v>
          </cell>
          <cell r="F323" t="str">
            <v xml:space="preserve">Անդեզիտե բազալտե, 40x(300;350;400)մմ, չհղկված                                                  </v>
          </cell>
          <cell r="G323" t="str">
            <v xml:space="preserve">Հայաստան
"Շաքե" հանքավայր    </v>
          </cell>
          <cell r="H323">
            <v>6.5</v>
          </cell>
          <cell r="I323" t="str">
            <v xml:space="preserve">Սալիկ   Անդեզիտե բազալտե, 40x(300;350;400)մմ, չհղկված                                                  </v>
          </cell>
        </row>
        <row r="324">
          <cell r="C324"/>
          <cell r="D324" t="str">
            <v xml:space="preserve">Բազալտե սալիկ տարբեր չափսի                                  </v>
          </cell>
          <cell r="E324"/>
          <cell r="F324"/>
          <cell r="G324"/>
          <cell r="H324"/>
          <cell r="I324" t="str">
            <v xml:space="preserve">Բազալտե սալիկ տարբեր չափսի                                   </v>
          </cell>
        </row>
        <row r="325">
          <cell r="C325">
            <v>276</v>
          </cell>
          <cell r="D325" t="str">
            <v xml:space="preserve">Սալիկ  </v>
          </cell>
          <cell r="E325" t="str">
            <v>մ2</v>
          </cell>
          <cell r="F325" t="str">
            <v xml:space="preserve">Բազալտե, 20x300մմ, չհղկված </v>
          </cell>
          <cell r="G325" t="str">
            <v xml:space="preserve">Հայաստան </v>
          </cell>
          <cell r="H325">
            <v>4.08</v>
          </cell>
          <cell r="I325" t="str">
            <v xml:space="preserve">Սալիկ   Բազալտե, 20x300մմ, չհղկված </v>
          </cell>
        </row>
        <row r="326">
          <cell r="C326">
            <v>277</v>
          </cell>
          <cell r="D326" t="str">
            <v xml:space="preserve">Սալիկ  </v>
          </cell>
          <cell r="E326" t="str">
            <v>մ2</v>
          </cell>
          <cell r="F326" t="str">
            <v xml:space="preserve">Բազալտե, 30x300մմ, չհղկված </v>
          </cell>
          <cell r="G326" t="str">
            <v xml:space="preserve">Հայաստան </v>
          </cell>
          <cell r="H326">
            <v>4.96</v>
          </cell>
          <cell r="I326" t="str">
            <v xml:space="preserve">Սալիկ   Բազալտե, 30x300մմ, չհղկված </v>
          </cell>
        </row>
        <row r="327">
          <cell r="C327">
            <v>278</v>
          </cell>
          <cell r="D327" t="str">
            <v xml:space="preserve">Սալիկ  </v>
          </cell>
          <cell r="E327" t="str">
            <v>մ2</v>
          </cell>
          <cell r="F327" t="str">
            <v xml:space="preserve">Բազալտե, 40x300մմ, չհղկված </v>
          </cell>
          <cell r="G327" t="str">
            <v xml:space="preserve">Հայաստան </v>
          </cell>
          <cell r="H327">
            <v>5.75</v>
          </cell>
          <cell r="I327" t="str">
            <v xml:space="preserve">Սալիկ   Բազալտե, 40x300մմ, չհղկված </v>
          </cell>
        </row>
        <row r="328">
          <cell r="C328">
            <v>279</v>
          </cell>
          <cell r="D328" t="str">
            <v xml:space="preserve">Սալիկ  </v>
          </cell>
          <cell r="E328" t="str">
            <v>մ2</v>
          </cell>
          <cell r="F328" t="str">
            <v xml:space="preserve">Բազալտե, 50x300մմ, չհղկված </v>
          </cell>
          <cell r="G328" t="str">
            <v xml:space="preserve">Հայաստան </v>
          </cell>
          <cell r="H328">
            <v>6</v>
          </cell>
          <cell r="I328" t="str">
            <v xml:space="preserve">Սալիկ   Բազալտե, 50x300մմ, չհղկված </v>
          </cell>
        </row>
        <row r="329">
          <cell r="C329">
            <v>280</v>
          </cell>
          <cell r="D329" t="str">
            <v xml:space="preserve">Սալիկ  </v>
          </cell>
          <cell r="E329" t="str">
            <v>մ2</v>
          </cell>
          <cell r="F329" t="str">
            <v xml:space="preserve">Բազալտե, 20x300մմ, հղկված </v>
          </cell>
          <cell r="G329" t="str">
            <v xml:space="preserve">Հայաստան </v>
          </cell>
          <cell r="H329">
            <v>4.5</v>
          </cell>
          <cell r="I329" t="str">
            <v xml:space="preserve">Սալիկ   Բազալտե, 20x300մմ, հղկված </v>
          </cell>
        </row>
        <row r="330">
          <cell r="C330">
            <v>281</v>
          </cell>
          <cell r="D330" t="str">
            <v>Եզրաքար</v>
          </cell>
          <cell r="E330" t="str">
            <v>մ2</v>
          </cell>
          <cell r="F330" t="str">
            <v xml:space="preserve">Բազալտե, 100x300մմ, </v>
          </cell>
          <cell r="G330" t="str">
            <v xml:space="preserve">Հայաստան </v>
          </cell>
          <cell r="H330">
            <v>6</v>
          </cell>
          <cell r="I330" t="str">
            <v xml:space="preserve">Եզրաքար Բազալտե, 100x300մմ, </v>
          </cell>
        </row>
        <row r="331">
          <cell r="C331"/>
          <cell r="D331" t="str">
            <v xml:space="preserve">Ֆելզիտե սալիկ տարբեր չափսի                         </v>
          </cell>
          <cell r="E331"/>
          <cell r="F331"/>
          <cell r="G331"/>
          <cell r="H331"/>
          <cell r="I331" t="str">
            <v xml:space="preserve">Ֆելզիտե սալիկ տարբեր չափսի                          </v>
          </cell>
        </row>
        <row r="332">
          <cell r="C332">
            <v>282</v>
          </cell>
          <cell r="D332" t="str">
            <v xml:space="preserve">Սալիկ  </v>
          </cell>
          <cell r="E332" t="str">
            <v>մ2</v>
          </cell>
          <cell r="F332" t="str">
            <v xml:space="preserve">Ֆելզիտե, 20x300x600մմ </v>
          </cell>
          <cell r="G332" t="str">
            <v xml:space="preserve">Հայաստան
Նոյեմբերյանի հանքավայր   </v>
          </cell>
          <cell r="H332">
            <v>3.5</v>
          </cell>
          <cell r="I332" t="str">
            <v xml:space="preserve">Սալիկ   Ֆելզիտե, 20x300x600մմ </v>
          </cell>
        </row>
        <row r="333">
          <cell r="C333">
            <v>283</v>
          </cell>
          <cell r="D333" t="str">
            <v xml:space="preserve">Սալիկ  </v>
          </cell>
          <cell r="E333" t="str">
            <v>մ2</v>
          </cell>
          <cell r="F333" t="str">
            <v xml:space="preserve">Ֆելզիտե, 30x350x700մմ  </v>
          </cell>
          <cell r="G333" t="str">
            <v xml:space="preserve">Հայաստան
Նոյեմբերյանի հանքավայր   </v>
          </cell>
          <cell r="H333">
            <v>4</v>
          </cell>
          <cell r="I333" t="str">
            <v xml:space="preserve">Սալիկ   Ֆելզիտե, 30x350x700մմ  </v>
          </cell>
        </row>
        <row r="334">
          <cell r="C334">
            <v>284</v>
          </cell>
          <cell r="D334" t="str">
            <v xml:space="preserve">Սալիկ  </v>
          </cell>
          <cell r="E334" t="str">
            <v>մ2</v>
          </cell>
          <cell r="F334" t="str">
            <v xml:space="preserve">Ֆելզիտե, 40x400x900մմ  </v>
          </cell>
          <cell r="G334" t="str">
            <v xml:space="preserve">Հայաստան
Նոյեմբերյանի հանքավայր   </v>
          </cell>
          <cell r="H334">
            <v>4.5</v>
          </cell>
          <cell r="I334" t="str">
            <v xml:space="preserve">Սալիկ   Ֆելզիտե, 40x400x900մմ  </v>
          </cell>
        </row>
        <row r="335">
          <cell r="C335">
            <v>285</v>
          </cell>
          <cell r="D335" t="str">
            <v xml:space="preserve">Սալիկ  </v>
          </cell>
          <cell r="E335" t="str">
            <v>մ2</v>
          </cell>
          <cell r="F335" t="str">
            <v xml:space="preserve">Ֆելզիտե, 50x300x1000մմ   </v>
          </cell>
          <cell r="G335" t="str">
            <v xml:space="preserve">Հայաստան
Նոյեմբերյանի հանքավայր   </v>
          </cell>
          <cell r="H335">
            <v>5</v>
          </cell>
          <cell r="I335" t="str">
            <v xml:space="preserve">Սալիկ   Ֆելզիտե, 50x300x1000մմ   </v>
          </cell>
        </row>
        <row r="336">
          <cell r="C336"/>
          <cell r="D336" t="str">
            <v>Պեռլիտե սալիկ տարբեր չափսի</v>
          </cell>
          <cell r="E336"/>
          <cell r="F336"/>
          <cell r="G336"/>
          <cell r="H336"/>
          <cell r="I336" t="str">
            <v xml:space="preserve">Պեռլիտե սալիկ տարբեր չափսի </v>
          </cell>
        </row>
        <row r="337">
          <cell r="C337">
            <v>286</v>
          </cell>
          <cell r="D337" t="str">
            <v>Ամրան</v>
          </cell>
          <cell r="E337" t="str">
            <v>մ</v>
          </cell>
          <cell r="F337" t="str">
            <v>Բազալտ , ԲԿԱ  Ø=4մմ</v>
          </cell>
          <cell r="G337" t="str">
            <v xml:space="preserve">Հայաստան </v>
          </cell>
          <cell r="H337">
            <v>0.05</v>
          </cell>
          <cell r="I337" t="str">
            <v>Ամրան Բազալտ , ԲԿԱ  Ø=4մմ</v>
          </cell>
        </row>
        <row r="338">
          <cell r="C338">
            <v>287</v>
          </cell>
          <cell r="D338" t="str">
            <v>Ամրան</v>
          </cell>
          <cell r="E338" t="str">
            <v>մ</v>
          </cell>
          <cell r="F338" t="str">
            <v>Բազալտ , ԲԿԱ  Ø=6մմ</v>
          </cell>
          <cell r="G338" t="str">
            <v xml:space="preserve">Հայաստան </v>
          </cell>
          <cell r="H338">
            <v>0.1</v>
          </cell>
          <cell r="I338" t="str">
            <v>Ամրան Բազալտ , ԲԿԱ  Ø=6մմ</v>
          </cell>
        </row>
        <row r="339">
          <cell r="C339">
            <v>288</v>
          </cell>
          <cell r="D339" t="str">
            <v>Ամրան</v>
          </cell>
          <cell r="E339" t="str">
            <v>մ</v>
          </cell>
          <cell r="F339" t="str">
            <v>Բազալտ , ԲԿԱ  Ø=7մմ</v>
          </cell>
          <cell r="G339" t="str">
            <v xml:space="preserve">Հայաստան </v>
          </cell>
          <cell r="H339">
            <v>0.14000000000000001</v>
          </cell>
          <cell r="I339" t="str">
            <v>Ամրան Բազալտ , ԲԿԱ  Ø=7մմ</v>
          </cell>
        </row>
        <row r="340">
          <cell r="C340">
            <v>289</v>
          </cell>
          <cell r="D340" t="str">
            <v>Ամրան</v>
          </cell>
          <cell r="E340" t="str">
            <v>մ</v>
          </cell>
          <cell r="F340" t="str">
            <v>Բազալտ , ԲԿԱ  Ø=8մմ</v>
          </cell>
          <cell r="G340" t="str">
            <v xml:space="preserve">Հայաստան </v>
          </cell>
          <cell r="H340">
            <v>0.17</v>
          </cell>
          <cell r="I340" t="str">
            <v>Ամրան Բազալտ , ԲԿԱ  Ø=8մմ</v>
          </cell>
        </row>
        <row r="341">
          <cell r="C341">
            <v>290</v>
          </cell>
          <cell r="D341" t="str">
            <v>Ամրան</v>
          </cell>
          <cell r="E341" t="str">
            <v>մ</v>
          </cell>
          <cell r="F341" t="str">
            <v>Բազալտ , ԲԿԱ  Ø=10մմ</v>
          </cell>
          <cell r="G341" t="str">
            <v xml:space="preserve">Հայաստան </v>
          </cell>
          <cell r="H341">
            <v>0.25</v>
          </cell>
          <cell r="I341" t="str">
            <v>Ամրան Բազալտ , ԲԿԱ  Ø=10մմ</v>
          </cell>
        </row>
        <row r="342">
          <cell r="C342">
            <v>291</v>
          </cell>
          <cell r="D342" t="str">
            <v>Ամրան</v>
          </cell>
          <cell r="E342" t="str">
            <v>մ</v>
          </cell>
          <cell r="F342" t="str">
            <v>Բազալտ , ԲԿԱ  Ø=12մմ</v>
          </cell>
          <cell r="G342" t="str">
            <v xml:space="preserve">Հայաստան </v>
          </cell>
          <cell r="H342">
            <v>0.31</v>
          </cell>
          <cell r="I342" t="str">
            <v>Ամրան Բազալտ , ԲԿԱ  Ø=12մմ</v>
          </cell>
        </row>
        <row r="343">
          <cell r="C343">
            <v>292</v>
          </cell>
          <cell r="D343" t="str">
            <v>Ամրան</v>
          </cell>
          <cell r="E343" t="str">
            <v>մ</v>
          </cell>
          <cell r="F343" t="str">
            <v>Բազալտ , ԲԿԱ  Ø=14մմ</v>
          </cell>
          <cell r="G343" t="str">
            <v xml:space="preserve">Հայաստան </v>
          </cell>
          <cell r="H343">
            <v>0.43</v>
          </cell>
          <cell r="I343" t="str">
            <v>Ամրան Բազալտ , ԲԿԱ  Ø=14մմ</v>
          </cell>
        </row>
        <row r="344">
          <cell r="C344">
            <v>293</v>
          </cell>
          <cell r="D344" t="str">
            <v>Ամրան</v>
          </cell>
          <cell r="E344" t="str">
            <v>մ</v>
          </cell>
          <cell r="F344" t="str">
            <v>Բազալտ , ԲԿԱ  Ø=16մմ</v>
          </cell>
          <cell r="G344" t="str">
            <v xml:space="preserve">Հայաստան </v>
          </cell>
          <cell r="H344">
            <v>0.6</v>
          </cell>
          <cell r="I344" t="str">
            <v>Ամրան Բազալտ , ԲԿԱ  Ø=16մմ</v>
          </cell>
        </row>
        <row r="345">
          <cell r="C345">
            <v>294</v>
          </cell>
          <cell r="D345" t="str">
            <v>Ամրան</v>
          </cell>
          <cell r="E345" t="str">
            <v>մ</v>
          </cell>
          <cell r="F345" t="str">
            <v>Բազալտ , ԲԿԱ  Ø=18մմ</v>
          </cell>
          <cell r="G345" t="str">
            <v xml:space="preserve">Հայաստան </v>
          </cell>
          <cell r="H345">
            <v>0.75</v>
          </cell>
          <cell r="I345" t="str">
            <v>Ամրան Բազալտ , ԲԿԱ  Ø=18մմ</v>
          </cell>
        </row>
        <row r="346">
          <cell r="C346">
            <v>295</v>
          </cell>
          <cell r="D346" t="str">
            <v>Ամրան</v>
          </cell>
          <cell r="E346" t="str">
            <v>մ</v>
          </cell>
          <cell r="F346" t="str">
            <v>Բազալտ , ԲԿԱ  Ø=20մմ</v>
          </cell>
          <cell r="G346" t="str">
            <v xml:space="preserve">Հայաստան </v>
          </cell>
          <cell r="H346">
            <v>0.98</v>
          </cell>
          <cell r="I346" t="str">
            <v>Ամրան Բազալտ , ԲԿԱ  Ø=20մմ</v>
          </cell>
        </row>
        <row r="347">
          <cell r="C347">
            <v>296</v>
          </cell>
          <cell r="D347" t="str">
            <v>Ցանց</v>
          </cell>
          <cell r="E347" t="str">
            <v>մ2</v>
          </cell>
          <cell r="F347" t="str">
            <v>20x20 Բազալտե, ԲԿԱ  Ø=4մմ</v>
          </cell>
          <cell r="G347" t="str">
            <v xml:space="preserve">Հայաստան </v>
          </cell>
          <cell r="H347">
            <v>0.71</v>
          </cell>
          <cell r="I347" t="str">
            <v>Ցանց 20x20 Բազալտե, ԲԿԱ  Ø=4մմ</v>
          </cell>
        </row>
        <row r="348">
          <cell r="C348">
            <v>297</v>
          </cell>
          <cell r="D348" t="str">
            <v>Ցանց</v>
          </cell>
          <cell r="E348" t="str">
            <v>մ2</v>
          </cell>
          <cell r="F348" t="str">
            <v>20x20 Բազալտե, ԲԿԱ  Ø=6մմ</v>
          </cell>
          <cell r="G348" t="str">
            <v xml:space="preserve">Հայաստան </v>
          </cell>
          <cell r="H348">
            <v>1.25</v>
          </cell>
          <cell r="I348" t="str">
            <v>Ցանց 20x20 Բազալտե, ԲԿԱ  Ø=6մմ</v>
          </cell>
        </row>
        <row r="349">
          <cell r="C349">
            <v>298</v>
          </cell>
          <cell r="D349" t="str">
            <v>Ցանց</v>
          </cell>
          <cell r="E349" t="str">
            <v>մ2</v>
          </cell>
          <cell r="F349" t="str">
            <v>20x20 Բազալտե, ԲԿԱ  Ø=7մմ</v>
          </cell>
          <cell r="G349" t="str">
            <v xml:space="preserve">Հայաստան </v>
          </cell>
          <cell r="H349">
            <v>1.66</v>
          </cell>
          <cell r="I349" t="str">
            <v>Ցանց 20x20 Բազալտե, ԲԿԱ  Ø=7մմ</v>
          </cell>
        </row>
        <row r="350">
          <cell r="C350">
            <v>299</v>
          </cell>
          <cell r="D350" t="str">
            <v>Ցանց</v>
          </cell>
          <cell r="E350" t="str">
            <v>մ2</v>
          </cell>
          <cell r="F350" t="str">
            <v>20x20 Բազալտե, ԲԿԱ  Ø=8մմ</v>
          </cell>
          <cell r="G350" t="str">
            <v xml:space="preserve">Հայաստան </v>
          </cell>
          <cell r="H350">
            <v>2.12</v>
          </cell>
          <cell r="I350" t="str">
            <v>Ցանց 20x20 Բազալտե, ԲԿԱ  Ø=8մմ</v>
          </cell>
        </row>
        <row r="351">
          <cell r="C351">
            <v>300</v>
          </cell>
          <cell r="D351" t="str">
            <v>Ցանց</v>
          </cell>
          <cell r="E351" t="str">
            <v>մ2</v>
          </cell>
          <cell r="F351" t="str">
            <v>15x15 Բազալտե , ԲԿԱ  Ø=4մմ</v>
          </cell>
          <cell r="G351" t="str">
            <v xml:space="preserve">Հայաստան </v>
          </cell>
          <cell r="H351">
            <v>0.95</v>
          </cell>
          <cell r="I351" t="str">
            <v>Ցանց 15x15 Բազալտե , ԲԿԱ  Ø=4մմ</v>
          </cell>
        </row>
        <row r="352">
          <cell r="C352">
            <v>301</v>
          </cell>
          <cell r="D352" t="str">
            <v>Ցանց</v>
          </cell>
          <cell r="E352" t="str">
            <v>մ2</v>
          </cell>
          <cell r="F352" t="str">
            <v>15x15 Բազալտե , ԲԿԱ  Ø=6մմ</v>
          </cell>
          <cell r="G352" t="str">
            <v xml:space="preserve">Հայաստան </v>
          </cell>
          <cell r="H352">
            <v>1.66</v>
          </cell>
          <cell r="I352" t="str">
            <v>Ցանց 15x15 Բազալտե , ԲԿԱ  Ø=6մմ</v>
          </cell>
        </row>
        <row r="353">
          <cell r="C353">
            <v>302</v>
          </cell>
          <cell r="D353" t="str">
            <v>Ցանց</v>
          </cell>
          <cell r="E353" t="str">
            <v>մ2</v>
          </cell>
          <cell r="F353" t="str">
            <v>15x15 Բազալտե , ԲԿԱ  Ø=7մմ</v>
          </cell>
          <cell r="G353" t="str">
            <v xml:space="preserve">Հայաստան </v>
          </cell>
          <cell r="H353">
            <v>2.2000000000000002</v>
          </cell>
          <cell r="I353" t="str">
            <v>Ցանց 15x15 Բազալտե , ԲԿԱ  Ø=7մմ</v>
          </cell>
        </row>
        <row r="354">
          <cell r="C354">
            <v>303</v>
          </cell>
          <cell r="D354" t="str">
            <v>Ցանց</v>
          </cell>
          <cell r="E354" t="str">
            <v>մ2</v>
          </cell>
          <cell r="F354" t="str">
            <v>15x15 Բազալտե , ԲԿԱ  Ø=8մմ</v>
          </cell>
          <cell r="G354" t="str">
            <v xml:space="preserve">Հայաստան </v>
          </cell>
          <cell r="H354">
            <v>2.75</v>
          </cell>
          <cell r="I354" t="str">
            <v>Ցանց 15x15 Բազալտե , ԲԿԱ  Ø=8մմ</v>
          </cell>
        </row>
        <row r="355">
          <cell r="C355">
            <v>304</v>
          </cell>
          <cell r="D355" t="str">
            <v>Ցանց</v>
          </cell>
          <cell r="E355" t="str">
            <v>մ2</v>
          </cell>
          <cell r="F355" t="str">
            <v>10x10 Բազալտե , ԲԿԱ  Ø=4մմ</v>
          </cell>
          <cell r="G355" t="str">
            <v xml:space="preserve">Հայաստան </v>
          </cell>
          <cell r="H355">
            <v>1.41</v>
          </cell>
          <cell r="I355" t="str">
            <v>Ցանց 10x10 Բազալտե , ԲԿԱ  Ø=4մմ</v>
          </cell>
        </row>
        <row r="356">
          <cell r="C356">
            <v>305</v>
          </cell>
          <cell r="D356" t="str">
            <v>Ցանց</v>
          </cell>
          <cell r="E356" t="str">
            <v>մ2</v>
          </cell>
          <cell r="F356" t="str">
            <v>10x10 Բազալտե , ԲԿԱ  Ø=6մմ</v>
          </cell>
          <cell r="G356" t="str">
            <v xml:space="preserve">Հայաստան </v>
          </cell>
          <cell r="H356">
            <v>2.75</v>
          </cell>
          <cell r="I356" t="str">
            <v>Ցանց 10x10 Բազալտե , ԲԿԱ  Ø=6մմ</v>
          </cell>
        </row>
        <row r="357">
          <cell r="C357">
            <v>306</v>
          </cell>
          <cell r="D357" t="str">
            <v>Մանրաթել Կտրտած</v>
          </cell>
          <cell r="E357" t="str">
            <v>կգ</v>
          </cell>
          <cell r="F357" t="str">
            <v xml:space="preserve">Բազալտե, երկարություն 5մմ,10,20մմ </v>
          </cell>
          <cell r="G357" t="str">
            <v xml:space="preserve">Հայաստան </v>
          </cell>
          <cell r="H357">
            <v>1.66</v>
          </cell>
          <cell r="I357" t="str">
            <v xml:space="preserve">Մանրաթել Կտրտած Բազալտե, երկարություն 5մմ,10,20մմ </v>
          </cell>
        </row>
        <row r="358">
          <cell r="C358"/>
          <cell r="D358" t="str">
            <v>5.ՄԵՏԱՂԱՁՈՒԼՎԱԾՔՆԵՐ ԵՎ ՄԵՏԱՂԱԿԱՆ ԿՈՆՍՏՐՈՒԿՑԻԱՆԵՐ</v>
          </cell>
          <cell r="E358"/>
          <cell r="F358"/>
          <cell r="G358"/>
          <cell r="H358"/>
          <cell r="I358" t="str">
            <v xml:space="preserve">5.ՄԵՏԱՂԱՁՈՒԼՎԱԾՔՆԵՐ ԵՎ ՄԵՏԱՂԱԿԱՆ ԿՈՆՍՏՐՈՒԿՑԻԱՆԵՐ </v>
          </cell>
        </row>
        <row r="359">
          <cell r="C359"/>
          <cell r="D359" t="str">
            <v xml:space="preserve">Գլոցվածք տարբեր տիպի և չափսի    </v>
          </cell>
          <cell r="E359"/>
          <cell r="F359"/>
          <cell r="G359"/>
          <cell r="H359"/>
          <cell r="I359" t="str">
            <v xml:space="preserve">Գլոցվածք տարբեր տիպի և չափսի     </v>
          </cell>
        </row>
        <row r="360">
          <cell r="C360">
            <v>307</v>
          </cell>
          <cell r="D360" t="str">
            <v xml:space="preserve">Գլոցվածք (ամրալար)  </v>
          </cell>
          <cell r="E360" t="str">
            <v>տ</v>
          </cell>
          <cell r="F360" t="str">
            <v xml:space="preserve"> A-I, 6,5 մմ</v>
          </cell>
          <cell r="G360" t="str">
            <v>Ռուսաստան</v>
          </cell>
          <cell r="H360">
            <v>250</v>
          </cell>
          <cell r="I360" t="str">
            <v>Գլոցվածք (ամրալար)    A-I, 6,5 մմ</v>
          </cell>
        </row>
        <row r="361">
          <cell r="C361">
            <v>308</v>
          </cell>
          <cell r="D361" t="str">
            <v xml:space="preserve">Գլոցվածք (ամրալար)  </v>
          </cell>
          <cell r="E361" t="str">
            <v>տ</v>
          </cell>
          <cell r="F361" t="str">
            <v xml:space="preserve"> A-I, 8 մմ</v>
          </cell>
          <cell r="G361" t="str">
            <v>Ռուսաստան</v>
          </cell>
          <cell r="H361">
            <v>250</v>
          </cell>
          <cell r="I361" t="str">
            <v>Գլոցվածք (ամրալար)    A-I, 8 մմ</v>
          </cell>
        </row>
        <row r="362">
          <cell r="C362">
            <v>309</v>
          </cell>
          <cell r="D362" t="str">
            <v xml:space="preserve">Գլոցվածք (ամրալար)  </v>
          </cell>
          <cell r="E362" t="str">
            <v>տ</v>
          </cell>
          <cell r="F362" t="str">
            <v xml:space="preserve"> A-I, 10 մմ</v>
          </cell>
          <cell r="G362" t="str">
            <v>Ռուսաստան</v>
          </cell>
          <cell r="H362">
            <v>250</v>
          </cell>
          <cell r="I362" t="str">
            <v>Գլոցվածք (ամրալար)    A-I, 10 մմ</v>
          </cell>
        </row>
        <row r="363">
          <cell r="C363"/>
          <cell r="D363" t="str">
            <v>Պողպատե ամրան տարբեր տիպի և չափսի</v>
          </cell>
          <cell r="E363"/>
          <cell r="F363"/>
          <cell r="G363"/>
          <cell r="H363"/>
          <cell r="I363" t="str">
            <v xml:space="preserve">Պողպատե ամրան տարբեր տիպի և չափսի </v>
          </cell>
        </row>
        <row r="364">
          <cell r="C364">
            <v>310</v>
          </cell>
          <cell r="D364" t="str">
            <v xml:space="preserve">Ամրան </v>
          </cell>
          <cell r="E364" t="str">
            <v>տ</v>
          </cell>
          <cell r="F364" t="str">
            <v xml:space="preserve">Պողպատե, A500C և A-III Ø=8մմ </v>
          </cell>
          <cell r="G364" t="str">
            <v>Ռուսաստան</v>
          </cell>
          <cell r="H364">
            <v>304.17</v>
          </cell>
          <cell r="I364" t="str">
            <v xml:space="preserve">Ամրան  Պողպատե, A500C և A-III Ø=8մմ </v>
          </cell>
        </row>
        <row r="365">
          <cell r="C365">
            <v>311</v>
          </cell>
          <cell r="D365" t="str">
            <v xml:space="preserve">Ամրան </v>
          </cell>
          <cell r="E365" t="str">
            <v>տ</v>
          </cell>
          <cell r="F365" t="str">
            <v xml:space="preserve">Պողպատե, A500C և A-III Ø=10մմ </v>
          </cell>
          <cell r="G365" t="str">
            <v>Ռուսաստան</v>
          </cell>
          <cell r="H365">
            <v>307.08</v>
          </cell>
          <cell r="I365" t="str">
            <v xml:space="preserve">Ամրան  Պողպատե, A500C և A-III Ø=10մմ </v>
          </cell>
        </row>
        <row r="366">
          <cell r="C366">
            <v>312</v>
          </cell>
          <cell r="D366" t="str">
            <v xml:space="preserve">Ամրան </v>
          </cell>
          <cell r="E366" t="str">
            <v>տ</v>
          </cell>
          <cell r="F366" t="str">
            <v xml:space="preserve">Պողպատե, A500C և A-III Ø=12մմ </v>
          </cell>
          <cell r="G366" t="str">
            <v>Ռուսաստան</v>
          </cell>
          <cell r="H366">
            <v>290.83</v>
          </cell>
          <cell r="I366" t="str">
            <v xml:space="preserve">Ամրան  Պողպատե, A500C և A-III Ø=12մմ </v>
          </cell>
        </row>
        <row r="367">
          <cell r="C367">
            <v>313</v>
          </cell>
          <cell r="D367" t="str">
            <v xml:space="preserve">Ամրան </v>
          </cell>
          <cell r="E367" t="str">
            <v>տ</v>
          </cell>
          <cell r="F367" t="str">
            <v xml:space="preserve">Պողպատե, A500C և A-III Ø=14մմ </v>
          </cell>
          <cell r="G367" t="str">
            <v>Ռուսաստան</v>
          </cell>
          <cell r="H367">
            <v>290.83</v>
          </cell>
          <cell r="I367" t="str">
            <v xml:space="preserve">Ամրան  Պողպատե, A500C և A-III Ø=14մմ </v>
          </cell>
        </row>
        <row r="368">
          <cell r="C368">
            <v>314</v>
          </cell>
          <cell r="D368" t="str">
            <v xml:space="preserve">Ամրան </v>
          </cell>
          <cell r="E368" t="str">
            <v>տ</v>
          </cell>
          <cell r="F368" t="str">
            <v xml:space="preserve">Պողպատե, A500C և A-III Ø=16մմ </v>
          </cell>
          <cell r="G368" t="str">
            <v>Ռուսաստան</v>
          </cell>
          <cell r="H368">
            <v>290.83</v>
          </cell>
          <cell r="I368" t="str">
            <v xml:space="preserve">Ամրան  Պողպատե, A500C և A-III Ø=16մմ </v>
          </cell>
        </row>
        <row r="369">
          <cell r="C369">
            <v>315</v>
          </cell>
          <cell r="D369" t="str">
            <v xml:space="preserve">Ամրան </v>
          </cell>
          <cell r="E369" t="str">
            <v>տ</v>
          </cell>
          <cell r="F369" t="str">
            <v xml:space="preserve">Պողպատե, A500C և A-III Ø=18մմ </v>
          </cell>
          <cell r="G369" t="str">
            <v>Ռուսաստան</v>
          </cell>
          <cell r="H369">
            <v>290.83</v>
          </cell>
          <cell r="I369" t="str">
            <v xml:space="preserve">Ամրան  Պողպատե, A500C և A-III Ø=18մմ </v>
          </cell>
        </row>
        <row r="370">
          <cell r="C370">
            <v>316</v>
          </cell>
          <cell r="D370" t="str">
            <v xml:space="preserve">Ամրան </v>
          </cell>
          <cell r="E370" t="str">
            <v>տ</v>
          </cell>
          <cell r="F370" t="str">
            <v xml:space="preserve">Պողպատե, A500C և A-III Ø=20մմ </v>
          </cell>
          <cell r="G370" t="str">
            <v>Ռուսաստան</v>
          </cell>
          <cell r="H370">
            <v>290.83</v>
          </cell>
          <cell r="I370" t="str">
            <v xml:space="preserve">Ամրան  Պողպատե, A500C և A-III Ø=20մմ </v>
          </cell>
        </row>
        <row r="371">
          <cell r="C371">
            <v>317</v>
          </cell>
          <cell r="D371" t="str">
            <v xml:space="preserve">Ամրան </v>
          </cell>
          <cell r="E371" t="str">
            <v>տ</v>
          </cell>
          <cell r="F371" t="str">
            <v xml:space="preserve">Պողպատե, A500C և A-III Ø=22մմ </v>
          </cell>
          <cell r="G371" t="str">
            <v>Ռուսաստան</v>
          </cell>
          <cell r="H371">
            <v>290.83</v>
          </cell>
          <cell r="I371" t="str">
            <v xml:space="preserve">Ամրան  Պողպատե, A500C և A-III Ø=22մմ </v>
          </cell>
        </row>
        <row r="372">
          <cell r="C372">
            <v>318</v>
          </cell>
          <cell r="D372" t="str">
            <v xml:space="preserve">Ամրան </v>
          </cell>
          <cell r="E372" t="str">
            <v>տ</v>
          </cell>
          <cell r="F372" t="str">
            <v xml:space="preserve">Պողպատե, A500C և A-III Ø=25մմ </v>
          </cell>
          <cell r="G372" t="str">
            <v>Ռուսաստան</v>
          </cell>
          <cell r="H372">
            <v>290.83</v>
          </cell>
          <cell r="I372" t="str">
            <v xml:space="preserve">Ամրան  Պողպատե, A500C և A-III Ø=25մմ </v>
          </cell>
        </row>
        <row r="373">
          <cell r="C373">
            <v>319</v>
          </cell>
          <cell r="D373" t="str">
            <v xml:space="preserve">Ամրան </v>
          </cell>
          <cell r="E373" t="str">
            <v>տ</v>
          </cell>
          <cell r="F373" t="str">
            <v xml:space="preserve">Պողպատե, A500C և A-III Ø=28մմ </v>
          </cell>
          <cell r="G373" t="str">
            <v>Ռուսաստան</v>
          </cell>
          <cell r="H373">
            <v>290.83</v>
          </cell>
          <cell r="I373" t="str">
            <v xml:space="preserve">Ամրան  Պողպատե, A500C և A-III Ø=28մմ </v>
          </cell>
        </row>
        <row r="374">
          <cell r="C374">
            <v>320</v>
          </cell>
          <cell r="D374" t="str">
            <v xml:space="preserve">Ամրան </v>
          </cell>
          <cell r="E374" t="str">
            <v>տ</v>
          </cell>
          <cell r="F374" t="str">
            <v xml:space="preserve">Պողպատե, A500C և A-III Ø=32մմ </v>
          </cell>
          <cell r="G374" t="str">
            <v>Ռուսաստան</v>
          </cell>
          <cell r="H374">
            <v>290.83</v>
          </cell>
          <cell r="I374" t="str">
            <v xml:space="preserve">Ամրան  Պողպատե, A500C և A-III Ø=32մմ </v>
          </cell>
        </row>
        <row r="375">
          <cell r="C375">
            <v>321</v>
          </cell>
          <cell r="D375" t="str">
            <v xml:space="preserve">Ամրան </v>
          </cell>
          <cell r="E375" t="str">
            <v>տ</v>
          </cell>
          <cell r="F375" t="str">
            <v xml:space="preserve">Պողպատե, A500C Ø=12մմ </v>
          </cell>
          <cell r="G375" t="str">
            <v>Հայաստան</v>
          </cell>
          <cell r="H375">
            <v>241.67</v>
          </cell>
          <cell r="I375" t="str">
            <v xml:space="preserve">Ամրան  Պողպատե, A500C Ø=12մմ </v>
          </cell>
        </row>
        <row r="376">
          <cell r="C376">
            <v>322</v>
          </cell>
          <cell r="D376" t="str">
            <v xml:space="preserve">Ամրան </v>
          </cell>
          <cell r="E376" t="str">
            <v>տ</v>
          </cell>
          <cell r="F376" t="str">
            <v xml:space="preserve">Պողպատե, A500C Ø=14մմ </v>
          </cell>
          <cell r="G376" t="str">
            <v>Հայաստան</v>
          </cell>
          <cell r="H376">
            <v>241.67</v>
          </cell>
          <cell r="I376" t="str">
            <v xml:space="preserve">Ամրան  Պողպատե, A500C Ø=14մմ </v>
          </cell>
        </row>
        <row r="377">
          <cell r="C377">
            <v>323</v>
          </cell>
          <cell r="D377" t="str">
            <v xml:space="preserve">Ամրան </v>
          </cell>
          <cell r="E377" t="str">
            <v>տ</v>
          </cell>
          <cell r="F377" t="str">
            <v xml:space="preserve">Պողպատե, A500C Ø=16մմ </v>
          </cell>
          <cell r="G377" t="str">
            <v>Հայաստան</v>
          </cell>
          <cell r="H377">
            <v>241.67</v>
          </cell>
          <cell r="I377" t="str">
            <v xml:space="preserve">Ամրան  Պողպատե, A500C Ø=16մմ </v>
          </cell>
        </row>
        <row r="378">
          <cell r="C378">
            <v>324</v>
          </cell>
          <cell r="D378" t="str">
            <v xml:space="preserve">Ամրան </v>
          </cell>
          <cell r="E378" t="str">
            <v>տ</v>
          </cell>
          <cell r="F378" t="str">
            <v xml:space="preserve">Պողպատե, A500C Ø=18մմ </v>
          </cell>
          <cell r="G378" t="str">
            <v>Հայաստան</v>
          </cell>
          <cell r="H378">
            <v>241.67</v>
          </cell>
          <cell r="I378" t="str">
            <v xml:space="preserve">Ամրան  Պողպատե, A500C Ø=18մմ </v>
          </cell>
        </row>
        <row r="379">
          <cell r="C379">
            <v>325</v>
          </cell>
          <cell r="D379" t="str">
            <v xml:space="preserve">Ամրան </v>
          </cell>
          <cell r="E379" t="str">
            <v>տ</v>
          </cell>
          <cell r="F379" t="str">
            <v xml:space="preserve">Պողպատե, A500C Ø=20մմ </v>
          </cell>
          <cell r="G379" t="str">
            <v>Հայաստան</v>
          </cell>
          <cell r="H379">
            <v>241.67</v>
          </cell>
          <cell r="I379" t="str">
            <v xml:space="preserve">Ամրան  Պողպատե, A500C Ø=20մմ </v>
          </cell>
        </row>
        <row r="380">
          <cell r="C380">
            <v>326</v>
          </cell>
          <cell r="D380" t="str">
            <v xml:space="preserve">Ամրան </v>
          </cell>
          <cell r="E380" t="str">
            <v>տ</v>
          </cell>
          <cell r="F380" t="str">
            <v xml:space="preserve">Պողպատե, A500C Ø=22մմ </v>
          </cell>
          <cell r="G380" t="str">
            <v>Հայաստան</v>
          </cell>
          <cell r="H380">
            <v>241.67</v>
          </cell>
          <cell r="I380" t="str">
            <v xml:space="preserve">Ամրան  Պողպատե, A500C Ø=22մմ </v>
          </cell>
        </row>
        <row r="381">
          <cell r="C381">
            <v>327</v>
          </cell>
          <cell r="D381" t="str">
            <v xml:space="preserve">Ամրան </v>
          </cell>
          <cell r="E381" t="str">
            <v>տ</v>
          </cell>
          <cell r="F381" t="str">
            <v xml:space="preserve">Պողպատե, A500C Ø=25մմ </v>
          </cell>
          <cell r="G381" t="str">
            <v>Հայաստան</v>
          </cell>
          <cell r="H381">
            <v>241.67</v>
          </cell>
          <cell r="I381" t="str">
            <v xml:space="preserve">Ամրան  Պողպատե, A500C Ø=25մմ </v>
          </cell>
        </row>
        <row r="382">
          <cell r="C382">
            <v>328</v>
          </cell>
          <cell r="D382" t="str">
            <v xml:space="preserve">Ամրան </v>
          </cell>
          <cell r="E382" t="str">
            <v>տ</v>
          </cell>
          <cell r="F382" t="str">
            <v xml:space="preserve">Պողպատե, A500C Ø=28մմ </v>
          </cell>
          <cell r="G382" t="str">
            <v>Հայաստան</v>
          </cell>
          <cell r="H382">
            <v>241.67</v>
          </cell>
          <cell r="I382" t="str">
            <v xml:space="preserve">Ամրան  Պողպատե, A500C Ø=28մմ </v>
          </cell>
        </row>
        <row r="383">
          <cell r="C383">
            <v>329</v>
          </cell>
          <cell r="D383" t="str">
            <v xml:space="preserve">Ամրան </v>
          </cell>
          <cell r="E383" t="str">
            <v>տ</v>
          </cell>
          <cell r="F383" t="str">
            <v xml:space="preserve">Պողպատե, A500C Ø=32մմ </v>
          </cell>
          <cell r="G383" t="str">
            <v>Հայաստան</v>
          </cell>
          <cell r="H383">
            <v>241.67</v>
          </cell>
          <cell r="I383" t="str">
            <v xml:space="preserve">Ամրան  Պողպատե, A500C Ø=32մմ </v>
          </cell>
        </row>
        <row r="384">
          <cell r="C384"/>
          <cell r="D384" t="str">
            <v>Պողպատե տաշտաձև պրոֆիլի հեծան տարբեր չափսի</v>
          </cell>
          <cell r="E384"/>
          <cell r="F384"/>
          <cell r="G384"/>
          <cell r="H384"/>
          <cell r="I384" t="str">
            <v xml:space="preserve">Պողպատե տաշտաձև պրոֆիլի հեծան տարբեր չափսի </v>
          </cell>
        </row>
        <row r="385">
          <cell r="C385">
            <v>330</v>
          </cell>
          <cell r="D385" t="str">
            <v>Հեծան</v>
          </cell>
          <cell r="E385" t="str">
            <v>գծմ</v>
          </cell>
          <cell r="F385" t="str">
            <v xml:space="preserve">Պողպատե, տաշտաձև պրոֆիլի, N 6     </v>
          </cell>
          <cell r="G385" t="str">
            <v>Ռուսաստան</v>
          </cell>
          <cell r="H385">
            <v>1.26</v>
          </cell>
          <cell r="I385" t="str">
            <v xml:space="preserve">Հեծան Պողպատե, տաշտաձև պրոֆիլի, N 6     </v>
          </cell>
        </row>
        <row r="386">
          <cell r="C386">
            <v>331</v>
          </cell>
          <cell r="D386" t="str">
            <v>Հեծան</v>
          </cell>
          <cell r="E386" t="str">
            <v>գծմ</v>
          </cell>
          <cell r="F386" t="str">
            <v xml:space="preserve">Պողպատե, տաշտաձև պրոֆիլի, N 8      </v>
          </cell>
          <cell r="G386" t="str">
            <v>Ռուսաստան</v>
          </cell>
          <cell r="H386">
            <v>1.92</v>
          </cell>
          <cell r="I386" t="str">
            <v xml:space="preserve">Հեծան Պողպատե, տաշտաձև պրոֆիլի, N 8      </v>
          </cell>
        </row>
        <row r="387">
          <cell r="C387">
            <v>332</v>
          </cell>
          <cell r="D387" t="str">
            <v>Հեծան</v>
          </cell>
          <cell r="E387" t="str">
            <v>գծմ</v>
          </cell>
          <cell r="F387" t="str">
            <v xml:space="preserve">Պողպատե, տաշտաձև պրոֆիլի, N 10     </v>
          </cell>
          <cell r="G387" t="str">
            <v>Ռուսաստան</v>
          </cell>
          <cell r="H387">
            <v>2.5</v>
          </cell>
          <cell r="I387" t="str">
            <v xml:space="preserve">Հեծան Պողպատե, տաշտաձև պրոֆիլի, N 10     </v>
          </cell>
        </row>
        <row r="388">
          <cell r="C388">
            <v>333</v>
          </cell>
          <cell r="D388" t="str">
            <v>Հեծան</v>
          </cell>
          <cell r="E388" t="str">
            <v>գծմ</v>
          </cell>
          <cell r="F388" t="str">
            <v xml:space="preserve">Պողպատե, տաշտաձև պրոֆիլի, N 12  </v>
          </cell>
          <cell r="G388" t="str">
            <v>Ռուսաստան</v>
          </cell>
          <cell r="H388">
            <v>3</v>
          </cell>
          <cell r="I388" t="str">
            <v xml:space="preserve">Հեծան Պողպատե, տաշտաձև պրոֆիլի, N 12  </v>
          </cell>
        </row>
        <row r="389">
          <cell r="C389">
            <v>334</v>
          </cell>
          <cell r="D389" t="str">
            <v>Հեծան</v>
          </cell>
          <cell r="E389" t="str">
            <v>գծմ</v>
          </cell>
          <cell r="F389" t="str">
            <v xml:space="preserve">Պողպատե, տաշտաձև պրոֆիլի, N 14       </v>
          </cell>
          <cell r="G389" t="str">
            <v>Ռուսաստան</v>
          </cell>
          <cell r="H389">
            <v>3.58</v>
          </cell>
          <cell r="I389" t="str">
            <v xml:space="preserve">Հեծան Պողպատե, տաշտաձև պրոֆիլի, N 14       </v>
          </cell>
        </row>
        <row r="390">
          <cell r="C390">
            <v>335</v>
          </cell>
          <cell r="D390" t="str">
            <v>Հեծան</v>
          </cell>
          <cell r="E390" t="str">
            <v>գծմ</v>
          </cell>
          <cell r="F390" t="str">
            <v xml:space="preserve">Պողպատե, տաշտաձև պրոֆիլի, N 16      </v>
          </cell>
          <cell r="G390" t="str">
            <v>Ռուսաստան</v>
          </cell>
          <cell r="H390">
            <v>4.13</v>
          </cell>
          <cell r="I390" t="str">
            <v xml:space="preserve">Հեծան Պողպատե, տաշտաձև պրոֆիլի, N 16      </v>
          </cell>
        </row>
        <row r="391">
          <cell r="C391">
            <v>336</v>
          </cell>
          <cell r="D391" t="str">
            <v>Հեծան</v>
          </cell>
          <cell r="E391" t="str">
            <v>գծմ</v>
          </cell>
          <cell r="F391" t="str">
            <v xml:space="preserve">Պողպատե, տաշտաձև պրոֆիլի, N 18   </v>
          </cell>
          <cell r="G391" t="str">
            <v>Ռուսաստան</v>
          </cell>
          <cell r="H391">
            <v>5.33</v>
          </cell>
          <cell r="I391" t="str">
            <v xml:space="preserve">Հեծան Պողպատե, տաշտաձև պրոֆիլի, N 18   </v>
          </cell>
        </row>
        <row r="392">
          <cell r="C392">
            <v>337</v>
          </cell>
          <cell r="D392" t="str">
            <v>Հեծան</v>
          </cell>
          <cell r="E392" t="str">
            <v>գծմ</v>
          </cell>
          <cell r="F392" t="str">
            <v>Պողպատե, տաշտաձև պրոֆիլի, N 20</v>
          </cell>
          <cell r="G392" t="str">
            <v>Ռուսաստան</v>
          </cell>
          <cell r="H392">
            <v>8.51</v>
          </cell>
          <cell r="I392" t="str">
            <v>Հեծան Պողպատե, տաշտաձև պրոֆիլի, N 20</v>
          </cell>
        </row>
        <row r="393">
          <cell r="C393">
            <v>338</v>
          </cell>
          <cell r="D393" t="str">
            <v>Հեծան</v>
          </cell>
          <cell r="E393" t="str">
            <v>գծմ</v>
          </cell>
          <cell r="F393" t="str">
            <v xml:space="preserve">Պողպատե, տաշտաձև պրոֆիլի, N 22         </v>
          </cell>
          <cell r="G393" t="str">
            <v>Ռուսաստան</v>
          </cell>
          <cell r="H393">
            <v>10.52</v>
          </cell>
          <cell r="I393" t="str">
            <v xml:space="preserve">Հեծան Պողպատե, տաշտաձև պրոֆիլի, N 22         </v>
          </cell>
        </row>
        <row r="394">
          <cell r="C394">
            <v>339</v>
          </cell>
          <cell r="D394" t="str">
            <v>Հեծան</v>
          </cell>
          <cell r="E394" t="str">
            <v>գծմ</v>
          </cell>
          <cell r="F394" t="str">
            <v xml:space="preserve">Պողպատե, տաշտաձև պրոֆիլի, N 24       </v>
          </cell>
          <cell r="G394" t="str">
            <v>Ռուսաստան</v>
          </cell>
          <cell r="H394">
            <v>12.6</v>
          </cell>
          <cell r="I394" t="str">
            <v xml:space="preserve">Հեծան Պողպատե, տաշտաձև պրոֆիլի, N 24       </v>
          </cell>
        </row>
        <row r="395">
          <cell r="C395">
            <v>340</v>
          </cell>
          <cell r="D395" t="str">
            <v>Հեծան</v>
          </cell>
          <cell r="E395" t="str">
            <v>գծմ</v>
          </cell>
          <cell r="F395" t="str">
            <v xml:space="preserve">Պողպատե, տաշտաձև պրոֆիլի, N 27      </v>
          </cell>
          <cell r="G395" t="str">
            <v>Ռուսաստան</v>
          </cell>
          <cell r="H395">
            <v>12.71</v>
          </cell>
          <cell r="I395" t="str">
            <v xml:space="preserve">Հեծան Պողպատե, տաշտաձև պրոֆիլի, N 27      </v>
          </cell>
        </row>
        <row r="396">
          <cell r="C396">
            <v>341</v>
          </cell>
          <cell r="D396" t="str">
            <v>Հեծան</v>
          </cell>
          <cell r="E396" t="str">
            <v>գծմ</v>
          </cell>
          <cell r="F396" t="str">
            <v xml:space="preserve">Պողպատե, տաշտաձև պրոֆիլի, N 30      </v>
          </cell>
          <cell r="G396" t="str">
            <v>Ռուսաստան</v>
          </cell>
          <cell r="H396">
            <v>17.489999999999998</v>
          </cell>
          <cell r="I396" t="str">
            <v xml:space="preserve">Հեծան Պողպատե, տաշտաձև պրոֆիլի, N 30      </v>
          </cell>
        </row>
        <row r="397">
          <cell r="C397"/>
          <cell r="D397" t="str">
            <v>Պողպատե երկտավր տարբեր չափսի</v>
          </cell>
          <cell r="E397"/>
          <cell r="F397"/>
          <cell r="G397"/>
          <cell r="H397"/>
          <cell r="I397" t="str">
            <v xml:space="preserve">Պողպատե երկտավր տարբեր չափսի </v>
          </cell>
        </row>
        <row r="398">
          <cell r="C398">
            <v>342</v>
          </cell>
          <cell r="D398" t="str">
            <v xml:space="preserve">Երկտավր </v>
          </cell>
          <cell r="E398" t="str">
            <v>գծմ</v>
          </cell>
          <cell r="F398" t="str">
            <v>Պողպատե, N 8</v>
          </cell>
          <cell r="G398" t="str">
            <v>Ռուսաստան</v>
          </cell>
          <cell r="H398">
            <v>2.67</v>
          </cell>
          <cell r="I398" t="str">
            <v>Երկտավր  Պողպատե, N 8</v>
          </cell>
        </row>
        <row r="399">
          <cell r="C399">
            <v>343</v>
          </cell>
          <cell r="D399" t="str">
            <v xml:space="preserve">Երկտավր </v>
          </cell>
          <cell r="E399" t="str">
            <v>գծմ</v>
          </cell>
          <cell r="F399" t="str">
            <v xml:space="preserve">Պողպատե, N 10        </v>
          </cell>
          <cell r="G399" t="str">
            <v>Ռուսաստան</v>
          </cell>
          <cell r="H399">
            <v>3.63</v>
          </cell>
          <cell r="I399" t="str">
            <v xml:space="preserve">Երկտավր  Պողպատե, N 10        </v>
          </cell>
        </row>
        <row r="400">
          <cell r="C400">
            <v>344</v>
          </cell>
          <cell r="D400" t="str">
            <v xml:space="preserve">Երկտավր </v>
          </cell>
          <cell r="E400" t="str">
            <v>գծմ</v>
          </cell>
          <cell r="F400" t="str">
            <v xml:space="preserve">Պողպատե, N 12        </v>
          </cell>
          <cell r="G400" t="str">
            <v>Ռուսաստան</v>
          </cell>
          <cell r="H400">
            <v>4.01</v>
          </cell>
          <cell r="I400" t="str">
            <v xml:space="preserve">Երկտավր  Պողպատե, N 12        </v>
          </cell>
        </row>
        <row r="401">
          <cell r="C401">
            <v>345</v>
          </cell>
          <cell r="D401" t="str">
            <v xml:space="preserve">Երկտավր </v>
          </cell>
          <cell r="E401" t="str">
            <v>գծմ</v>
          </cell>
          <cell r="F401" t="str">
            <v xml:space="preserve">Պողպատե, N 14        </v>
          </cell>
          <cell r="G401" t="str">
            <v>Ռուսաստան</v>
          </cell>
          <cell r="H401">
            <v>3.75</v>
          </cell>
          <cell r="I401" t="str">
            <v xml:space="preserve">Երկտավր  Պողպատե, N 14        </v>
          </cell>
        </row>
        <row r="402">
          <cell r="C402">
            <v>346</v>
          </cell>
          <cell r="D402" t="str">
            <v xml:space="preserve">Երկտավր </v>
          </cell>
          <cell r="E402" t="str">
            <v>գծմ</v>
          </cell>
          <cell r="F402" t="str">
            <v>Պողպատե, N 16</v>
          </cell>
          <cell r="G402" t="str">
            <v>Ռուսաստան</v>
          </cell>
          <cell r="H402">
            <v>5.0599999999999996</v>
          </cell>
          <cell r="I402" t="str">
            <v>Երկտավր  Պողպատե, N 16</v>
          </cell>
        </row>
        <row r="403">
          <cell r="C403">
            <v>347</v>
          </cell>
          <cell r="D403" t="str">
            <v xml:space="preserve">Երկտավր </v>
          </cell>
          <cell r="E403" t="str">
            <v>գծմ</v>
          </cell>
          <cell r="F403" t="str">
            <v xml:space="preserve">Պողպատե, N 18      </v>
          </cell>
          <cell r="G403" t="str">
            <v>Ռուսաստան</v>
          </cell>
          <cell r="H403">
            <v>6.13</v>
          </cell>
          <cell r="I403" t="str">
            <v xml:space="preserve">Երկտավր  Պողպատե, N 18      </v>
          </cell>
        </row>
        <row r="404">
          <cell r="C404">
            <v>348</v>
          </cell>
          <cell r="D404" t="str">
            <v xml:space="preserve">Երկտավր </v>
          </cell>
          <cell r="E404" t="str">
            <v>գծմ</v>
          </cell>
          <cell r="F404" t="str">
            <v>Պողպատե, N 20</v>
          </cell>
          <cell r="G404" t="str">
            <v>Ռուսաստան</v>
          </cell>
          <cell r="H404">
            <v>7.52</v>
          </cell>
          <cell r="I404" t="str">
            <v>Երկտավր  Պողպատե, N 20</v>
          </cell>
        </row>
        <row r="405">
          <cell r="C405">
            <v>349</v>
          </cell>
          <cell r="D405" t="str">
            <v xml:space="preserve">Երկտավր </v>
          </cell>
          <cell r="E405" t="str">
            <v>գծմ</v>
          </cell>
          <cell r="F405" t="str">
            <v>Պողպատե, N 25</v>
          </cell>
          <cell r="G405" t="str">
            <v>Ռուսաստան</v>
          </cell>
          <cell r="H405">
            <v>12.65</v>
          </cell>
          <cell r="I405" t="str">
            <v>Երկտավր  Պողպատե, N 25</v>
          </cell>
        </row>
        <row r="406">
          <cell r="C406">
            <v>350</v>
          </cell>
          <cell r="D406" t="str">
            <v xml:space="preserve">Երկտավր </v>
          </cell>
          <cell r="E406" t="str">
            <v>գծմ</v>
          </cell>
          <cell r="F406" t="str">
            <v xml:space="preserve">Պողպատե, N 30   </v>
          </cell>
          <cell r="G406" t="str">
            <v>Ռուսաստան</v>
          </cell>
          <cell r="H406">
            <v>15.2</v>
          </cell>
          <cell r="I406" t="str">
            <v xml:space="preserve">Երկտավր  Պողպատե, N 30   </v>
          </cell>
        </row>
        <row r="407">
          <cell r="C407">
            <v>351</v>
          </cell>
          <cell r="D407" t="str">
            <v xml:space="preserve">Երկտավր </v>
          </cell>
          <cell r="E407" t="str">
            <v>գծմ</v>
          </cell>
          <cell r="F407" t="str">
            <v>Պողպատե, N 35</v>
          </cell>
          <cell r="G407" t="str">
            <v>Ռուսաստան</v>
          </cell>
          <cell r="H407">
            <v>16.53</v>
          </cell>
          <cell r="I407" t="str">
            <v>Երկտավր  Պողպատե, N 35</v>
          </cell>
        </row>
        <row r="408">
          <cell r="C408">
            <v>352</v>
          </cell>
          <cell r="D408" t="str">
            <v xml:space="preserve">Երկտավր </v>
          </cell>
          <cell r="E408" t="str">
            <v>գծմ</v>
          </cell>
          <cell r="F408" t="str">
            <v>Պողպատե, N 45</v>
          </cell>
          <cell r="G408" t="str">
            <v>Ռուսաստան</v>
          </cell>
          <cell r="H408">
            <v>30.21</v>
          </cell>
          <cell r="I408" t="str">
            <v>Երկտավր  Պողպատե, N 45</v>
          </cell>
        </row>
        <row r="409">
          <cell r="C409"/>
          <cell r="D409" t="str">
            <v>Պողպատ շերտավոր տարբեր չափսի</v>
          </cell>
          <cell r="E409"/>
          <cell r="F409"/>
          <cell r="G409"/>
          <cell r="H409"/>
          <cell r="I409" t="str">
            <v xml:space="preserve">Պողպատ շերտավոր տարբեր չափսի </v>
          </cell>
        </row>
        <row r="410">
          <cell r="C410">
            <v>353</v>
          </cell>
          <cell r="D410" t="str">
            <v>Ժապավեն</v>
          </cell>
          <cell r="E410" t="str">
            <v>գծմ</v>
          </cell>
          <cell r="F410" t="str">
            <v>Պողպատ շերտավոր, 25x3մմ</v>
          </cell>
          <cell r="G410" t="str">
            <v>Ռուսաստան</v>
          </cell>
          <cell r="H410">
            <v>0.25</v>
          </cell>
          <cell r="I410" t="str">
            <v>Ժապավեն Պողպատ շերտավոր, 25x3մմ</v>
          </cell>
        </row>
        <row r="411">
          <cell r="C411">
            <v>354</v>
          </cell>
          <cell r="D411" t="str">
            <v>Ժապավեն</v>
          </cell>
          <cell r="E411" t="str">
            <v>գծմ</v>
          </cell>
          <cell r="F411" t="str">
            <v>Պողպատ շերտավոր, 30x3մմ</v>
          </cell>
          <cell r="G411" t="str">
            <v>Ռուսաստան</v>
          </cell>
          <cell r="H411">
            <v>0.26</v>
          </cell>
          <cell r="I411" t="str">
            <v>Ժապավեն Պողպատ շերտավոր, 30x3մմ</v>
          </cell>
        </row>
        <row r="412">
          <cell r="C412">
            <v>355</v>
          </cell>
          <cell r="D412" t="str">
            <v>Ժապավեն</v>
          </cell>
          <cell r="E412" t="str">
            <v>գծմ</v>
          </cell>
          <cell r="F412" t="str">
            <v>Պողպատ շերտավոր, 40x3մմ</v>
          </cell>
          <cell r="G412" t="str">
            <v>Ռուսաստան</v>
          </cell>
          <cell r="H412">
            <v>0.33</v>
          </cell>
          <cell r="I412" t="str">
            <v>Ժապավեն Պողպատ շերտավոր, 40x3մմ</v>
          </cell>
        </row>
        <row r="413">
          <cell r="C413">
            <v>356</v>
          </cell>
          <cell r="D413" t="str">
            <v>Ժապավեն</v>
          </cell>
          <cell r="E413" t="str">
            <v>գծմ</v>
          </cell>
          <cell r="F413" t="str">
            <v>Պողպատ շերտավոր, 50x4մմ</v>
          </cell>
          <cell r="G413" t="str">
            <v>Ռուսաստան</v>
          </cell>
          <cell r="H413">
            <v>0.56000000000000005</v>
          </cell>
          <cell r="I413" t="str">
            <v>Ժապավեն Պողպատ շերտավոր, 50x4մմ</v>
          </cell>
        </row>
        <row r="414">
          <cell r="C414"/>
          <cell r="D414" t="str">
            <v>Պողպատե անկյունակ տարբեր չափսի</v>
          </cell>
          <cell r="E414"/>
          <cell r="F414"/>
          <cell r="G414"/>
          <cell r="H414"/>
          <cell r="I414" t="str">
            <v xml:space="preserve">Պողպատե անկյունակ տարբեր չափսի </v>
          </cell>
        </row>
        <row r="415">
          <cell r="C415">
            <v>357</v>
          </cell>
          <cell r="D415" t="str">
            <v xml:space="preserve">Անկյունակ </v>
          </cell>
          <cell r="E415" t="str">
            <v>գծմ</v>
          </cell>
          <cell r="F415" t="str">
            <v>Պողպատե, 20x20x2,5մմ</v>
          </cell>
          <cell r="G415" t="str">
            <v>Ռուսաստան</v>
          </cell>
          <cell r="H415">
            <v>0.32</v>
          </cell>
          <cell r="I415" t="str">
            <v>Անկյունակ  Պողպատե, 20x20x2,5մմ</v>
          </cell>
        </row>
        <row r="416">
          <cell r="C416">
            <v>358</v>
          </cell>
          <cell r="D416" t="str">
            <v xml:space="preserve">Անկյունակ </v>
          </cell>
          <cell r="E416" t="str">
            <v>գծմ</v>
          </cell>
          <cell r="F416" t="str">
            <v>Պողպատե, 25x25x2մմ</v>
          </cell>
          <cell r="G416" t="str">
            <v>Իրան</v>
          </cell>
          <cell r="H416">
            <v>0.28999999999999998</v>
          </cell>
          <cell r="I416" t="str">
            <v>Անկյունակ  Պողպատե, 25x25x2մմ</v>
          </cell>
        </row>
        <row r="417">
          <cell r="C417">
            <v>359</v>
          </cell>
          <cell r="D417" t="str">
            <v xml:space="preserve">Անկյունակ </v>
          </cell>
          <cell r="E417" t="str">
            <v>գծմ</v>
          </cell>
          <cell r="F417" t="str">
            <v>Պողպատե, 25x25x2,5մմ</v>
          </cell>
          <cell r="G417" t="str">
            <v>Ռուսաստան</v>
          </cell>
          <cell r="H417">
            <v>0.33</v>
          </cell>
          <cell r="I417" t="str">
            <v>Անկյունակ  Պողպատե, 25x25x2,5մմ</v>
          </cell>
        </row>
        <row r="418">
          <cell r="C418">
            <v>360</v>
          </cell>
          <cell r="D418" t="str">
            <v xml:space="preserve">Անկյունակ </v>
          </cell>
          <cell r="E418" t="str">
            <v>գծմ</v>
          </cell>
          <cell r="F418" t="str">
            <v>Պողպատե, 30x30x2մմ</v>
          </cell>
          <cell r="G418" t="str">
            <v>Ռուսաստան</v>
          </cell>
          <cell r="H418">
            <v>0.33</v>
          </cell>
          <cell r="I418" t="str">
            <v>Անկյունակ  Պողպատե, 30x30x2մմ</v>
          </cell>
        </row>
        <row r="419">
          <cell r="C419">
            <v>361</v>
          </cell>
          <cell r="D419" t="str">
            <v xml:space="preserve">Անկյունակ </v>
          </cell>
          <cell r="E419" t="str">
            <v>գծմ</v>
          </cell>
          <cell r="F419" t="str">
            <v>Պողպատե, 30x30x2,5մմ</v>
          </cell>
          <cell r="G419" t="str">
            <v>Ռուսաստան</v>
          </cell>
          <cell r="H419">
            <v>0.4</v>
          </cell>
          <cell r="I419" t="str">
            <v>Անկյունակ  Պողպատե, 30x30x2,5մմ</v>
          </cell>
        </row>
        <row r="420">
          <cell r="C420">
            <v>362</v>
          </cell>
          <cell r="D420" t="str">
            <v xml:space="preserve">Անկյունակ </v>
          </cell>
          <cell r="E420" t="str">
            <v>գծմ</v>
          </cell>
          <cell r="F420" t="str">
            <v xml:space="preserve">Պողպատե, 30x30x3մմ   </v>
          </cell>
          <cell r="G420" t="str">
            <v>Ռուսաստան</v>
          </cell>
          <cell r="H420">
            <v>0.45</v>
          </cell>
          <cell r="I420" t="str">
            <v xml:space="preserve">Անկյունակ  Պողպատե, 30x30x3մմ   </v>
          </cell>
        </row>
        <row r="421">
          <cell r="C421">
            <v>363</v>
          </cell>
          <cell r="D421" t="str">
            <v xml:space="preserve">Անկյունակ </v>
          </cell>
          <cell r="E421" t="str">
            <v>գծմ</v>
          </cell>
          <cell r="F421" t="str">
            <v xml:space="preserve">Պողպատե, 35x35x3մմ   </v>
          </cell>
          <cell r="G421" t="str">
            <v>Ռուսաստան</v>
          </cell>
          <cell r="H421">
            <v>0.53</v>
          </cell>
          <cell r="I421" t="str">
            <v xml:space="preserve">Անկյունակ  Պողպատե, 35x35x3մմ   </v>
          </cell>
        </row>
        <row r="422">
          <cell r="C422">
            <v>364</v>
          </cell>
          <cell r="D422" t="str">
            <v xml:space="preserve">Անկյունակ </v>
          </cell>
          <cell r="E422" t="str">
            <v>գծմ</v>
          </cell>
          <cell r="F422" t="str">
            <v>Պողպատե, 40x40x2,5մմ</v>
          </cell>
          <cell r="G422" t="str">
            <v>Ռուսաստան</v>
          </cell>
          <cell r="H422">
            <v>0.46</v>
          </cell>
          <cell r="I422" t="str">
            <v>Անկյունակ  Պողպատե, 40x40x2,5մմ</v>
          </cell>
        </row>
        <row r="423">
          <cell r="C423">
            <v>365</v>
          </cell>
          <cell r="D423" t="str">
            <v xml:space="preserve">Անկյունակ </v>
          </cell>
          <cell r="E423" t="str">
            <v>գծմ</v>
          </cell>
          <cell r="F423" t="str">
            <v>Պողպատե, 40x40x3մմ</v>
          </cell>
          <cell r="G423" t="str">
            <v>Ռուսաստան</v>
          </cell>
          <cell r="H423">
            <v>0.55000000000000004</v>
          </cell>
          <cell r="I423" t="str">
            <v>Անկյունակ  Պողպատե, 40x40x3մմ</v>
          </cell>
        </row>
        <row r="424">
          <cell r="C424">
            <v>366</v>
          </cell>
          <cell r="D424" t="str">
            <v xml:space="preserve">Անկյունակ </v>
          </cell>
          <cell r="E424" t="str">
            <v>գծմ</v>
          </cell>
          <cell r="F424" t="str">
            <v xml:space="preserve">Պողպատե, 40x40x4մմ    </v>
          </cell>
          <cell r="G424" t="str">
            <v>Ռուսաստան</v>
          </cell>
          <cell r="H424">
            <v>0.71</v>
          </cell>
          <cell r="I424" t="str">
            <v xml:space="preserve">Անկյունակ  Պողպատե, 40x40x4մմ    </v>
          </cell>
        </row>
        <row r="425">
          <cell r="C425">
            <v>367</v>
          </cell>
          <cell r="D425" t="str">
            <v xml:space="preserve">Անկյունակ </v>
          </cell>
          <cell r="E425" t="str">
            <v>գծմ</v>
          </cell>
          <cell r="F425" t="str">
            <v>Պողպատե, 45x45x3մմ</v>
          </cell>
          <cell r="G425" t="str">
            <v>Ռուսաստան</v>
          </cell>
          <cell r="H425">
            <v>0.64</v>
          </cell>
          <cell r="I425" t="str">
            <v>Անկյունակ  Պողպատե, 45x45x3մմ</v>
          </cell>
        </row>
        <row r="426">
          <cell r="C426">
            <v>368</v>
          </cell>
          <cell r="D426" t="str">
            <v xml:space="preserve">Անկյունակ </v>
          </cell>
          <cell r="E426" t="str">
            <v>գծմ</v>
          </cell>
          <cell r="F426" t="str">
            <v xml:space="preserve">Պողպատե, 45x45x4մմ    </v>
          </cell>
          <cell r="G426" t="str">
            <v>Ռուսաստան</v>
          </cell>
          <cell r="H426">
            <v>0.83</v>
          </cell>
          <cell r="I426" t="str">
            <v xml:space="preserve">Անկյունակ  Պողպատե, 45x45x4մմ    </v>
          </cell>
        </row>
        <row r="427">
          <cell r="C427">
            <v>369</v>
          </cell>
          <cell r="D427" t="str">
            <v xml:space="preserve">Անկյունակ </v>
          </cell>
          <cell r="E427" t="str">
            <v>գծմ</v>
          </cell>
          <cell r="F427" t="str">
            <v xml:space="preserve">Պողպատե, 50x50x3մմ    </v>
          </cell>
          <cell r="G427" t="str">
            <v>Ռուսաստան</v>
          </cell>
          <cell r="H427">
            <v>0.69</v>
          </cell>
          <cell r="I427" t="str">
            <v xml:space="preserve">Անկյունակ  Պողպատե, 50x50x3մմ    </v>
          </cell>
        </row>
        <row r="428">
          <cell r="C428">
            <v>370</v>
          </cell>
          <cell r="D428" t="str">
            <v xml:space="preserve">Անկյունակ </v>
          </cell>
          <cell r="E428" t="str">
            <v>գծմ</v>
          </cell>
          <cell r="F428" t="str">
            <v xml:space="preserve">Պողպատե, 50x50x4մմ    </v>
          </cell>
          <cell r="G428" t="str">
            <v>Ռուսաստան</v>
          </cell>
          <cell r="H428">
            <v>0.9</v>
          </cell>
          <cell r="I428" t="str">
            <v xml:space="preserve">Անկյունակ  Պողպատե, 50x50x4մմ    </v>
          </cell>
        </row>
        <row r="429">
          <cell r="C429">
            <v>371</v>
          </cell>
          <cell r="D429" t="str">
            <v xml:space="preserve">Անկյունակ </v>
          </cell>
          <cell r="E429" t="str">
            <v>գծմ</v>
          </cell>
          <cell r="F429" t="str">
            <v xml:space="preserve">Պողպատե, 50x50x5մմ    </v>
          </cell>
          <cell r="G429" t="str">
            <v>Ռուսաստան</v>
          </cell>
          <cell r="H429">
            <v>1.1499999999999999</v>
          </cell>
          <cell r="I429" t="str">
            <v xml:space="preserve">Անկյունակ  Պողպատե, 50x50x5մմ    </v>
          </cell>
        </row>
        <row r="430">
          <cell r="C430">
            <v>372</v>
          </cell>
          <cell r="D430" t="str">
            <v xml:space="preserve">Անկյունակ </v>
          </cell>
          <cell r="E430" t="str">
            <v>գծմ</v>
          </cell>
          <cell r="F430" t="str">
            <v xml:space="preserve">Պողպատե, 80x80x7մմ    </v>
          </cell>
          <cell r="G430" t="str">
            <v>Ռուսաստան</v>
          </cell>
          <cell r="H430">
            <v>2.58</v>
          </cell>
          <cell r="I430" t="str">
            <v xml:space="preserve">Անկյունակ  Պողպատե, 80x80x7մմ    </v>
          </cell>
        </row>
        <row r="431">
          <cell r="C431">
            <v>373</v>
          </cell>
          <cell r="D431" t="str">
            <v xml:space="preserve">Անկյունակ </v>
          </cell>
          <cell r="E431" t="str">
            <v>գծմ</v>
          </cell>
          <cell r="F431" t="str">
            <v xml:space="preserve">Պողպատե, 63x63x5մմ    </v>
          </cell>
          <cell r="G431" t="str">
            <v>Ռուսաստան</v>
          </cell>
          <cell r="H431">
            <v>1.59</v>
          </cell>
          <cell r="I431" t="str">
            <v xml:space="preserve">Անկյունակ  Պողպատե, 63x63x5մմ    </v>
          </cell>
        </row>
        <row r="432">
          <cell r="C432">
            <v>374</v>
          </cell>
          <cell r="D432" t="str">
            <v xml:space="preserve">Անկյունակ </v>
          </cell>
          <cell r="E432" t="str">
            <v>գծմ</v>
          </cell>
          <cell r="F432" t="str">
            <v xml:space="preserve">Պողպատե, 63x63x6մմ    </v>
          </cell>
          <cell r="G432" t="str">
            <v>Ռուսաստան</v>
          </cell>
          <cell r="H432">
            <v>1.77</v>
          </cell>
          <cell r="I432" t="str">
            <v xml:space="preserve">Անկյունակ  Պողպատե, 63x63x6մմ    </v>
          </cell>
        </row>
        <row r="433">
          <cell r="C433">
            <v>375</v>
          </cell>
          <cell r="D433" t="str">
            <v xml:space="preserve">Անկյունակ </v>
          </cell>
          <cell r="E433" t="str">
            <v>գծմ</v>
          </cell>
          <cell r="F433" t="str">
            <v xml:space="preserve">Պողպատե, 75x75x5մմ    </v>
          </cell>
          <cell r="G433" t="str">
            <v>Ռուսաստան</v>
          </cell>
          <cell r="H433">
            <v>1.72</v>
          </cell>
          <cell r="I433" t="str">
            <v xml:space="preserve">Անկյունակ  Պողպատե, 75x75x5մմ    </v>
          </cell>
        </row>
        <row r="434">
          <cell r="C434">
            <v>376</v>
          </cell>
          <cell r="D434" t="str">
            <v xml:space="preserve">Անկյունակ </v>
          </cell>
          <cell r="E434" t="str">
            <v>գծմ</v>
          </cell>
          <cell r="F434" t="str">
            <v xml:space="preserve">Պողպատե, 70x70x5մմ    </v>
          </cell>
          <cell r="G434" t="str">
            <v>Ռուսաստան</v>
          </cell>
          <cell r="H434">
            <v>1.59</v>
          </cell>
          <cell r="I434" t="str">
            <v xml:space="preserve">Անկյունակ  Պողպատե, 70x70x5մմ    </v>
          </cell>
        </row>
        <row r="435">
          <cell r="C435">
            <v>377</v>
          </cell>
          <cell r="D435" t="str">
            <v xml:space="preserve">Անկյունակ </v>
          </cell>
          <cell r="E435" t="str">
            <v>գծմ</v>
          </cell>
          <cell r="F435" t="str">
            <v xml:space="preserve">Պողպատե, 75x75x6մմ    </v>
          </cell>
          <cell r="G435" t="str">
            <v>Ռուսաստան</v>
          </cell>
          <cell r="H435">
            <v>2.0699999999999998</v>
          </cell>
          <cell r="I435" t="str">
            <v xml:space="preserve">Անկյունակ  Պողպատե, 75x75x6մմ    </v>
          </cell>
        </row>
        <row r="436">
          <cell r="C436">
            <v>378</v>
          </cell>
          <cell r="D436" t="str">
            <v xml:space="preserve">Անկյունակ </v>
          </cell>
          <cell r="E436" t="str">
            <v>գծմ</v>
          </cell>
          <cell r="F436" t="str">
            <v xml:space="preserve">Պողպատե, 90x90x8մմ    </v>
          </cell>
          <cell r="G436" t="str">
            <v>Ռուսաստան</v>
          </cell>
          <cell r="H436">
            <v>4.1500000000000004</v>
          </cell>
          <cell r="I436" t="str">
            <v xml:space="preserve">Անկյունակ  Պողպատե, 90x90x8մմ    </v>
          </cell>
        </row>
        <row r="437">
          <cell r="C437">
            <v>379</v>
          </cell>
          <cell r="D437" t="str">
            <v xml:space="preserve">Անկյունակ </v>
          </cell>
          <cell r="E437" t="str">
            <v>գծմ</v>
          </cell>
          <cell r="F437" t="str">
            <v xml:space="preserve">Պողպատե, 90x90x7մմ    </v>
          </cell>
          <cell r="G437" t="str">
            <v>Ռուսաստան</v>
          </cell>
          <cell r="H437">
            <v>3.6</v>
          </cell>
          <cell r="I437" t="str">
            <v xml:space="preserve">Անկյունակ  Պողպատե, 90x90x7մմ    </v>
          </cell>
        </row>
        <row r="438">
          <cell r="C438">
            <v>380</v>
          </cell>
          <cell r="D438" t="str">
            <v xml:space="preserve">Անկյունակ </v>
          </cell>
          <cell r="E438" t="str">
            <v>գծմ</v>
          </cell>
          <cell r="F438" t="str">
            <v xml:space="preserve">Պողպատե, 100x100x8մմ   </v>
          </cell>
          <cell r="G438" t="str">
            <v>Ռուսաստան</v>
          </cell>
          <cell r="H438">
            <v>3.8</v>
          </cell>
          <cell r="I438" t="str">
            <v xml:space="preserve">Անկյունակ  Պողպատե, 100x100x8մմ   </v>
          </cell>
        </row>
        <row r="439">
          <cell r="C439">
            <v>381</v>
          </cell>
          <cell r="D439" t="str">
            <v xml:space="preserve">Անկյունակ </v>
          </cell>
          <cell r="E439" t="str">
            <v>գծմ</v>
          </cell>
          <cell r="F439" t="str">
            <v>Պողպատե, 125x125x8մմ</v>
          </cell>
          <cell r="G439" t="str">
            <v>Ռուսաստան</v>
          </cell>
          <cell r="H439">
            <v>5.98</v>
          </cell>
          <cell r="I439" t="str">
            <v>Անկյունակ  Պողպատե, 125x125x8մմ</v>
          </cell>
        </row>
        <row r="440">
          <cell r="C440">
            <v>382</v>
          </cell>
          <cell r="D440" t="str">
            <v xml:space="preserve">Անկյունակ </v>
          </cell>
          <cell r="E440" t="str">
            <v>գծմ</v>
          </cell>
          <cell r="F440" t="str">
            <v>Պողպատե, 125x125x10մմ</v>
          </cell>
          <cell r="G440" t="str">
            <v>Ռուսաստան</v>
          </cell>
          <cell r="H440">
            <v>7.39</v>
          </cell>
          <cell r="I440" t="str">
            <v>Անկյունակ  Պողպատե, 125x125x10մմ</v>
          </cell>
        </row>
        <row r="441">
          <cell r="C441">
            <v>383</v>
          </cell>
          <cell r="D441" t="str">
            <v xml:space="preserve">Անկյունակ </v>
          </cell>
          <cell r="E441" t="str">
            <v>գծմ</v>
          </cell>
          <cell r="F441" t="str">
            <v>Պողպատե, 140x140x10մմ</v>
          </cell>
          <cell r="G441" t="str">
            <v>Ռուսաստան</v>
          </cell>
          <cell r="H441">
            <v>13.99</v>
          </cell>
          <cell r="I441" t="str">
            <v>Անկյունակ  Պողպատե, 140x140x10մմ</v>
          </cell>
        </row>
        <row r="442">
          <cell r="C442">
            <v>384</v>
          </cell>
          <cell r="D442" t="str">
            <v xml:space="preserve">Անկյունակ </v>
          </cell>
          <cell r="E442" t="str">
            <v>գծմ</v>
          </cell>
          <cell r="F442" t="str">
            <v>Պողպատե, 200x200x12մմ</v>
          </cell>
          <cell r="G442" t="str">
            <v>Ռուսաստան</v>
          </cell>
          <cell r="H442">
            <v>22.43</v>
          </cell>
          <cell r="I442" t="str">
            <v>Անկյունակ  Պողպատե, 200x200x12մմ</v>
          </cell>
        </row>
        <row r="443">
          <cell r="C443"/>
          <cell r="D443" t="str">
            <v>Պողպատե ձող տարբեր տիպի և չափսի</v>
          </cell>
          <cell r="E443"/>
          <cell r="F443"/>
          <cell r="G443"/>
          <cell r="H443"/>
          <cell r="I443" t="str">
            <v xml:space="preserve">Պողպատե ձող տարբեր տիպի և չափսի </v>
          </cell>
        </row>
        <row r="444">
          <cell r="C444">
            <v>385</v>
          </cell>
          <cell r="D444" t="str">
            <v xml:space="preserve">Ձող  </v>
          </cell>
          <cell r="E444" t="str">
            <v>գծմ</v>
          </cell>
          <cell r="F444" t="str">
            <v>Պողպատե, 10x10մմ</v>
          </cell>
          <cell r="G444" t="str">
            <v>Ռուսաստան</v>
          </cell>
          <cell r="H444">
            <v>0.28000000000000003</v>
          </cell>
          <cell r="I444" t="str">
            <v>Ձող   Պողպատե, 10x10մմ</v>
          </cell>
        </row>
        <row r="445">
          <cell r="C445">
            <v>386</v>
          </cell>
          <cell r="D445" t="str">
            <v xml:space="preserve">Ձող  </v>
          </cell>
          <cell r="E445" t="str">
            <v>գծմ</v>
          </cell>
          <cell r="F445" t="str">
            <v xml:space="preserve">Պողպատե, 12x12մմ   </v>
          </cell>
          <cell r="G445" t="str">
            <v>Ռուսաստան</v>
          </cell>
          <cell r="H445">
            <v>0.43</v>
          </cell>
          <cell r="I445" t="str">
            <v xml:space="preserve">Ձող   Պողպատե, 12x12մմ   </v>
          </cell>
        </row>
        <row r="446">
          <cell r="C446">
            <v>387</v>
          </cell>
          <cell r="D446" t="str">
            <v xml:space="preserve">Ձող  </v>
          </cell>
          <cell r="E446" t="str">
            <v>գծմ</v>
          </cell>
          <cell r="F446" t="str">
            <v xml:space="preserve">Պողպատե, 14x14մմ   </v>
          </cell>
          <cell r="G446" t="str">
            <v>Ռուսաստան</v>
          </cell>
          <cell r="H446">
            <v>0.59</v>
          </cell>
          <cell r="I446" t="str">
            <v xml:space="preserve">Ձող   Պողպատե, 14x14մմ   </v>
          </cell>
        </row>
        <row r="447">
          <cell r="C447">
            <v>388</v>
          </cell>
          <cell r="D447" t="str">
            <v xml:space="preserve">Ձող  </v>
          </cell>
          <cell r="E447" t="str">
            <v>գծմ</v>
          </cell>
          <cell r="F447" t="str">
            <v xml:space="preserve">Պողպատե, 16x16մմ   </v>
          </cell>
          <cell r="G447" t="str">
            <v>Ռուսաստան</v>
          </cell>
          <cell r="H447">
            <v>0.77</v>
          </cell>
          <cell r="I447" t="str">
            <v xml:space="preserve">Ձող   Պողպատե, 16x16մմ   </v>
          </cell>
        </row>
        <row r="448">
          <cell r="C448">
            <v>389</v>
          </cell>
          <cell r="D448" t="str">
            <v xml:space="preserve">Ձող  </v>
          </cell>
          <cell r="E448" t="str">
            <v>գծմ</v>
          </cell>
          <cell r="F448" t="str">
            <v xml:space="preserve">Պողպատե, 20x20մմ   </v>
          </cell>
          <cell r="G448" t="str">
            <v>Ռուսաստան</v>
          </cell>
          <cell r="H448">
            <v>1.2</v>
          </cell>
          <cell r="I448" t="str">
            <v xml:space="preserve">Ձող   Պողպատե, 20x20մմ   </v>
          </cell>
        </row>
        <row r="449">
          <cell r="C449">
            <v>390</v>
          </cell>
          <cell r="D449" t="str">
            <v xml:space="preserve">Ձող  </v>
          </cell>
          <cell r="E449" t="str">
            <v>տ</v>
          </cell>
          <cell r="F449" t="str">
            <v>Պողպատե, Ø=16մմ</v>
          </cell>
          <cell r="G449" t="str">
            <v>Ռուսաստան</v>
          </cell>
          <cell r="H449">
            <v>425</v>
          </cell>
          <cell r="I449" t="str">
            <v>Ձող   Պողպատե, Ø=16մմ</v>
          </cell>
        </row>
        <row r="450">
          <cell r="C450">
            <v>391</v>
          </cell>
          <cell r="D450" t="str">
            <v xml:space="preserve">Ձող  </v>
          </cell>
          <cell r="E450" t="str">
            <v>տ</v>
          </cell>
          <cell r="F450" t="str">
            <v>Պողպատե, Ø=30մմ</v>
          </cell>
          <cell r="G450" t="str">
            <v>Ռուսաստան</v>
          </cell>
          <cell r="H450">
            <v>425</v>
          </cell>
          <cell r="I450" t="str">
            <v>Ձող   Պողպատե, Ø=30մմ</v>
          </cell>
        </row>
        <row r="451">
          <cell r="C451">
            <v>392</v>
          </cell>
          <cell r="D451" t="str">
            <v xml:space="preserve">Ձող  </v>
          </cell>
          <cell r="E451" t="str">
            <v>տ</v>
          </cell>
          <cell r="F451" t="str">
            <v>Պողպատե, Ø=20÷25մմ</v>
          </cell>
          <cell r="G451" t="str">
            <v>Ռուսաստան</v>
          </cell>
          <cell r="H451">
            <v>400</v>
          </cell>
          <cell r="I451" t="str">
            <v>Ձող   Պողպատե, Ø=20÷25մմ</v>
          </cell>
        </row>
        <row r="452">
          <cell r="C452">
            <v>393</v>
          </cell>
          <cell r="D452" t="str">
            <v xml:space="preserve">Ձող  </v>
          </cell>
          <cell r="E452" t="str">
            <v>տ</v>
          </cell>
          <cell r="F452" t="str">
            <v>Պողպատե, Ø=90÷180մմ</v>
          </cell>
          <cell r="G452" t="str">
            <v>Ռուսաստան</v>
          </cell>
          <cell r="H452">
            <v>400</v>
          </cell>
          <cell r="I452" t="str">
            <v>Ձող   Պողպատե, Ø=90÷180մմ</v>
          </cell>
        </row>
        <row r="453">
          <cell r="C453">
            <v>394</v>
          </cell>
          <cell r="D453" t="str">
            <v xml:space="preserve">Ձող  </v>
          </cell>
          <cell r="E453" t="str">
            <v>գծմ</v>
          </cell>
          <cell r="F453" t="str">
            <v>Պողպատե, վեցանկյուն 14մմ</v>
          </cell>
          <cell r="G453" t="str">
            <v>Ռուսաստան</v>
          </cell>
          <cell r="H453">
            <v>0.66</v>
          </cell>
          <cell r="I453" t="str">
            <v>Ձող   Պողպատե, վեցանկյուն 14մմ</v>
          </cell>
        </row>
        <row r="454">
          <cell r="C454">
            <v>395</v>
          </cell>
          <cell r="D454" t="str">
            <v xml:space="preserve">Ձող  </v>
          </cell>
          <cell r="E454" t="str">
            <v>գծմ</v>
          </cell>
          <cell r="F454" t="str">
            <v>Պողպատե, վեցանկյուն 17մմ</v>
          </cell>
          <cell r="G454" t="str">
            <v>Ռուսաստան</v>
          </cell>
          <cell r="H454">
            <v>1.0900000000000001</v>
          </cell>
          <cell r="I454" t="str">
            <v>Ձող   Պողպատե, վեցանկյուն 17մմ</v>
          </cell>
        </row>
        <row r="455">
          <cell r="C455">
            <v>396</v>
          </cell>
          <cell r="D455" t="str">
            <v xml:space="preserve">Ձող  </v>
          </cell>
          <cell r="E455" t="str">
            <v>գծմ</v>
          </cell>
          <cell r="F455" t="str">
            <v>Պողպատե, վեցանկյուն 19մմ</v>
          </cell>
          <cell r="G455" t="str">
            <v>Ռուսաստան</v>
          </cell>
          <cell r="H455">
            <v>1.21</v>
          </cell>
          <cell r="I455" t="str">
            <v>Ձող   Պողպատե, վեցանկյուն 19մմ</v>
          </cell>
        </row>
        <row r="456">
          <cell r="C456">
            <v>397</v>
          </cell>
          <cell r="D456" t="str">
            <v xml:space="preserve">Ձող  </v>
          </cell>
          <cell r="E456" t="str">
            <v>գծմ</v>
          </cell>
          <cell r="F456" t="str">
            <v>Պողպատե, վեցանկյուն 22մմ</v>
          </cell>
          <cell r="G456" t="str">
            <v>Ռուսաստան</v>
          </cell>
          <cell r="H456">
            <v>1.62</v>
          </cell>
          <cell r="I456" t="str">
            <v>Ձող   Պողպատե, վեցանկյուն 22մմ</v>
          </cell>
        </row>
        <row r="457">
          <cell r="C457"/>
          <cell r="D457" t="str">
            <v>Պողպատե թիթեղ տարբեր չափսի</v>
          </cell>
          <cell r="E457"/>
          <cell r="F457"/>
          <cell r="G457"/>
          <cell r="H457"/>
          <cell r="I457" t="str">
            <v xml:space="preserve">Պողպատե թիթեղ տարբեր չափսի </v>
          </cell>
        </row>
        <row r="458">
          <cell r="C458">
            <v>398</v>
          </cell>
          <cell r="D458" t="str">
            <v>Թիթեղ</v>
          </cell>
          <cell r="E458" t="str">
            <v>մ2</v>
          </cell>
          <cell r="F458" t="str">
            <v>Պողպատե, 0,5մմ</v>
          </cell>
          <cell r="G458" t="str">
            <v>Ռուսաստան</v>
          </cell>
          <cell r="H458">
            <v>1.7</v>
          </cell>
          <cell r="I458" t="str">
            <v>Թիթեղ Պողպատե, 0,5մմ</v>
          </cell>
        </row>
        <row r="459">
          <cell r="C459">
            <v>399</v>
          </cell>
          <cell r="D459" t="str">
            <v>Թիթեղ</v>
          </cell>
          <cell r="E459" t="str">
            <v>մ2</v>
          </cell>
          <cell r="F459" t="str">
            <v xml:space="preserve">Պողպատե, 1,0մմ      </v>
          </cell>
          <cell r="G459" t="str">
            <v>Ռուսաստան</v>
          </cell>
          <cell r="H459">
            <v>3.21</v>
          </cell>
          <cell r="I459" t="str">
            <v xml:space="preserve">Թիթեղ Պողպատե, 1,0մմ      </v>
          </cell>
        </row>
        <row r="460">
          <cell r="C460">
            <v>400</v>
          </cell>
          <cell r="D460" t="str">
            <v>Թիթեղ</v>
          </cell>
          <cell r="E460" t="str">
            <v>մ2</v>
          </cell>
          <cell r="F460" t="str">
            <v xml:space="preserve">Պողպատե, 1,2մմ      </v>
          </cell>
          <cell r="G460" t="str">
            <v>Ռուսաստան</v>
          </cell>
          <cell r="H460">
            <v>3.85</v>
          </cell>
          <cell r="I460" t="str">
            <v xml:space="preserve">Թիթեղ Պողպատե, 1,2մմ      </v>
          </cell>
        </row>
        <row r="461">
          <cell r="C461">
            <v>401</v>
          </cell>
          <cell r="D461" t="str">
            <v>Թիթեղ</v>
          </cell>
          <cell r="E461" t="str">
            <v>մ2</v>
          </cell>
          <cell r="F461" t="str">
            <v xml:space="preserve">Պողպատե, 1,5մմ      </v>
          </cell>
          <cell r="G461" t="str">
            <v>Ռուսաստան</v>
          </cell>
          <cell r="H461">
            <v>4.8099999999999996</v>
          </cell>
          <cell r="I461" t="str">
            <v xml:space="preserve">Թիթեղ Պողպատե, 1,5մմ      </v>
          </cell>
        </row>
        <row r="462">
          <cell r="C462">
            <v>402</v>
          </cell>
          <cell r="D462" t="str">
            <v>Թիթեղ</v>
          </cell>
          <cell r="E462" t="str">
            <v>մ2</v>
          </cell>
          <cell r="F462" t="str">
            <v xml:space="preserve">Պողպատե, 2,0մմ      </v>
          </cell>
          <cell r="G462" t="str">
            <v>Ռուսաստան</v>
          </cell>
          <cell r="H462">
            <v>5.97</v>
          </cell>
          <cell r="I462" t="str">
            <v xml:space="preserve">Թիթեղ Պողպատե, 2,0մմ      </v>
          </cell>
        </row>
        <row r="463">
          <cell r="C463">
            <v>403</v>
          </cell>
          <cell r="D463" t="str">
            <v>Թիթեղ</v>
          </cell>
          <cell r="E463" t="str">
            <v>մ2</v>
          </cell>
          <cell r="F463" t="str">
            <v xml:space="preserve">Պողպատե, 2,5մմ      </v>
          </cell>
          <cell r="G463" t="str">
            <v>Ռուսաստան</v>
          </cell>
          <cell r="H463">
            <v>7.21</v>
          </cell>
          <cell r="I463" t="str">
            <v xml:space="preserve">Թիթեղ Պողպատե, 2,5մմ      </v>
          </cell>
        </row>
        <row r="464">
          <cell r="C464">
            <v>404</v>
          </cell>
          <cell r="D464" t="str">
            <v>Թիթեղ</v>
          </cell>
          <cell r="E464" t="str">
            <v>մ2</v>
          </cell>
          <cell r="F464" t="str">
            <v xml:space="preserve">Պողպատե, 3,0մմ                 </v>
          </cell>
          <cell r="G464" t="str">
            <v>Ռուսաստան</v>
          </cell>
          <cell r="H464">
            <v>8.66</v>
          </cell>
          <cell r="I464" t="str">
            <v xml:space="preserve">Թիթեղ Պողպատե, 3,0մմ                 </v>
          </cell>
        </row>
        <row r="465">
          <cell r="C465">
            <v>405</v>
          </cell>
          <cell r="D465" t="str">
            <v>Թիթեղ</v>
          </cell>
          <cell r="E465" t="str">
            <v>մ2</v>
          </cell>
          <cell r="F465" t="str">
            <v xml:space="preserve">Պողպատե, 4,0մմ                 </v>
          </cell>
          <cell r="G465" t="str">
            <v>Ռուսաստան</v>
          </cell>
          <cell r="H465">
            <v>11.57</v>
          </cell>
          <cell r="I465" t="str">
            <v xml:space="preserve">Թիթեղ Պողպատե, 4,0մմ                 </v>
          </cell>
        </row>
        <row r="466">
          <cell r="C466">
            <v>406</v>
          </cell>
          <cell r="D466" t="str">
            <v>Թիթեղ</v>
          </cell>
          <cell r="E466" t="str">
            <v>մ2</v>
          </cell>
          <cell r="F466" t="str">
            <v xml:space="preserve">Պողպատե, 5,0մմ                 </v>
          </cell>
          <cell r="G466" t="str">
            <v>Ռուսաստան</v>
          </cell>
          <cell r="H466">
            <v>14.58</v>
          </cell>
          <cell r="I466" t="str">
            <v xml:space="preserve">Թիթեղ Պողպատե, 5,0մմ                 </v>
          </cell>
        </row>
        <row r="467">
          <cell r="C467">
            <v>407</v>
          </cell>
          <cell r="D467" t="str">
            <v>Թիթեղ</v>
          </cell>
          <cell r="E467" t="str">
            <v>մ2</v>
          </cell>
          <cell r="F467" t="str">
            <v xml:space="preserve">Պողպատե, 6,0մմ                 </v>
          </cell>
          <cell r="G467" t="str">
            <v>Ռուսաստան</v>
          </cell>
          <cell r="H467">
            <v>17.63</v>
          </cell>
          <cell r="I467" t="str">
            <v xml:space="preserve">Թիթեղ Պողպատե, 6,0մմ                 </v>
          </cell>
        </row>
        <row r="468">
          <cell r="C468">
            <v>408</v>
          </cell>
          <cell r="D468" t="str">
            <v>Թիթեղ</v>
          </cell>
          <cell r="E468" t="str">
            <v>մ2</v>
          </cell>
          <cell r="F468" t="str">
            <v xml:space="preserve">Պողպատե, 8,0մմ                 </v>
          </cell>
          <cell r="G468" t="str">
            <v>Ռուսաստան</v>
          </cell>
          <cell r="H468">
            <v>22.96</v>
          </cell>
          <cell r="I468" t="str">
            <v xml:space="preserve">Թիթեղ Պողպատե, 8,0մմ                 </v>
          </cell>
        </row>
        <row r="469">
          <cell r="C469">
            <v>409</v>
          </cell>
          <cell r="D469" t="str">
            <v>Թիթեղ</v>
          </cell>
          <cell r="E469" t="str">
            <v>մ2</v>
          </cell>
          <cell r="F469" t="str">
            <v xml:space="preserve">Պողպատե, 10մմ                 </v>
          </cell>
          <cell r="G469" t="str">
            <v>Ռուսաստան</v>
          </cell>
          <cell r="H469">
            <v>28.41</v>
          </cell>
          <cell r="I469" t="str">
            <v xml:space="preserve">Թիթեղ Պողպատե, 10մմ                 </v>
          </cell>
        </row>
        <row r="470">
          <cell r="C470">
            <v>410</v>
          </cell>
          <cell r="D470" t="str">
            <v>Թիթեղ</v>
          </cell>
          <cell r="E470" t="str">
            <v>մ2</v>
          </cell>
          <cell r="F470" t="str">
            <v xml:space="preserve">Պողպատե, 12մմ                 </v>
          </cell>
          <cell r="G470" t="str">
            <v>Ռուսաստան</v>
          </cell>
          <cell r="H470">
            <v>33.75</v>
          </cell>
          <cell r="I470" t="str">
            <v xml:space="preserve">Թիթեղ Պողպատե, 12մմ                 </v>
          </cell>
        </row>
        <row r="471">
          <cell r="C471">
            <v>411</v>
          </cell>
          <cell r="D471" t="str">
            <v>Թիթեղ</v>
          </cell>
          <cell r="E471" t="str">
            <v>մ2</v>
          </cell>
          <cell r="F471" t="str">
            <v xml:space="preserve">Պողպատե, 14մմ                 </v>
          </cell>
          <cell r="G471" t="str">
            <v>Ռուսաստան</v>
          </cell>
          <cell r="H471">
            <v>42.59</v>
          </cell>
          <cell r="I471" t="str">
            <v xml:space="preserve">Թիթեղ Պողպատե, 14մմ                 </v>
          </cell>
        </row>
        <row r="472">
          <cell r="C472">
            <v>412</v>
          </cell>
          <cell r="D472" t="str">
            <v>Թիթեղ</v>
          </cell>
          <cell r="E472" t="str">
            <v>մ2</v>
          </cell>
          <cell r="F472" t="str">
            <v xml:space="preserve">Պողպատե, 16մմ                 </v>
          </cell>
          <cell r="G472" t="str">
            <v>Ռուսաստան</v>
          </cell>
          <cell r="H472">
            <v>47.08</v>
          </cell>
          <cell r="I472" t="str">
            <v xml:space="preserve">Թիթեղ Պողպատե, 16մմ                 </v>
          </cell>
        </row>
        <row r="473">
          <cell r="C473">
            <v>413</v>
          </cell>
          <cell r="D473" t="str">
            <v>Թիթեղ</v>
          </cell>
          <cell r="E473" t="str">
            <v>մ2</v>
          </cell>
          <cell r="F473" t="str">
            <v xml:space="preserve">Պողպատե, 20մմ                 </v>
          </cell>
          <cell r="G473" t="str">
            <v>Ռուսաստան</v>
          </cell>
          <cell r="H473">
            <v>64.12</v>
          </cell>
          <cell r="I473" t="str">
            <v xml:space="preserve">Թիթեղ Պողպատե, 20մմ                 </v>
          </cell>
        </row>
        <row r="474">
          <cell r="C474">
            <v>414</v>
          </cell>
          <cell r="D474" t="str">
            <v>Թիթեղ</v>
          </cell>
          <cell r="E474" t="str">
            <v>տ</v>
          </cell>
          <cell r="F474" t="str">
            <v xml:space="preserve">Պողպատե, 25մմ                </v>
          </cell>
          <cell r="G474" t="str">
            <v>Ռուսաստան</v>
          </cell>
          <cell r="H474">
            <v>479.17</v>
          </cell>
          <cell r="I474" t="str">
            <v xml:space="preserve">Թիթեղ Պողպատե, 25մմ                </v>
          </cell>
        </row>
        <row r="475">
          <cell r="C475"/>
          <cell r="D475" t="str">
            <v>Պողպատե մետաղալար տարբեր տեսակի և չափսի</v>
          </cell>
          <cell r="E475"/>
          <cell r="F475"/>
          <cell r="G475"/>
          <cell r="H475"/>
          <cell r="I475" t="str">
            <v xml:space="preserve">Պողպատե մետաղալար տարբեր տեսակի և չափսի </v>
          </cell>
        </row>
        <row r="476">
          <cell r="C476">
            <v>415</v>
          </cell>
          <cell r="D476" t="str">
            <v>Մետաղալար</v>
          </cell>
          <cell r="E476" t="str">
            <v>տ</v>
          </cell>
          <cell r="F476" t="str">
            <v xml:space="preserve">Պողպատե, ջերմամշակված, (վառած), КП, d=5մմ </v>
          </cell>
          <cell r="G476" t="str">
            <v>Ռուսաստան</v>
          </cell>
          <cell r="H476">
            <v>445.83</v>
          </cell>
          <cell r="I476" t="str">
            <v xml:space="preserve">Մետաղալար Պողպատե, ջերմամշակված, (վառած), КП, d=5մմ </v>
          </cell>
        </row>
        <row r="477">
          <cell r="C477">
            <v>416</v>
          </cell>
          <cell r="D477" t="str">
            <v>Մետաղալար</v>
          </cell>
          <cell r="E477" t="str">
            <v>տ</v>
          </cell>
          <cell r="F477" t="str">
            <v xml:space="preserve">Պողպատե, ջերմամշակված, (վառած), КП, d=4մմ </v>
          </cell>
          <cell r="G477" t="str">
            <v>Ռուսաստան</v>
          </cell>
          <cell r="H477">
            <v>358.33</v>
          </cell>
          <cell r="I477" t="str">
            <v xml:space="preserve">Մետաղալար Պողպատե, ջերմամշակված, (վառած), КП, d=4մմ </v>
          </cell>
        </row>
        <row r="478">
          <cell r="C478">
            <v>417</v>
          </cell>
          <cell r="D478" t="str">
            <v>Մետաղալար</v>
          </cell>
          <cell r="E478" t="str">
            <v>տ</v>
          </cell>
          <cell r="F478" t="str">
            <v xml:space="preserve">Պողպատե, ջերմամշակված, (վառած), КП, d=3մմ </v>
          </cell>
          <cell r="G478" t="str">
            <v>Ռուսաստան</v>
          </cell>
          <cell r="H478">
            <v>358.33</v>
          </cell>
          <cell r="I478" t="str">
            <v xml:space="preserve">Մետաղալար Պողպատե, ջերմամշակված, (վառած), КП, d=3մմ </v>
          </cell>
        </row>
        <row r="479">
          <cell r="C479">
            <v>418</v>
          </cell>
          <cell r="D479" t="str">
            <v>Մետաղալար</v>
          </cell>
          <cell r="E479" t="str">
            <v>տ</v>
          </cell>
          <cell r="F479" t="str">
            <v xml:space="preserve">Պողպատե, ջերմամշակված, (վառած), КП, d=2մմ </v>
          </cell>
          <cell r="G479" t="str">
            <v>Ռուսաստան</v>
          </cell>
          <cell r="H479">
            <v>447.92</v>
          </cell>
          <cell r="I479" t="str">
            <v xml:space="preserve">Մետաղալար Պողպատե, ջերմամշակված, (վառած), КП, d=2մմ </v>
          </cell>
        </row>
        <row r="480">
          <cell r="C480">
            <v>419</v>
          </cell>
          <cell r="D480" t="str">
            <v>Մետաղալար</v>
          </cell>
          <cell r="E480" t="str">
            <v>տ</v>
          </cell>
          <cell r="F480" t="str">
            <v>Պողպատե, ջերմամշակված, (վառած), КП, d=1,2÷1,8մմ</v>
          </cell>
          <cell r="G480" t="str">
            <v>Ռուսաստան</v>
          </cell>
          <cell r="H480">
            <v>358.33</v>
          </cell>
          <cell r="I480" t="str">
            <v>Մետաղալար Պողպատե, ջերմամշակված, (վառած), КП, d=1,2÷1,8մմ</v>
          </cell>
        </row>
        <row r="481">
          <cell r="C481">
            <v>420</v>
          </cell>
          <cell r="D481" t="str">
            <v>Մետաղալար</v>
          </cell>
          <cell r="E481" t="str">
            <v>տ</v>
          </cell>
          <cell r="F481" t="str">
            <v>Պողպատե, չջերմամշակված, КП, d=5մմ</v>
          </cell>
          <cell r="G481" t="str">
            <v>Ռուսաստան</v>
          </cell>
          <cell r="H481">
            <v>329.17</v>
          </cell>
          <cell r="I481" t="str">
            <v>Մետաղալար Պողպատե, չջերմամշակված, КП, d=5մմ</v>
          </cell>
        </row>
        <row r="482">
          <cell r="C482">
            <v>421</v>
          </cell>
          <cell r="D482" t="str">
            <v>Մետաղալար</v>
          </cell>
          <cell r="E482" t="str">
            <v>տ</v>
          </cell>
          <cell r="F482" t="str">
            <v>Պողպատե, չջերմամշակված, КП, d=4մմ</v>
          </cell>
          <cell r="G482" t="str">
            <v>Ռուսաստան</v>
          </cell>
          <cell r="H482">
            <v>329.17</v>
          </cell>
          <cell r="I482" t="str">
            <v>Մետաղալար Պողպատե, չջերմամշակված, КП, d=4մմ</v>
          </cell>
        </row>
        <row r="483">
          <cell r="C483">
            <v>422</v>
          </cell>
          <cell r="D483" t="str">
            <v>Մետաղալար</v>
          </cell>
          <cell r="E483" t="str">
            <v>տ</v>
          </cell>
          <cell r="F483" t="str">
            <v>Պողպատե, չջերմամշակված, КП, d=3մմ</v>
          </cell>
          <cell r="G483" t="str">
            <v>Ռուսաստան</v>
          </cell>
          <cell r="H483">
            <v>329.17</v>
          </cell>
          <cell r="I483" t="str">
            <v>Մետաղալար Պողպատե, չջերմամշակված, КП, d=3մմ</v>
          </cell>
        </row>
        <row r="484">
          <cell r="C484">
            <v>423</v>
          </cell>
          <cell r="D484" t="str">
            <v>Մետաղալար</v>
          </cell>
          <cell r="E484" t="str">
            <v>տ</v>
          </cell>
          <cell r="F484" t="str">
            <v xml:space="preserve">Պողպատե, չջերմամշակված, КП, d=1.6÷2,0մմ </v>
          </cell>
          <cell r="G484" t="str">
            <v>Ռուսաստան</v>
          </cell>
          <cell r="H484">
            <v>400</v>
          </cell>
          <cell r="I484" t="str">
            <v xml:space="preserve">Մետաղալար Պողպատե, չջերմամշակված, КП, d=1.6÷2,0մմ </v>
          </cell>
        </row>
        <row r="485">
          <cell r="C485">
            <v>424</v>
          </cell>
          <cell r="D485" t="str">
            <v>Մետաղալար</v>
          </cell>
          <cell r="E485" t="str">
            <v>տ</v>
          </cell>
          <cell r="F485" t="str">
            <v>Պողպատե, Bp-3մմ</v>
          </cell>
          <cell r="G485" t="str">
            <v>Ռուսաստան</v>
          </cell>
          <cell r="H485">
            <v>333.33</v>
          </cell>
          <cell r="I485" t="str">
            <v>Մետաղալար Պողպատե, Bp-3մմ</v>
          </cell>
        </row>
        <row r="486">
          <cell r="C486">
            <v>425</v>
          </cell>
          <cell r="D486" t="str">
            <v>Մետաղալար</v>
          </cell>
          <cell r="E486" t="str">
            <v>տ</v>
          </cell>
          <cell r="F486" t="str">
            <v>Պողպատե, Bp-4մմ</v>
          </cell>
          <cell r="G486" t="str">
            <v>Ռուսաստան</v>
          </cell>
          <cell r="H486">
            <v>333.33</v>
          </cell>
          <cell r="I486" t="str">
            <v>Մետաղալար Պողպատե, Bp-4մմ</v>
          </cell>
        </row>
        <row r="487">
          <cell r="C487">
            <v>426</v>
          </cell>
          <cell r="D487" t="str">
            <v>Մետաղալար</v>
          </cell>
          <cell r="E487" t="str">
            <v>տ</v>
          </cell>
          <cell r="F487" t="str">
            <v>Պողպատե, Bp-5մմ</v>
          </cell>
          <cell r="G487" t="str">
            <v>Ռուսաստան</v>
          </cell>
          <cell r="H487">
            <v>333.33</v>
          </cell>
          <cell r="I487" t="str">
            <v>Մետաղալար Պողպատե, Bp-5մմ</v>
          </cell>
        </row>
        <row r="488">
          <cell r="C488"/>
          <cell r="D488" t="str">
            <v xml:space="preserve">Ցինկապատ փշալար </v>
          </cell>
          <cell r="E488"/>
          <cell r="F488"/>
          <cell r="G488"/>
          <cell r="H488"/>
          <cell r="I488" t="str">
            <v xml:space="preserve">Ցինկապատ փշալար  </v>
          </cell>
        </row>
        <row r="489">
          <cell r="C489">
            <v>427</v>
          </cell>
          <cell r="D489" t="str">
            <v xml:space="preserve">Փշալար </v>
          </cell>
          <cell r="E489" t="str">
            <v>կգ</v>
          </cell>
          <cell r="F489" t="str">
            <v xml:space="preserve">Ցինկապատ </v>
          </cell>
          <cell r="G489" t="str">
            <v>Հայաստան</v>
          </cell>
          <cell r="H489">
            <v>0.57999999999999996</v>
          </cell>
          <cell r="I489" t="str">
            <v xml:space="preserve">Փշալար  Ցինկապատ </v>
          </cell>
        </row>
        <row r="490">
          <cell r="C490"/>
          <cell r="D490" t="str">
            <v>Մանեկ, հեղույս</v>
          </cell>
          <cell r="E490"/>
          <cell r="F490"/>
          <cell r="G490"/>
          <cell r="H490"/>
          <cell r="I490" t="str">
            <v xml:space="preserve">Մանեկ, հեղույս </v>
          </cell>
        </row>
        <row r="491">
          <cell r="C491">
            <v>428</v>
          </cell>
          <cell r="D491" t="str">
            <v>Մանեկ, հեղույս</v>
          </cell>
          <cell r="E491" t="str">
            <v>կգ</v>
          </cell>
          <cell r="F491"/>
          <cell r="G491" t="str">
            <v>Ռուսաստան</v>
          </cell>
          <cell r="H491">
            <v>1</v>
          </cell>
          <cell r="I491" t="str">
            <v xml:space="preserve">Մանեկ, հեղույս </v>
          </cell>
        </row>
        <row r="492">
          <cell r="C492"/>
          <cell r="D492" t="str">
            <v>Պողպատե ցանց տարբեր տիպի և չափսի</v>
          </cell>
          <cell r="E492"/>
          <cell r="F492"/>
          <cell r="G492"/>
          <cell r="H492"/>
          <cell r="I492" t="str">
            <v xml:space="preserve">Պողպատե ցանց տարբեր տիպի և չափսի </v>
          </cell>
        </row>
        <row r="493">
          <cell r="C493">
            <v>429</v>
          </cell>
          <cell r="D493" t="str">
            <v>Ցանց</v>
          </cell>
          <cell r="E493" t="str">
            <v>մ2</v>
          </cell>
          <cell r="F493" t="str">
            <v>Պողպատե, ամրանային, եռակցված, BP  d=3,0մմ, բջիջը 100x100մմ</v>
          </cell>
          <cell r="G493" t="str">
            <v>Հայաստան</v>
          </cell>
          <cell r="H493">
            <v>0.42</v>
          </cell>
          <cell r="I493" t="str">
            <v>Ցանց Պողպատե, ամրանային, եռակցված, BP  d=3,0մմ, բջիջը 100x100մմ</v>
          </cell>
        </row>
        <row r="494">
          <cell r="C494">
            <v>430</v>
          </cell>
          <cell r="D494" t="str">
            <v>Ցանց</v>
          </cell>
          <cell r="E494" t="str">
            <v>մ2</v>
          </cell>
          <cell r="F494" t="str">
            <v>Պողպատե, ամրանային, եռակցված, BP  d=3,0մմ, բջիջը 150x150մմ</v>
          </cell>
          <cell r="G494" t="str">
            <v>Հայաստան</v>
          </cell>
          <cell r="H494">
            <v>0.28999999999999998</v>
          </cell>
          <cell r="I494" t="str">
            <v>Ցանց Պողպատե, ամրանային, եռակցված, BP  d=3,0մմ, բջիջը 150x150մմ</v>
          </cell>
        </row>
        <row r="495">
          <cell r="C495">
            <v>431</v>
          </cell>
          <cell r="D495" t="str">
            <v>Ցանց</v>
          </cell>
          <cell r="E495" t="str">
            <v>մ2</v>
          </cell>
          <cell r="F495" t="str">
            <v>Պողպատե, ամրանային, եռակցված, BP d=3,0մմ, բջիջը 200x200մմ</v>
          </cell>
          <cell r="G495" t="str">
            <v>Հայաստան</v>
          </cell>
          <cell r="H495">
            <v>0.23</v>
          </cell>
          <cell r="I495" t="str">
            <v>Ցանց Պողպատե, ամրանային, եռակցված, BP d=3,0մմ, բջիջը 200x200մմ</v>
          </cell>
        </row>
        <row r="496">
          <cell r="C496">
            <v>432</v>
          </cell>
          <cell r="D496" t="str">
            <v>Ցանց</v>
          </cell>
          <cell r="E496" t="str">
            <v>մ2</v>
          </cell>
          <cell r="F496" t="str">
            <v>Պողպատե, ամրանային, եռակցված, BP d=4,0մմ, բջիջը 150x150մմ</v>
          </cell>
          <cell r="G496" t="str">
            <v>Հայաստան</v>
          </cell>
          <cell r="H496">
            <v>0.52</v>
          </cell>
          <cell r="I496" t="str">
            <v>Ցանց Պողպատե, ամրանային, եռակցված, BP d=4,0մմ, բջիջը 150x150մմ</v>
          </cell>
        </row>
        <row r="497">
          <cell r="C497">
            <v>433</v>
          </cell>
          <cell r="D497" t="str">
            <v>Ցանց</v>
          </cell>
          <cell r="E497" t="str">
            <v>մ2</v>
          </cell>
          <cell r="F497" t="str">
            <v>Պողպատե, ամրանային, եռակցված, BP d=4,0մմ, բջիջը 200x200մմ</v>
          </cell>
          <cell r="G497" t="str">
            <v>Հայաստան</v>
          </cell>
          <cell r="H497">
            <v>0.38</v>
          </cell>
          <cell r="I497" t="str">
            <v>Ցանց Պողպատե, ամրանային, եռակցված, BP d=4,0մմ, բջիջը 200x200մմ</v>
          </cell>
        </row>
        <row r="498">
          <cell r="C498">
            <v>434</v>
          </cell>
          <cell r="D498" t="str">
            <v>Ցանց</v>
          </cell>
          <cell r="E498" t="str">
            <v>մ2</v>
          </cell>
          <cell r="F498" t="str">
            <v>Պողպատե, ամրանային, եռակցված, BP d=5,0մմ, բջիջը 100x100մմ</v>
          </cell>
          <cell r="G498" t="str">
            <v>Հայաստան</v>
          </cell>
          <cell r="H498">
            <v>1.1599999999999999</v>
          </cell>
          <cell r="I498" t="str">
            <v>Ցանց Պողպատե, ամրանային, եռակցված, BP d=5,0մմ, բջիջը 100x100մմ</v>
          </cell>
        </row>
        <row r="499">
          <cell r="C499">
            <v>435</v>
          </cell>
          <cell r="D499" t="str">
            <v>Ցանց</v>
          </cell>
          <cell r="E499" t="str">
            <v>մ2</v>
          </cell>
          <cell r="F499" t="str">
            <v>Պողպատե, ամրանային, եռակցված, BP d=5,0մմ, բջիջը 150x150մմ</v>
          </cell>
          <cell r="G499" t="str">
            <v>Հայաստան</v>
          </cell>
          <cell r="H499">
            <v>0.8</v>
          </cell>
          <cell r="I499" t="str">
            <v>Ցանց Պողպատե, ամրանային, եռակցված, BP d=5,0մմ, բջիջը 150x150մմ</v>
          </cell>
        </row>
        <row r="500">
          <cell r="C500">
            <v>436</v>
          </cell>
          <cell r="D500" t="str">
            <v>Ցանց</v>
          </cell>
          <cell r="E500" t="str">
            <v>մ2</v>
          </cell>
          <cell r="F500" t="str">
            <v>Պողպատե, ամրանային, եռակցված, BP d=5,0մմ, բջիջը 200x200մմ</v>
          </cell>
          <cell r="G500" t="str">
            <v>Հայաստան</v>
          </cell>
          <cell r="H500">
            <v>0.59</v>
          </cell>
          <cell r="I500" t="str">
            <v>Ցանց Պողպատե, ամրանային, եռակցված, BP d=5,0մմ, բջիջը 200x200մմ</v>
          </cell>
        </row>
        <row r="501">
          <cell r="C501">
            <v>437</v>
          </cell>
          <cell r="D501" t="str">
            <v>Ցանց</v>
          </cell>
          <cell r="E501" t="str">
            <v>մ2</v>
          </cell>
          <cell r="F501" t="str">
            <v>Պողպատե, ամրանային, եռակցված, BP  d=4,0մմ, բջիջը 100x100մմ</v>
          </cell>
          <cell r="G501" t="str">
            <v>Հայաստան</v>
          </cell>
          <cell r="H501">
            <v>0.75</v>
          </cell>
          <cell r="I501" t="str">
            <v>Ցանց Պողպատե, ամրանային, եռակցված, BP  d=4,0մմ, բջիջը 100x100մմ</v>
          </cell>
        </row>
        <row r="502">
          <cell r="C502">
            <v>438</v>
          </cell>
          <cell r="D502" t="str">
            <v>Ցանց</v>
          </cell>
          <cell r="E502" t="str">
            <v>մ2</v>
          </cell>
          <cell r="F502" t="str">
            <v>Պողպատե, հյուսված, "Ռաբիցա", d=1,8մմ, բջիջը 50x50մմ, 1500x10000մմ</v>
          </cell>
          <cell r="G502" t="str">
            <v>Հայաստան</v>
          </cell>
          <cell r="H502">
            <v>0.46</v>
          </cell>
          <cell r="I502" t="str">
            <v>Ցանց Պողպատե, հյուսված, "Ռաբիցա", d=1,8մմ, բջիջը 50x50մմ, 1500x10000մմ</v>
          </cell>
        </row>
        <row r="503">
          <cell r="C503">
            <v>439</v>
          </cell>
          <cell r="D503" t="str">
            <v>Ցանց</v>
          </cell>
          <cell r="E503" t="str">
            <v>մ2</v>
          </cell>
          <cell r="F503" t="str">
            <v>Պողպատե, հյուսված, "Ռաբիցա", d=2,0մմ, բջիջը 50x50մմ, 1500x10000մմ</v>
          </cell>
          <cell r="G503" t="str">
            <v>Հայաստան</v>
          </cell>
          <cell r="H503">
            <v>0.56999999999999995</v>
          </cell>
          <cell r="I503" t="str">
            <v>Ցանց Պողպատե, հյուսված, "Ռաբիցա", d=2,0մմ, բջիջը 50x50մմ, 1500x10000մմ</v>
          </cell>
        </row>
        <row r="504">
          <cell r="C504">
            <v>440</v>
          </cell>
          <cell r="D504" t="str">
            <v>Ցանց</v>
          </cell>
          <cell r="E504" t="str">
            <v>մ2</v>
          </cell>
          <cell r="F504" t="str">
            <v>Պողպատե, հյուսված, "Ռաբիցա", d=1,5-1,8մմ, բջիջը 50x50մմ, 70x70մմ, 1500x10000մմ</v>
          </cell>
          <cell r="G504" t="str">
            <v>Հայաստան</v>
          </cell>
          <cell r="H504">
            <v>0.43</v>
          </cell>
          <cell r="I504" t="str">
            <v>Ցանց Պողպատե, հյուսված, "Ռաբիցա", d=1,5-1,8մմ, բջիջը 50x50մմ, 70x70մմ, 1500x10000մմ</v>
          </cell>
        </row>
        <row r="505">
          <cell r="C505">
            <v>441</v>
          </cell>
          <cell r="D505" t="str">
            <v>Ցանց</v>
          </cell>
          <cell r="E505" t="str">
            <v>մ2</v>
          </cell>
          <cell r="F505" t="str">
            <v>Պողպատե, հյուսված, "Ռաբիցա", d=2.0մմ, բջիջը 70x70մմ, 1500x10000մմ</v>
          </cell>
          <cell r="G505" t="str">
            <v>Հայաստան</v>
          </cell>
          <cell r="H505">
            <v>0.52</v>
          </cell>
          <cell r="I505" t="str">
            <v>Ցանց Պողպատե, հյուսված, "Ռաբիցա", d=2.0մմ, բջիջը 70x70մմ, 1500x10000մմ</v>
          </cell>
        </row>
        <row r="506">
          <cell r="C506"/>
          <cell r="D506" t="str">
            <v xml:space="preserve">Կռվածք                   </v>
          </cell>
          <cell r="E506"/>
          <cell r="F506"/>
          <cell r="G506"/>
          <cell r="H506"/>
          <cell r="I506" t="str">
            <v xml:space="preserve">Կռվածք                    </v>
          </cell>
        </row>
        <row r="507">
          <cell r="C507">
            <v>442</v>
          </cell>
          <cell r="D507" t="str">
            <v xml:space="preserve">Կռվածք                   </v>
          </cell>
          <cell r="E507" t="str">
            <v>կգ</v>
          </cell>
          <cell r="F507"/>
          <cell r="G507" t="str">
            <v>Հայաստան</v>
          </cell>
          <cell r="H507" t="str">
            <v>*</v>
          </cell>
          <cell r="I507" t="str">
            <v xml:space="preserve">Կռվածք                    </v>
          </cell>
        </row>
        <row r="508">
          <cell r="C508"/>
          <cell r="D508" t="str">
            <v>Պողպատե ճոպան տարբեր չափսի</v>
          </cell>
          <cell r="E508"/>
          <cell r="F508"/>
          <cell r="G508"/>
          <cell r="H508"/>
          <cell r="I508" t="str">
            <v xml:space="preserve">Պողպատե ճոպան տարբեր չափսի </v>
          </cell>
        </row>
        <row r="509">
          <cell r="C509">
            <v>443</v>
          </cell>
          <cell r="D509" t="str">
            <v>Ճոպան</v>
          </cell>
          <cell r="E509" t="str">
            <v>գծմ</v>
          </cell>
          <cell r="F509" t="str">
            <v xml:space="preserve">Պողպատե, 8.3մմ  </v>
          </cell>
          <cell r="G509" t="str">
            <v>Ռուսաստան</v>
          </cell>
          <cell r="H509">
            <v>0.52</v>
          </cell>
          <cell r="I509" t="str">
            <v xml:space="preserve">Ճոպան Պողպատե, 8.3մմ  </v>
          </cell>
        </row>
        <row r="510">
          <cell r="C510"/>
          <cell r="D510" t="str">
            <v>Մետաղական ակոսավոր ծածկի սալ (տրանսֆորմատորային ենթակայանի) տարբեր չափսի</v>
          </cell>
          <cell r="E510"/>
          <cell r="F510"/>
          <cell r="G510"/>
          <cell r="H510"/>
          <cell r="I510" t="str">
            <v xml:space="preserve">Մետաղական ակոսավոր ծածկի սալ (տրանսֆորմատորային ենթակայանի) տարբեր չափսի </v>
          </cell>
        </row>
        <row r="511">
          <cell r="C511">
            <v>444</v>
          </cell>
          <cell r="D511" t="str">
            <v xml:space="preserve">Սալ* </v>
          </cell>
          <cell r="E511" t="str">
            <v>հատ</v>
          </cell>
          <cell r="F511" t="str">
            <v>Մետաղական, ակոսավոր ծածկի</v>
          </cell>
          <cell r="G511" t="str">
            <v>Հայաստան</v>
          </cell>
          <cell r="H511" t="str">
            <v>*</v>
          </cell>
          <cell r="I511" t="str">
            <v>Սալ*  Մետաղական, ակոսավոր ծածկի</v>
          </cell>
        </row>
        <row r="512">
          <cell r="C512" t="str">
            <v xml:space="preserve">* Գինը` համաձայն ՀՀ կառավարության  25 ապրիլի 2013 թվականի N 472-Ն որոշմամբ հաստատված կարգի 23-րդ կետի: </v>
          </cell>
          <cell r="D512"/>
          <cell r="E512"/>
          <cell r="F512"/>
          <cell r="G512"/>
          <cell r="H512"/>
          <cell r="I512" t="str">
            <v xml:space="preserve"> </v>
          </cell>
        </row>
        <row r="513">
          <cell r="C513"/>
          <cell r="D513" t="str">
            <v>6.  ՇԻՆԱՆՅՈՒԹԵՐ ԵՎ ՊԱՏՐԱՍՏՎԱԾՔՆԵՐ ՓԱՅՏԻՑ</v>
          </cell>
          <cell r="E513"/>
          <cell r="F513"/>
          <cell r="G513"/>
          <cell r="H513"/>
          <cell r="I513" t="str">
            <v xml:space="preserve">6.  ՇԻՆԱՆՅՈՒԹԵՐ ԵՎ ՊԱՏՐԱՍՏՎԱԾՔՆԵՐ ՓԱՅՏԻՑ </v>
          </cell>
        </row>
        <row r="514">
          <cell r="C514"/>
          <cell r="D514" t="str">
            <v>Փայտանյութ տարբեր տիպի և չափսի</v>
          </cell>
          <cell r="E514"/>
          <cell r="F514"/>
          <cell r="G514"/>
          <cell r="H514"/>
          <cell r="I514" t="str">
            <v xml:space="preserve">Փայտանյութ տարբեր տիպի և չափսի </v>
          </cell>
        </row>
        <row r="515">
          <cell r="C515">
            <v>445</v>
          </cell>
          <cell r="D515" t="str">
            <v xml:space="preserve">Փայտանյութ </v>
          </cell>
          <cell r="E515" t="str">
            <v xml:space="preserve">մ3   </v>
          </cell>
          <cell r="F515" t="str">
            <v xml:space="preserve">Կողահատ  </v>
          </cell>
          <cell r="G515" t="str">
            <v>Ռուսաստան</v>
          </cell>
          <cell r="H515">
            <v>125</v>
          </cell>
          <cell r="I515" t="str">
            <v xml:space="preserve">Փայտանյութ  Կողահատ  </v>
          </cell>
        </row>
        <row r="516">
          <cell r="C516"/>
          <cell r="D516" t="str">
            <v>Շրիշակ տարբեր տիպի և չափսի</v>
          </cell>
          <cell r="E516"/>
          <cell r="F516"/>
          <cell r="G516"/>
          <cell r="H516"/>
          <cell r="I516" t="str">
            <v xml:space="preserve">Շրիշակ տարբեր տիպի և չափսի </v>
          </cell>
        </row>
        <row r="517">
          <cell r="C517">
            <v>446</v>
          </cell>
          <cell r="D517" t="str">
            <v>Շրիշակ</v>
          </cell>
          <cell r="E517" t="str">
            <v>գծմ</v>
          </cell>
          <cell r="F517" t="str">
            <v>Լամինացված, 60x2400մմ</v>
          </cell>
          <cell r="G517" t="str">
            <v>Չինաստան</v>
          </cell>
          <cell r="H517">
            <v>0.98</v>
          </cell>
          <cell r="I517" t="str">
            <v>Շրիշակ Լամինացված, 60x2400մմ</v>
          </cell>
        </row>
        <row r="518">
          <cell r="C518">
            <v>447</v>
          </cell>
          <cell r="D518" t="str">
            <v>Շրիշակ</v>
          </cell>
          <cell r="E518" t="str">
            <v>գծմ</v>
          </cell>
          <cell r="F518" t="str">
            <v>Լամինացված, 80x2400մմ</v>
          </cell>
          <cell r="G518" t="str">
            <v>Չինաստան</v>
          </cell>
          <cell r="H518">
            <v>1</v>
          </cell>
          <cell r="I518" t="str">
            <v>Շրիշակ Լամինացված, 80x2400մմ</v>
          </cell>
        </row>
        <row r="519">
          <cell r="C519"/>
          <cell r="D519" t="str">
            <v>Հաճարե պարակալ տարբեր չափսի</v>
          </cell>
          <cell r="E519"/>
          <cell r="F519"/>
          <cell r="G519"/>
          <cell r="H519"/>
          <cell r="I519" t="str">
            <v xml:space="preserve">Հաճարե պարակալ տարբեր չափսի </v>
          </cell>
        </row>
        <row r="520">
          <cell r="C520">
            <v>448</v>
          </cell>
          <cell r="D520" t="str">
            <v xml:space="preserve">Պարակալ  </v>
          </cell>
          <cell r="E520" t="str">
            <v>գծմ</v>
          </cell>
          <cell r="F520" t="str">
            <v>Հաճարե, 60x2200մմ</v>
          </cell>
          <cell r="G520" t="str">
            <v>Հայաստան</v>
          </cell>
          <cell r="H520" t="str">
            <v>*</v>
          </cell>
          <cell r="I520" t="str">
            <v>Պարակալ   Հաճարե, 60x2200մմ</v>
          </cell>
        </row>
        <row r="521">
          <cell r="C521"/>
          <cell r="D521" t="str">
            <v>Մանրահատակ տարբեր տեսակի և չափսի</v>
          </cell>
          <cell r="E521"/>
          <cell r="F521"/>
          <cell r="G521"/>
          <cell r="H521"/>
          <cell r="I521" t="str">
            <v xml:space="preserve">Մանրահատակ տարբեր տեսակի և չափսի </v>
          </cell>
        </row>
        <row r="522">
          <cell r="C522">
            <v>449</v>
          </cell>
          <cell r="D522" t="str">
            <v>Մանրահատակ</v>
          </cell>
          <cell r="E522" t="str">
            <v>մ2</v>
          </cell>
          <cell r="F522" t="str">
            <v xml:space="preserve">Հաճարե, լայն. 60մմ </v>
          </cell>
          <cell r="G522" t="str">
            <v>Հայաստան</v>
          </cell>
          <cell r="H522" t="str">
            <v>*</v>
          </cell>
          <cell r="I522" t="str">
            <v xml:space="preserve">Մանրահատակ Հաճարե, լայն. 60մմ </v>
          </cell>
        </row>
        <row r="523">
          <cell r="C523"/>
          <cell r="D523" t="str">
            <v>Նրբատախտակ (ֆաներա) տարբեր չափսի</v>
          </cell>
          <cell r="E523"/>
          <cell r="F523"/>
          <cell r="G523"/>
          <cell r="H523"/>
          <cell r="I523" t="str">
            <v xml:space="preserve">Նրբատախտակ (ֆաներա) տարբեր չափսի </v>
          </cell>
        </row>
        <row r="524">
          <cell r="C524">
            <v>450</v>
          </cell>
          <cell r="D524" t="str">
            <v>Նրբատախտակ (ֆաներա)</v>
          </cell>
          <cell r="E524" t="str">
            <v>մ2</v>
          </cell>
          <cell r="F524" t="str">
            <v xml:space="preserve">1525x1525x6մմ                  </v>
          </cell>
          <cell r="G524" t="str">
            <v>Ռուսաստան</v>
          </cell>
          <cell r="H524">
            <v>1.33</v>
          </cell>
          <cell r="I524" t="str">
            <v xml:space="preserve">Նրբատախտակ (ֆաներա) 1525x1525x6մմ                  </v>
          </cell>
        </row>
        <row r="525">
          <cell r="C525">
            <v>451</v>
          </cell>
          <cell r="D525" t="str">
            <v>Նրբատախտակ (ֆաներա)</v>
          </cell>
          <cell r="E525" t="str">
            <v>մ2</v>
          </cell>
          <cell r="F525" t="str">
            <v xml:space="preserve">1525x1525x9մմ                  </v>
          </cell>
          <cell r="G525" t="str">
            <v>Ռուսաստան</v>
          </cell>
          <cell r="H525">
            <v>1.97</v>
          </cell>
          <cell r="I525" t="str">
            <v xml:space="preserve">Նրբատախտակ (ֆաներա) 1525x1525x9մմ                  </v>
          </cell>
        </row>
        <row r="526">
          <cell r="C526">
            <v>452</v>
          </cell>
          <cell r="D526" t="str">
            <v>Նրբատախտակ (ֆաներա)</v>
          </cell>
          <cell r="E526" t="str">
            <v>մ2</v>
          </cell>
          <cell r="F526" t="str">
            <v xml:space="preserve">1525x1525x15մմ                  </v>
          </cell>
          <cell r="G526" t="str">
            <v>Ռուսաստան</v>
          </cell>
          <cell r="H526">
            <v>3.23</v>
          </cell>
          <cell r="I526" t="str">
            <v xml:space="preserve">Նրբատախտակ (ֆաներա) 1525x1525x15մմ                  </v>
          </cell>
        </row>
        <row r="527">
          <cell r="C527"/>
          <cell r="D527" t="str">
            <v>Փայտատաշեղային սալ (ДСП) տարբեր տիպի և չափսի</v>
          </cell>
          <cell r="E527"/>
          <cell r="F527"/>
          <cell r="G527"/>
          <cell r="H527"/>
          <cell r="I527" t="str">
            <v xml:space="preserve">Փայտատաշեղային սալ (ДСП) տարբեր տիպի և չափսի </v>
          </cell>
        </row>
        <row r="528">
          <cell r="C528">
            <v>453</v>
          </cell>
          <cell r="D528" t="str">
            <v xml:space="preserve">Սալ </v>
          </cell>
          <cell r="E528" t="str">
            <v>մ2</v>
          </cell>
          <cell r="F528" t="str">
            <v>Փայտատաշեղային (ДСП), 3660x1830x16մմ</v>
          </cell>
          <cell r="G528" t="str">
            <v>Վրաստան</v>
          </cell>
          <cell r="H528">
            <v>3.24</v>
          </cell>
          <cell r="I528" t="str">
            <v>Սալ  Փայտատաշեղային (ДСП), 3660x1830x16մմ</v>
          </cell>
        </row>
        <row r="529">
          <cell r="C529">
            <v>454</v>
          </cell>
          <cell r="D529" t="str">
            <v xml:space="preserve">Սալ </v>
          </cell>
          <cell r="E529" t="str">
            <v>մ2</v>
          </cell>
          <cell r="F529" t="str">
            <v xml:space="preserve">Լամինատ՝ 3660x1830x18մմ     </v>
          </cell>
          <cell r="G529" t="str">
            <v>Վրաստան</v>
          </cell>
          <cell r="H529">
            <v>2.62</v>
          </cell>
          <cell r="I529" t="str">
            <v xml:space="preserve">Սալ  Լամինատ՝ 3660x1830x18մմ     </v>
          </cell>
        </row>
        <row r="530">
          <cell r="C530"/>
          <cell r="D530" t="str">
            <v>Լամինատե հատակ տարբեր տիպի և չափսի</v>
          </cell>
          <cell r="E530"/>
          <cell r="F530"/>
          <cell r="G530"/>
          <cell r="H530"/>
          <cell r="I530" t="str">
            <v xml:space="preserve">Լամինատե հատակ տարբեր տիպի և չափսի </v>
          </cell>
        </row>
        <row r="531">
          <cell r="C531">
            <v>455</v>
          </cell>
          <cell r="D531" t="str">
            <v>Հատակ</v>
          </cell>
          <cell r="E531" t="str">
            <v>մ2</v>
          </cell>
          <cell r="F531" t="str">
            <v xml:space="preserve">Լամինատե, 12մմ 40x120սմ </v>
          </cell>
          <cell r="G531" t="str">
            <v>Չինաստան</v>
          </cell>
          <cell r="H531">
            <v>3.17</v>
          </cell>
          <cell r="I531" t="str">
            <v xml:space="preserve">Հատակ Լամինատե, 12մմ 40x120սմ </v>
          </cell>
        </row>
        <row r="532">
          <cell r="C532">
            <v>456</v>
          </cell>
          <cell r="D532" t="str">
            <v>Հատակ</v>
          </cell>
          <cell r="E532" t="str">
            <v>մ2</v>
          </cell>
          <cell r="F532" t="str">
            <v xml:space="preserve">Լամինատե, 8մմ 19.7x121.5սմ </v>
          </cell>
          <cell r="G532" t="str">
            <v>Չինաստան</v>
          </cell>
          <cell r="H532">
            <v>2.64</v>
          </cell>
          <cell r="I532" t="str">
            <v xml:space="preserve">Հատակ Լամինատե, 8մմ 19.7x121.5սմ </v>
          </cell>
        </row>
        <row r="533">
          <cell r="C533"/>
          <cell r="D533" t="str">
            <v>7. ՏԱՆԻՔԱԾԱԾԿ ԵՎ ՄԵԿՈՒՍԻՉ ՆՅՈՒԹԵՐ</v>
          </cell>
          <cell r="E533"/>
          <cell r="F533"/>
          <cell r="G533"/>
          <cell r="H533"/>
          <cell r="I533" t="str">
            <v xml:space="preserve">7. ՏԱՆԻՔԱԾԱԾԿ ԵՎ ՄԵԿՈՒՍԻՉ ՆՅՈՒԹԵՐ </v>
          </cell>
        </row>
        <row r="534">
          <cell r="C534"/>
          <cell r="D534" t="str">
            <v>Մետաղական թիթեղ տարբեր տիպի և չափսի</v>
          </cell>
          <cell r="E534"/>
          <cell r="F534"/>
          <cell r="G534"/>
          <cell r="H534"/>
          <cell r="I534" t="str">
            <v xml:space="preserve">Մետաղական թիթեղ տարբեր տիպի և չափսի </v>
          </cell>
        </row>
        <row r="535">
          <cell r="C535">
            <v>457</v>
          </cell>
          <cell r="D535" t="str">
            <v xml:space="preserve">Թիթեղ </v>
          </cell>
          <cell r="E535" t="str">
            <v>մ2</v>
          </cell>
          <cell r="F535" t="str">
            <v xml:space="preserve">Ցինկապատ, 0,50x1000մմ       </v>
          </cell>
          <cell r="G535" t="str">
            <v>Իրան</v>
          </cell>
          <cell r="H535">
            <v>2.2400000000000002</v>
          </cell>
          <cell r="I535" t="str">
            <v xml:space="preserve">Թիթեղ  Ցինկապատ, 0,50x1000մմ       </v>
          </cell>
        </row>
        <row r="536">
          <cell r="C536">
            <v>458</v>
          </cell>
          <cell r="D536" t="str">
            <v xml:space="preserve">Թիթեղ </v>
          </cell>
          <cell r="E536" t="str">
            <v>մ2</v>
          </cell>
          <cell r="F536" t="str">
            <v xml:space="preserve">Ցինկապատ, 0,55x1000մմ     </v>
          </cell>
          <cell r="G536" t="str">
            <v>Իրան</v>
          </cell>
          <cell r="H536">
            <v>2.4300000000000002</v>
          </cell>
          <cell r="I536" t="str">
            <v xml:space="preserve">Թիթեղ  Ցինկապատ, 0,55x1000մմ     </v>
          </cell>
        </row>
        <row r="537">
          <cell r="C537">
            <v>459</v>
          </cell>
          <cell r="D537" t="str">
            <v xml:space="preserve">Թիթեղ </v>
          </cell>
          <cell r="E537" t="str">
            <v>մ2</v>
          </cell>
          <cell r="F537" t="str">
            <v xml:space="preserve">Ցինկապատ, 0,60x1000մմ </v>
          </cell>
          <cell r="G537" t="str">
            <v>Հայաստան</v>
          </cell>
          <cell r="H537">
            <v>2.62</v>
          </cell>
          <cell r="I537" t="str">
            <v xml:space="preserve">Թիթեղ  Ցինկապատ, 0,60x1000մմ </v>
          </cell>
        </row>
        <row r="538">
          <cell r="C538">
            <v>460</v>
          </cell>
          <cell r="D538" t="str">
            <v xml:space="preserve">Թիթեղ </v>
          </cell>
          <cell r="E538" t="str">
            <v>մ2</v>
          </cell>
          <cell r="F538" t="str">
            <v xml:space="preserve">Ցինկապատ, 0,70x1000մմ        </v>
          </cell>
          <cell r="G538" t="str">
            <v>Իրան</v>
          </cell>
          <cell r="H538">
            <v>3.13</v>
          </cell>
          <cell r="I538" t="str">
            <v xml:space="preserve">Թիթեղ  Ցինկապատ, 0,70x1000մմ        </v>
          </cell>
        </row>
        <row r="539">
          <cell r="C539">
            <v>461</v>
          </cell>
          <cell r="D539" t="str">
            <v xml:space="preserve">Թիթեղ </v>
          </cell>
          <cell r="E539" t="str">
            <v>մ2</v>
          </cell>
          <cell r="F539" t="str">
            <v xml:space="preserve">Ցինկապատ, 0,80x1000մմ  </v>
          </cell>
          <cell r="G539" t="str">
            <v>Իրան</v>
          </cell>
          <cell r="H539">
            <v>3.59</v>
          </cell>
          <cell r="I539" t="str">
            <v xml:space="preserve">Թիթեղ  Ցինկապատ, 0,80x1000մմ  </v>
          </cell>
        </row>
        <row r="540">
          <cell r="C540">
            <v>462</v>
          </cell>
          <cell r="D540" t="str">
            <v xml:space="preserve">Թիթեղ </v>
          </cell>
          <cell r="E540" t="str">
            <v>մ2</v>
          </cell>
          <cell r="F540" t="str">
            <v xml:space="preserve">Ցինկապատ, 0,90x1000մմ   </v>
          </cell>
          <cell r="G540" t="str">
            <v>Իրան</v>
          </cell>
          <cell r="H540">
            <v>4.04</v>
          </cell>
          <cell r="I540" t="str">
            <v xml:space="preserve">Թիթեղ  Ցինկապատ, 0,90x1000մմ   </v>
          </cell>
        </row>
        <row r="541">
          <cell r="C541">
            <v>463</v>
          </cell>
          <cell r="D541" t="str">
            <v xml:space="preserve">Թիթեղ </v>
          </cell>
          <cell r="E541" t="str">
            <v>մ2</v>
          </cell>
          <cell r="F541" t="str">
            <v xml:space="preserve">Ցինկապատ, 1,0x1000մմ      </v>
          </cell>
          <cell r="G541" t="str">
            <v>Իրան</v>
          </cell>
          <cell r="H541">
            <v>4.4400000000000004</v>
          </cell>
          <cell r="I541" t="str">
            <v xml:space="preserve">Թիթեղ  Ցինկապատ, 1,0x1000մմ      </v>
          </cell>
        </row>
        <row r="542">
          <cell r="C542">
            <v>464</v>
          </cell>
          <cell r="D542" t="str">
            <v xml:space="preserve">Թիթեղ </v>
          </cell>
          <cell r="E542" t="str">
            <v>մ2</v>
          </cell>
          <cell r="F542" t="str">
            <v>Պրոֆիլավոր, ցինկապատ, КП-25-0,50մմ</v>
          </cell>
          <cell r="G542" t="str">
            <v>Հայաստան</v>
          </cell>
          <cell r="H542">
            <v>2.4500000000000002</v>
          </cell>
          <cell r="I542" t="str">
            <v>Թիթեղ  Պրոֆիլավոր, ցինկապատ, КП-25-0,50մմ</v>
          </cell>
        </row>
        <row r="543">
          <cell r="C543">
            <v>465</v>
          </cell>
          <cell r="D543" t="str">
            <v xml:space="preserve">Թիթեղ </v>
          </cell>
          <cell r="E543" t="str">
            <v>մ2</v>
          </cell>
          <cell r="F543" t="str">
            <v>Պրոֆիլավոր, ցինկապատ, КП-25-0,55մմ</v>
          </cell>
          <cell r="G543" t="str">
            <v>Հայաստան</v>
          </cell>
          <cell r="H543">
            <v>2.72</v>
          </cell>
          <cell r="I543" t="str">
            <v>Թիթեղ  Պրոֆիլավոր, ցինկապատ, КП-25-0,55մմ</v>
          </cell>
        </row>
        <row r="544">
          <cell r="C544">
            <v>466</v>
          </cell>
          <cell r="D544" t="str">
            <v xml:space="preserve">Թիթեղ </v>
          </cell>
          <cell r="E544" t="str">
            <v>մ2</v>
          </cell>
          <cell r="F544" t="str">
            <v>Պրոֆիլավոր, ցինկապատ, КП-25-0,60մմ</v>
          </cell>
          <cell r="G544" t="str">
            <v>Հայաստան</v>
          </cell>
          <cell r="H544">
            <v>2.95</v>
          </cell>
          <cell r="I544" t="str">
            <v>Թիթեղ  Պրոֆիլավոր, ցինկապատ, КП-25-0,60մմ</v>
          </cell>
        </row>
        <row r="545">
          <cell r="C545">
            <v>467</v>
          </cell>
          <cell r="D545" t="str">
            <v xml:space="preserve">Թիթեղ </v>
          </cell>
          <cell r="E545" t="str">
            <v>մ2</v>
          </cell>
          <cell r="F545" t="str">
            <v>Պրոֆիլավոր, ցինկապատ, КП-25-0,70մմ</v>
          </cell>
          <cell r="G545" t="str">
            <v>Հայաստան</v>
          </cell>
          <cell r="H545">
            <v>3.58</v>
          </cell>
          <cell r="I545" t="str">
            <v>Թիթեղ  Պրոֆիլավոր, ցինկապատ, КП-25-0,70մմ</v>
          </cell>
        </row>
        <row r="546">
          <cell r="C546">
            <v>468</v>
          </cell>
          <cell r="D546" t="str">
            <v xml:space="preserve">Թիթեղ </v>
          </cell>
          <cell r="E546" t="str">
            <v>մ2</v>
          </cell>
          <cell r="F546" t="str">
            <v>Պրոֆիլավոր, ցինկապատ, КП-21-0,50մմ</v>
          </cell>
          <cell r="G546" t="str">
            <v>Հայաստան</v>
          </cell>
          <cell r="H546">
            <v>2.63</v>
          </cell>
          <cell r="I546" t="str">
            <v>Թիթեղ  Պրոֆիլավոր, ցինկապատ, КП-21-0,50մմ</v>
          </cell>
        </row>
        <row r="547">
          <cell r="C547">
            <v>469</v>
          </cell>
          <cell r="D547" t="str">
            <v xml:space="preserve">Թիթեղ </v>
          </cell>
          <cell r="E547" t="str">
            <v>մ2</v>
          </cell>
          <cell r="F547" t="str">
            <v>Պրոֆիլավոր, ցինկապատ, КП-21-0,55մմ</v>
          </cell>
          <cell r="G547" t="str">
            <v>Հայաստան</v>
          </cell>
          <cell r="H547">
            <v>2.92</v>
          </cell>
          <cell r="I547" t="str">
            <v>Թիթեղ  Պրոֆիլավոր, ցինկապատ, КП-21-0,55մմ</v>
          </cell>
        </row>
        <row r="548">
          <cell r="C548">
            <v>470</v>
          </cell>
          <cell r="D548" t="str">
            <v xml:space="preserve">Թիթեղ </v>
          </cell>
          <cell r="E548" t="str">
            <v>մ2</v>
          </cell>
          <cell r="F548" t="str">
            <v>Պրոֆիլավոր, ցինկապատ, КП-21-0,60մմ</v>
          </cell>
          <cell r="G548" t="str">
            <v>Հայաստան</v>
          </cell>
          <cell r="H548">
            <v>3.16</v>
          </cell>
          <cell r="I548" t="str">
            <v>Թիթեղ  Պրոֆիլավոր, ցինկապատ, КП-21-0,60մմ</v>
          </cell>
        </row>
        <row r="549">
          <cell r="C549">
            <v>471</v>
          </cell>
          <cell r="D549" t="str">
            <v xml:space="preserve">Թիթեղ </v>
          </cell>
          <cell r="E549" t="str">
            <v>մ2</v>
          </cell>
          <cell r="F549" t="str">
            <v>Պրոֆիլավոր, ցինկապատ, КП-21-0,70մմ</v>
          </cell>
          <cell r="G549" t="str">
            <v>Հայաստան</v>
          </cell>
          <cell r="H549">
            <v>3.71</v>
          </cell>
          <cell r="I549" t="str">
            <v>Թիթեղ  Պրոֆիլավոր, ցինկապատ, КП-21-0,70մմ</v>
          </cell>
        </row>
        <row r="550">
          <cell r="C550">
            <v>472</v>
          </cell>
          <cell r="D550" t="str">
            <v xml:space="preserve">Թիթեղ </v>
          </cell>
          <cell r="E550" t="str">
            <v>մ2</v>
          </cell>
          <cell r="F550" t="str">
            <v>Պրոֆիլավոր, ցինկապատ, КП-18-0,50մմ</v>
          </cell>
          <cell r="G550" t="str">
            <v>Հայաստան</v>
          </cell>
          <cell r="H550">
            <v>2.4500000000000002</v>
          </cell>
          <cell r="I550" t="str">
            <v>Թիթեղ  Պրոֆիլավոր, ցինկապատ, КП-18-0,50մմ</v>
          </cell>
        </row>
        <row r="551">
          <cell r="C551">
            <v>473</v>
          </cell>
          <cell r="D551" t="str">
            <v xml:space="preserve">Թիթեղ </v>
          </cell>
          <cell r="E551" t="str">
            <v>մ2</v>
          </cell>
          <cell r="F551" t="str">
            <v>Պրոֆիլավոր, ցինկապատ, КП-18-0,55մմ</v>
          </cell>
          <cell r="G551" t="str">
            <v>Հայաստան</v>
          </cell>
          <cell r="H551">
            <v>2.66</v>
          </cell>
          <cell r="I551" t="str">
            <v>Թիթեղ  Պրոֆիլավոր, ցինկապատ, КП-18-0,55մմ</v>
          </cell>
        </row>
        <row r="552">
          <cell r="C552">
            <v>474</v>
          </cell>
          <cell r="D552" t="str">
            <v xml:space="preserve">Թիթեղ </v>
          </cell>
          <cell r="E552" t="str">
            <v>մ2</v>
          </cell>
          <cell r="F552" t="str">
            <v>Պրոֆիլավոր, ցինկապատ, КП-18-0,60մմ</v>
          </cell>
          <cell r="G552" t="str">
            <v>Հայաստան</v>
          </cell>
          <cell r="H552">
            <v>2.89</v>
          </cell>
          <cell r="I552" t="str">
            <v>Թիթեղ  Պրոֆիլավոր, ցինկապատ, КП-18-0,60մմ</v>
          </cell>
        </row>
        <row r="553">
          <cell r="C553">
            <v>475</v>
          </cell>
          <cell r="D553" t="str">
            <v xml:space="preserve">Թիթեղ </v>
          </cell>
          <cell r="E553" t="str">
            <v>մ2</v>
          </cell>
          <cell r="F553" t="str">
            <v>Պրոֆիլավոր, ցինկապատ, КП-18-0,70մմ</v>
          </cell>
          <cell r="G553" t="str">
            <v>Հայաստան</v>
          </cell>
          <cell r="H553">
            <v>3.58</v>
          </cell>
          <cell r="I553" t="str">
            <v>Թիթեղ  Պրոֆիլավոր, ցինկապատ, КП-18-0,70մմ</v>
          </cell>
        </row>
        <row r="554">
          <cell r="C554">
            <v>476</v>
          </cell>
          <cell r="D554" t="str">
            <v xml:space="preserve">Թիթեղ </v>
          </cell>
          <cell r="E554" t="str">
            <v>մ2</v>
          </cell>
          <cell r="F554" t="str">
            <v>Պրոֆիլավոր, ցինկապատ, КП-35-0,50մմ</v>
          </cell>
          <cell r="G554" t="str">
            <v>Հայաստան</v>
          </cell>
          <cell r="H554">
            <v>2.6</v>
          </cell>
          <cell r="I554" t="str">
            <v>Թիթեղ  Պրոֆիլավոր, ցինկապատ, КП-35-0,50մմ</v>
          </cell>
        </row>
        <row r="555">
          <cell r="C555">
            <v>477</v>
          </cell>
          <cell r="D555" t="str">
            <v xml:space="preserve">Թիթեղ </v>
          </cell>
          <cell r="E555" t="str">
            <v>մ2</v>
          </cell>
          <cell r="F555" t="str">
            <v>Պրոֆիլավոր, ցինկապատ, КП-35-0,55մմ</v>
          </cell>
          <cell r="G555" t="str">
            <v>Հայաստան</v>
          </cell>
          <cell r="H555">
            <v>2.81</v>
          </cell>
          <cell r="I555" t="str">
            <v>Թիթեղ  Պրոֆիլավոր, ցինկապատ, КП-35-0,55մմ</v>
          </cell>
        </row>
        <row r="556">
          <cell r="C556">
            <v>478</v>
          </cell>
          <cell r="D556" t="str">
            <v xml:space="preserve">Թիթեղ </v>
          </cell>
          <cell r="E556" t="str">
            <v>մ2</v>
          </cell>
          <cell r="F556" t="str">
            <v>Պրոֆիլավոր, ցինկապատ, КП-35-0,60մմ</v>
          </cell>
          <cell r="G556" t="str">
            <v>Հայաստան</v>
          </cell>
          <cell r="H556">
            <v>3.05</v>
          </cell>
          <cell r="I556" t="str">
            <v>Թիթեղ  Պրոֆիլավոր, ցինկապատ, КП-35-0,60մմ</v>
          </cell>
        </row>
        <row r="557">
          <cell r="C557">
            <v>479</v>
          </cell>
          <cell r="D557" t="str">
            <v xml:space="preserve">Թիթեղ </v>
          </cell>
          <cell r="E557" t="str">
            <v>մ2</v>
          </cell>
          <cell r="F557" t="str">
            <v>Պրոֆիլավոր, ցինկապատ, КП-35-0,70մմ</v>
          </cell>
          <cell r="G557" t="str">
            <v>Հայաստան</v>
          </cell>
          <cell r="H557">
            <v>3.56</v>
          </cell>
          <cell r="I557" t="str">
            <v>Թիթեղ  Պրոֆիլավոր, ցինկապատ, КП-35-0,70մմ</v>
          </cell>
        </row>
        <row r="558">
          <cell r="C558">
            <v>480</v>
          </cell>
          <cell r="D558" t="str">
            <v xml:space="preserve">Թիթեղ </v>
          </cell>
          <cell r="E558" t="str">
            <v>մ2</v>
          </cell>
          <cell r="F558" t="str">
            <v>Պրոֆիլավոր, ցինկապատ, КП-60-0,6մմ</v>
          </cell>
          <cell r="G558" t="str">
            <v>Հայաստան</v>
          </cell>
          <cell r="H558">
            <v>3.71</v>
          </cell>
          <cell r="I558" t="str">
            <v>Թիթեղ  Պրոֆիլավոր, ցինկապատ, КП-60-0,6մմ</v>
          </cell>
        </row>
        <row r="559">
          <cell r="C559">
            <v>481</v>
          </cell>
          <cell r="D559" t="str">
            <v xml:space="preserve">Թիթեղ </v>
          </cell>
          <cell r="E559" t="str">
            <v>մ2</v>
          </cell>
          <cell r="F559" t="str">
            <v>Պրոֆիլավոր, ցինկապատ, КП-60-0,7մմ</v>
          </cell>
          <cell r="G559" t="str">
            <v>Հայաստան</v>
          </cell>
          <cell r="H559">
            <v>4.33</v>
          </cell>
          <cell r="I559" t="str">
            <v>Թիթեղ  Պրոֆիլավոր, ցինկապատ, КП-60-0,7մմ</v>
          </cell>
        </row>
        <row r="560">
          <cell r="C560">
            <v>482</v>
          </cell>
          <cell r="D560" t="str">
            <v xml:space="preserve">Թիթեղ </v>
          </cell>
          <cell r="E560" t="str">
            <v>մ2</v>
          </cell>
          <cell r="F560" t="str">
            <v>Պրոֆիլավոր, ցինկապատ, ներկված, КП-25-0,5մմ</v>
          </cell>
          <cell r="G560" t="str">
            <v>Հայաստան</v>
          </cell>
          <cell r="H560">
            <v>3.98</v>
          </cell>
          <cell r="I560" t="str">
            <v>Թիթեղ  Պրոֆիլավոր, ցինկապատ, ներկված, КП-25-0,5մմ</v>
          </cell>
        </row>
        <row r="561">
          <cell r="C561">
            <v>483</v>
          </cell>
          <cell r="D561" t="str">
            <v xml:space="preserve">Թիթեղ </v>
          </cell>
          <cell r="E561" t="str">
            <v>մ2</v>
          </cell>
          <cell r="F561" t="str">
            <v>Պրոֆիլավոր, ցինկապատ, ներկված, КП-21-0,5մմ</v>
          </cell>
          <cell r="G561" t="str">
            <v>Հայաստան</v>
          </cell>
          <cell r="H561">
            <v>4.13</v>
          </cell>
          <cell r="I561" t="str">
            <v>Թիթեղ  Պրոֆիլավոր, ցինկապատ, ներկված, КП-21-0,5մմ</v>
          </cell>
        </row>
        <row r="562">
          <cell r="C562">
            <v>484</v>
          </cell>
          <cell r="D562" t="str">
            <v xml:space="preserve">Թիթեղ </v>
          </cell>
          <cell r="E562" t="str">
            <v>մ2</v>
          </cell>
          <cell r="F562" t="str">
            <v xml:space="preserve">Պրոֆիլավոր, ցինկապատ, ներկված, КП-18-0,5մմ </v>
          </cell>
          <cell r="G562" t="str">
            <v>Հայաստան</v>
          </cell>
          <cell r="H562">
            <v>3.77</v>
          </cell>
          <cell r="I562" t="str">
            <v xml:space="preserve">Թիթեղ  Պրոֆիլավոր, ցինկապատ, ներկված, КП-18-0,5մմ </v>
          </cell>
        </row>
        <row r="563">
          <cell r="C563">
            <v>485</v>
          </cell>
          <cell r="D563" t="str">
            <v xml:space="preserve">Թիթեղ </v>
          </cell>
          <cell r="E563" t="str">
            <v>մ2</v>
          </cell>
          <cell r="F563" t="str">
            <v xml:space="preserve">Պրոֆիլավոր, ցինկապատ, КП-10-0,5մմ </v>
          </cell>
          <cell r="G563" t="str">
            <v>Հայաստան</v>
          </cell>
          <cell r="H563">
            <v>2.42</v>
          </cell>
          <cell r="I563" t="str">
            <v xml:space="preserve">Թիթեղ  Պրոֆիլավոր, ցինկապատ, КП-10-0,5մմ </v>
          </cell>
        </row>
        <row r="564">
          <cell r="C564"/>
          <cell r="D564" t="str">
            <v>Մետաղական պատրաստվածքներ տարբեր տիպի և չափսի</v>
          </cell>
          <cell r="E564"/>
          <cell r="F564"/>
          <cell r="G564"/>
          <cell r="H564"/>
          <cell r="I564" t="str">
            <v xml:space="preserve">Մետաղական պատրաստվածքներ տարբեր տիպի և չափսի </v>
          </cell>
        </row>
        <row r="565">
          <cell r="C565">
            <v>486</v>
          </cell>
          <cell r="D565" t="str">
            <v>Մետաղակղմինդր</v>
          </cell>
          <cell r="E565" t="str">
            <v>մ2</v>
          </cell>
          <cell r="F565" t="str">
            <v xml:space="preserve">Ցինկապատ, "Մոնտերեյ", 0,5մմ  </v>
          </cell>
          <cell r="G565" t="str">
            <v>Հարավային Կորեա</v>
          </cell>
          <cell r="H565">
            <v>3.92</v>
          </cell>
          <cell r="I565" t="str">
            <v xml:space="preserve">Մետաղակղմինդր Ցինկապատ, "Մոնտերեյ", 0,5մմ  </v>
          </cell>
        </row>
        <row r="566">
          <cell r="C566">
            <v>487</v>
          </cell>
          <cell r="D566" t="str">
            <v>Մետաղակղմինդր</v>
          </cell>
          <cell r="E566" t="str">
            <v>մ2</v>
          </cell>
          <cell r="F566" t="str">
            <v xml:space="preserve">Ցինկապատ, "Կասկադ", ներկված, 0,5մմ   </v>
          </cell>
          <cell r="G566" t="str">
            <v>Հարավային Կորեա</v>
          </cell>
          <cell r="H566">
            <v>4.04</v>
          </cell>
          <cell r="I566" t="str">
            <v xml:space="preserve">Մետաղակղմինդր Ցինկապատ, "Կասկադ", ներկված, 0,5մմ   </v>
          </cell>
        </row>
        <row r="567">
          <cell r="C567">
            <v>488</v>
          </cell>
          <cell r="D567" t="str">
            <v>Ջրհորդան</v>
          </cell>
          <cell r="E567" t="str">
            <v>գծմ</v>
          </cell>
          <cell r="F567" t="str">
            <v>Կիսակլոր, ցինկապատ</v>
          </cell>
          <cell r="G567" t="str">
            <v>Հայաստան</v>
          </cell>
          <cell r="H567">
            <v>1.25</v>
          </cell>
          <cell r="I567" t="str">
            <v>Ջրհորդան Կիսակլոր, ցինկապատ</v>
          </cell>
        </row>
        <row r="568">
          <cell r="C568">
            <v>489</v>
          </cell>
          <cell r="D568" t="str">
            <v>Ջրհորդան</v>
          </cell>
          <cell r="E568" t="str">
            <v>գծմ</v>
          </cell>
          <cell r="F568" t="str">
            <v>Կիսակլոր, գունավոր</v>
          </cell>
          <cell r="G568" t="str">
            <v>Հայաստան</v>
          </cell>
          <cell r="H568">
            <v>1.5</v>
          </cell>
          <cell r="I568" t="str">
            <v>Ջրհորդան Կիսակլոր, գունավոր</v>
          </cell>
        </row>
        <row r="569">
          <cell r="C569">
            <v>490</v>
          </cell>
          <cell r="D569" t="str">
            <v>Ջրհորդան</v>
          </cell>
          <cell r="E569" t="str">
            <v>գծմ</v>
          </cell>
          <cell r="F569" t="str">
            <v>Ուղղանկյուն, ցինկապատ</v>
          </cell>
          <cell r="G569" t="str">
            <v>Հայաստան</v>
          </cell>
          <cell r="H569">
            <v>1.17</v>
          </cell>
          <cell r="I569" t="str">
            <v>Ջրհորդան Ուղղանկյուն, ցինկապատ</v>
          </cell>
        </row>
        <row r="570">
          <cell r="C570">
            <v>491</v>
          </cell>
          <cell r="D570" t="str">
            <v>Ջրհորդան</v>
          </cell>
          <cell r="E570" t="str">
            <v>գծմ</v>
          </cell>
          <cell r="F570" t="str">
            <v>Ուղղանկյուն, գունավոր</v>
          </cell>
          <cell r="G570" t="str">
            <v>Հայաստան</v>
          </cell>
          <cell r="H570">
            <v>1.67</v>
          </cell>
          <cell r="I570" t="str">
            <v>Ջրհորդան Ուղղանկյուն, գունավոր</v>
          </cell>
        </row>
        <row r="571">
          <cell r="C571">
            <v>492</v>
          </cell>
          <cell r="D571" t="str">
            <v>Արգելք</v>
          </cell>
          <cell r="E571" t="str">
            <v>հատ</v>
          </cell>
          <cell r="F571" t="str">
            <v>Ձնպաշտպան, 1250մմ, ցինկապատ</v>
          </cell>
          <cell r="G571" t="str">
            <v>Հայաստան</v>
          </cell>
          <cell r="H571">
            <v>2.58</v>
          </cell>
          <cell r="I571" t="str">
            <v>Արգելք Ձնպաշտպան, 1250մմ, ցինկապատ</v>
          </cell>
        </row>
        <row r="572">
          <cell r="C572">
            <v>493</v>
          </cell>
          <cell r="D572" t="str">
            <v>Արգելք</v>
          </cell>
          <cell r="E572" t="str">
            <v>հատ</v>
          </cell>
          <cell r="F572" t="str">
            <v>Ձնպաշտպան, 1250մմ, գունավոր</v>
          </cell>
          <cell r="G572" t="str">
            <v>Հայաստան</v>
          </cell>
          <cell r="H572">
            <v>3.08</v>
          </cell>
          <cell r="I572" t="str">
            <v>Արգելք Ձնպաշտպան, 1250մմ, գունավոր</v>
          </cell>
        </row>
        <row r="573">
          <cell r="C573">
            <v>494</v>
          </cell>
          <cell r="D573" t="str">
            <v>Արգելք</v>
          </cell>
          <cell r="E573" t="str">
            <v>հատ</v>
          </cell>
          <cell r="F573" t="str">
            <v>Ձնպաշտպան, 2000մմ, ցինկապատ</v>
          </cell>
          <cell r="G573" t="str">
            <v>Հայաստան</v>
          </cell>
          <cell r="H573">
            <v>5</v>
          </cell>
          <cell r="I573" t="str">
            <v>Արգելք Ձնպաշտպան, 2000մմ, ցինկապատ</v>
          </cell>
        </row>
        <row r="574">
          <cell r="C574">
            <v>495</v>
          </cell>
          <cell r="D574" t="str">
            <v>Արգելք</v>
          </cell>
          <cell r="E574" t="str">
            <v>հատ</v>
          </cell>
          <cell r="F574" t="str">
            <v>Ձնպաշտպան, 2000մմ, գունավոր</v>
          </cell>
          <cell r="G574" t="str">
            <v>Հայաստան</v>
          </cell>
          <cell r="H574">
            <v>5.63</v>
          </cell>
          <cell r="I574" t="str">
            <v>Արգելք Ձնպաշտպան, 2000մմ, գունավոր</v>
          </cell>
        </row>
        <row r="575">
          <cell r="C575">
            <v>496</v>
          </cell>
          <cell r="D575" t="str">
            <v>Փական</v>
          </cell>
          <cell r="E575" t="str">
            <v>հատ</v>
          </cell>
          <cell r="F575" t="str">
            <v>Կիսակլոր ջրհորդանի, ցինկապատ</v>
          </cell>
          <cell r="G575" t="str">
            <v>Հայաստան</v>
          </cell>
          <cell r="H575">
            <v>0.33</v>
          </cell>
          <cell r="I575" t="str">
            <v>Փական Կիսակլոր ջրհորդանի, ցինկապատ</v>
          </cell>
        </row>
        <row r="576">
          <cell r="C576">
            <v>497</v>
          </cell>
          <cell r="D576" t="str">
            <v>Փական</v>
          </cell>
          <cell r="E576" t="str">
            <v>հատ</v>
          </cell>
          <cell r="F576" t="str">
            <v>Կիսակլոր ջրհորդանի, գունավոր</v>
          </cell>
          <cell r="G576" t="str">
            <v>Հայաստան</v>
          </cell>
          <cell r="H576">
            <v>0.33</v>
          </cell>
          <cell r="I576" t="str">
            <v>Փական Կիսակլոր ջրհորդանի, գունավոր</v>
          </cell>
        </row>
        <row r="577">
          <cell r="C577">
            <v>498</v>
          </cell>
          <cell r="D577" t="str">
            <v>Փական</v>
          </cell>
          <cell r="E577" t="str">
            <v>հատ</v>
          </cell>
          <cell r="F577" t="str">
            <v>Ուղղանկյուն ջրհորդանի, ցինկապատ</v>
          </cell>
          <cell r="G577" t="str">
            <v>Հայաստան</v>
          </cell>
          <cell r="H577">
            <v>0.33</v>
          </cell>
          <cell r="I577" t="str">
            <v>Փական Ուղղանկյուն ջրհորդանի, ցինկապատ</v>
          </cell>
        </row>
        <row r="578">
          <cell r="C578">
            <v>499</v>
          </cell>
          <cell r="D578" t="str">
            <v>Փական</v>
          </cell>
          <cell r="E578" t="str">
            <v>հատ</v>
          </cell>
          <cell r="F578" t="str">
            <v>Ուղղանկյուն ջրհորդանի, գունավոր</v>
          </cell>
          <cell r="G578" t="str">
            <v>Հայաստան</v>
          </cell>
          <cell r="H578">
            <v>0.33</v>
          </cell>
          <cell r="I578" t="str">
            <v>Փական Ուղղանկյուն ջրհորդանի, գունավոր</v>
          </cell>
        </row>
        <row r="579">
          <cell r="C579">
            <v>500</v>
          </cell>
          <cell r="D579" t="str">
            <v>Կախիչի ամրակ</v>
          </cell>
          <cell r="E579" t="str">
            <v>հատ</v>
          </cell>
          <cell r="F579" t="str">
            <v>Կիսակլոր ջրհորդանի, ցինկապատ</v>
          </cell>
          <cell r="G579" t="str">
            <v>Հայաստան</v>
          </cell>
          <cell r="H579">
            <v>0.33</v>
          </cell>
          <cell r="I579" t="str">
            <v>Կախիչի ամրակ Կիսակլոր ջրհորդանի, ցինկապատ</v>
          </cell>
        </row>
        <row r="580">
          <cell r="C580">
            <v>501</v>
          </cell>
          <cell r="D580" t="str">
            <v>Կախիչի ամրակ</v>
          </cell>
          <cell r="E580" t="str">
            <v>հատ</v>
          </cell>
          <cell r="F580" t="str">
            <v>Կիսակլոր ջրհորդանի, գունավոր</v>
          </cell>
          <cell r="G580" t="str">
            <v>Հայաստան</v>
          </cell>
          <cell r="H580">
            <v>0.33</v>
          </cell>
          <cell r="I580" t="str">
            <v>Կախիչի ամրակ Կիսակլոր ջրհորդանի, գունավոր</v>
          </cell>
        </row>
        <row r="581">
          <cell r="C581">
            <v>502</v>
          </cell>
          <cell r="D581" t="str">
            <v>Անկյուն</v>
          </cell>
          <cell r="E581" t="str">
            <v>հատ</v>
          </cell>
          <cell r="F581" t="str">
            <v>Կիսակլոր ջրհորդանի, ցինկապատ</v>
          </cell>
          <cell r="G581" t="str">
            <v>Հայաստան</v>
          </cell>
          <cell r="H581">
            <v>1.5</v>
          </cell>
          <cell r="I581" t="str">
            <v>Անկյուն Կիսակլոր ջրհորդանի, ցինկապատ</v>
          </cell>
        </row>
        <row r="582">
          <cell r="C582">
            <v>503</v>
          </cell>
          <cell r="D582" t="str">
            <v>Անկյուն</v>
          </cell>
          <cell r="E582" t="str">
            <v>հատ</v>
          </cell>
          <cell r="F582" t="str">
            <v>Կիսակլոր ջրհորդանի, գունավոր</v>
          </cell>
          <cell r="G582" t="str">
            <v>Հայաստան</v>
          </cell>
          <cell r="H582">
            <v>1.83</v>
          </cell>
          <cell r="I582" t="str">
            <v>Անկյուն Կիսակլոր ջրհորդանի, գունավոր</v>
          </cell>
        </row>
        <row r="583">
          <cell r="C583">
            <v>504</v>
          </cell>
          <cell r="D583" t="str">
            <v>Ձագար</v>
          </cell>
          <cell r="E583" t="str">
            <v>հատ</v>
          </cell>
          <cell r="F583" t="str">
            <v>Կլոր ջրատարով, Ø-100մմ, ցինկապատ</v>
          </cell>
          <cell r="G583" t="str">
            <v>Հայաստան</v>
          </cell>
          <cell r="H583">
            <v>1.67</v>
          </cell>
          <cell r="I583" t="str">
            <v>Ձագար Կլոր ջրատարով, Ø-100մմ, ցինկապատ</v>
          </cell>
        </row>
        <row r="584">
          <cell r="C584">
            <v>505</v>
          </cell>
          <cell r="D584" t="str">
            <v>Ձագար</v>
          </cell>
          <cell r="E584" t="str">
            <v>հատ</v>
          </cell>
          <cell r="F584" t="str">
            <v>Կլոր ջրատարով, Ø-100մմ, գունավոր</v>
          </cell>
          <cell r="G584" t="str">
            <v>Հայաստան</v>
          </cell>
          <cell r="H584">
            <v>2.17</v>
          </cell>
          <cell r="I584" t="str">
            <v>Ձագար Կլոր ջրատարով, Ø-100մմ, գունավոր</v>
          </cell>
        </row>
        <row r="585">
          <cell r="C585">
            <v>506</v>
          </cell>
          <cell r="D585" t="str">
            <v>Ձագար</v>
          </cell>
          <cell r="E585" t="str">
            <v>հատ</v>
          </cell>
          <cell r="F585" t="str">
            <v>Ուղղանկյուն ջրատարով, ցինկապատ</v>
          </cell>
          <cell r="G585" t="str">
            <v>Հայաստան</v>
          </cell>
          <cell r="H585">
            <v>1.83</v>
          </cell>
          <cell r="I585" t="str">
            <v>Ձագար Ուղղանկյուն ջրատարով, ցինկապատ</v>
          </cell>
        </row>
        <row r="586">
          <cell r="C586">
            <v>507</v>
          </cell>
          <cell r="D586" t="str">
            <v>Ձագար</v>
          </cell>
          <cell r="E586" t="str">
            <v>հատ</v>
          </cell>
          <cell r="F586" t="str">
            <v>Ուղղանկյուն ջրատարով, գունավոր</v>
          </cell>
          <cell r="G586" t="str">
            <v>Հայաստան</v>
          </cell>
          <cell r="H586">
            <v>2.67</v>
          </cell>
          <cell r="I586" t="str">
            <v>Ձագար Ուղղանկյուն ջրատարով, գունավոր</v>
          </cell>
        </row>
        <row r="587">
          <cell r="C587">
            <v>508</v>
          </cell>
          <cell r="D587" t="str">
            <v>Խողովակ</v>
          </cell>
          <cell r="E587" t="str">
            <v>գծմ</v>
          </cell>
          <cell r="F587" t="str">
            <v>Կլոր, ջրատար, Ø-100մմ, ցինկապատ</v>
          </cell>
          <cell r="G587" t="str">
            <v>Հայաստան</v>
          </cell>
          <cell r="H587">
            <v>1.42</v>
          </cell>
          <cell r="I587" t="str">
            <v>Խողովակ Կլոր, ջրատար, Ø-100մմ, ցինկապատ</v>
          </cell>
        </row>
        <row r="588">
          <cell r="C588">
            <v>509</v>
          </cell>
          <cell r="D588" t="str">
            <v>Խողովակ</v>
          </cell>
          <cell r="E588" t="str">
            <v>գծմ</v>
          </cell>
          <cell r="F588" t="str">
            <v>Կլոր, ջրատար, Ø-100մմ, գունավոր</v>
          </cell>
          <cell r="G588" t="str">
            <v>Հայաստան</v>
          </cell>
          <cell r="H588">
            <v>1.96</v>
          </cell>
          <cell r="I588" t="str">
            <v>Խողովակ Կլոր, ջրատար, Ø-100մմ, գունավոր</v>
          </cell>
        </row>
        <row r="589">
          <cell r="C589">
            <v>510</v>
          </cell>
          <cell r="D589" t="str">
            <v>Խողովակ</v>
          </cell>
          <cell r="E589" t="str">
            <v>գծմ</v>
          </cell>
          <cell r="F589" t="str">
            <v>Ուղղանկյուն, ջրատար, ցինկապատ</v>
          </cell>
          <cell r="G589" t="str">
            <v>Հայաստան</v>
          </cell>
          <cell r="H589">
            <v>1.33</v>
          </cell>
          <cell r="I589" t="str">
            <v>Խողովակ Ուղղանկյուն, ջրատար, ցինկապատ</v>
          </cell>
        </row>
        <row r="590">
          <cell r="C590">
            <v>511</v>
          </cell>
          <cell r="D590" t="str">
            <v>Խողովակ</v>
          </cell>
          <cell r="E590" t="str">
            <v>գծմ</v>
          </cell>
          <cell r="F590" t="str">
            <v>Ուղղանկյուն, ջրատար, գունավոր</v>
          </cell>
          <cell r="G590" t="str">
            <v>Հայաստան</v>
          </cell>
          <cell r="H590">
            <v>1.75</v>
          </cell>
          <cell r="I590" t="str">
            <v>Խողովակ Ուղղանկյուն, ջրատար, գունավոր</v>
          </cell>
        </row>
        <row r="591">
          <cell r="C591">
            <v>512</v>
          </cell>
          <cell r="D591" t="str">
            <v xml:space="preserve">Արմունկ </v>
          </cell>
          <cell r="E591" t="str">
            <v>հատ</v>
          </cell>
          <cell r="F591" t="str">
            <v>Կլոր ջրատար խողովակի, ցինկապատ</v>
          </cell>
          <cell r="G591" t="str">
            <v>Հայաստան</v>
          </cell>
          <cell r="H591">
            <v>1</v>
          </cell>
          <cell r="I591" t="str">
            <v>Արմունկ  Կլոր ջրատար խողովակի, ցինկապատ</v>
          </cell>
        </row>
        <row r="592">
          <cell r="C592">
            <v>513</v>
          </cell>
          <cell r="D592" t="str">
            <v xml:space="preserve">Արմունկ </v>
          </cell>
          <cell r="E592" t="str">
            <v>հատ</v>
          </cell>
          <cell r="F592" t="str">
            <v>Կլոր ջրատար խողովակի, գունավոր</v>
          </cell>
          <cell r="G592" t="str">
            <v>Հայաստան</v>
          </cell>
          <cell r="H592">
            <v>1.21</v>
          </cell>
          <cell r="I592" t="str">
            <v>Արմունկ  Կլոր ջրատար խողովակի, գունավոր</v>
          </cell>
        </row>
        <row r="593">
          <cell r="C593">
            <v>514</v>
          </cell>
          <cell r="D593" t="str">
            <v xml:space="preserve">Արմունկ </v>
          </cell>
          <cell r="E593" t="str">
            <v>հատ</v>
          </cell>
          <cell r="F593" t="str">
            <v>Ուղղանկյուն ջրատար խողովակի, ցինկապատ</v>
          </cell>
          <cell r="G593" t="str">
            <v>Հայաստան</v>
          </cell>
          <cell r="H593">
            <v>0.96</v>
          </cell>
          <cell r="I593" t="str">
            <v>Արմունկ  Ուղղանկյուն ջրատար խողովակի, ցինկապատ</v>
          </cell>
        </row>
        <row r="594">
          <cell r="C594">
            <v>515</v>
          </cell>
          <cell r="D594" t="str">
            <v xml:space="preserve">Արմունկ </v>
          </cell>
          <cell r="E594" t="str">
            <v>հատ</v>
          </cell>
          <cell r="F594" t="str">
            <v>Ուղղանկյուն ջրատար խողովակի, գունավոր</v>
          </cell>
          <cell r="G594" t="str">
            <v>Հայաստան</v>
          </cell>
          <cell r="H594">
            <v>1.08</v>
          </cell>
          <cell r="I594" t="str">
            <v>Արմունկ  Ուղղանկյուն ջրատար խողովակի, գունավոր</v>
          </cell>
        </row>
        <row r="595">
          <cell r="C595">
            <v>516</v>
          </cell>
          <cell r="D595" t="str">
            <v xml:space="preserve">Պիպ (գագաթնագիծ) </v>
          </cell>
          <cell r="E595" t="str">
            <v>հատ</v>
          </cell>
          <cell r="F595" t="str">
            <v>(90x90) 2500մմ, ցինկապատ</v>
          </cell>
          <cell r="G595" t="str">
            <v>Հայաստան</v>
          </cell>
          <cell r="H595">
            <v>2.5</v>
          </cell>
          <cell r="I595" t="str">
            <v>Պիպ (գագաթնագիծ)  (90x90) 2500մմ, ցինկապատ</v>
          </cell>
        </row>
        <row r="596">
          <cell r="C596">
            <v>517</v>
          </cell>
          <cell r="D596" t="str">
            <v xml:space="preserve">Պիպ (գագաթնագիծ) </v>
          </cell>
          <cell r="E596" t="str">
            <v>հատ</v>
          </cell>
          <cell r="F596" t="str">
            <v>(90x90) 2500մմ, գունավոր</v>
          </cell>
          <cell r="G596" t="str">
            <v>Հայաստան</v>
          </cell>
          <cell r="H596">
            <v>3.17</v>
          </cell>
          <cell r="I596" t="str">
            <v>Պիպ (գագաթնագիծ)  (90x90) 2500մմ, գունավոր</v>
          </cell>
        </row>
        <row r="597">
          <cell r="C597">
            <v>518</v>
          </cell>
          <cell r="D597" t="str">
            <v xml:space="preserve">Պիպ (գագաթնագիծ) </v>
          </cell>
          <cell r="E597" t="str">
            <v>հատ</v>
          </cell>
          <cell r="F597" t="str">
            <v>(150x150) 2500մմ, ցինկապատ</v>
          </cell>
          <cell r="G597" t="str">
            <v>Հայաստան</v>
          </cell>
          <cell r="H597">
            <v>3.75</v>
          </cell>
          <cell r="I597" t="str">
            <v>Պիպ (գագաթնագիծ)  (150x150) 2500մմ, ցինկապատ</v>
          </cell>
        </row>
        <row r="598">
          <cell r="C598">
            <v>519</v>
          </cell>
          <cell r="D598" t="str">
            <v xml:space="preserve">Պիպ (գագաթնագիծ) </v>
          </cell>
          <cell r="E598" t="str">
            <v>հատ</v>
          </cell>
          <cell r="F598" t="str">
            <v>(150x150) 2500մմ, գունավոր</v>
          </cell>
          <cell r="G598" t="str">
            <v>Հայաստան</v>
          </cell>
          <cell r="H598">
            <v>5</v>
          </cell>
          <cell r="I598" t="str">
            <v>Պիպ (գագաթնագիծ)  (150x150) 2500մմ, գունավոր</v>
          </cell>
        </row>
        <row r="599">
          <cell r="C599">
            <v>520</v>
          </cell>
          <cell r="D599" t="str">
            <v xml:space="preserve">Պիպ (գագաթնագիծ) </v>
          </cell>
          <cell r="E599" t="str">
            <v>հատ</v>
          </cell>
          <cell r="F599" t="str">
            <v>(200x200) 2500մմ, ցինկապատ</v>
          </cell>
          <cell r="G599" t="str">
            <v>Հայաստան</v>
          </cell>
          <cell r="H599">
            <v>5</v>
          </cell>
          <cell r="I599" t="str">
            <v>Պիպ (գագաթնագիծ)  (200x200) 2500մմ, ցինկապատ</v>
          </cell>
        </row>
        <row r="600">
          <cell r="C600">
            <v>521</v>
          </cell>
          <cell r="D600" t="str">
            <v xml:space="preserve">Պիպ (գագաթնագիծ) </v>
          </cell>
          <cell r="E600" t="str">
            <v>հատ</v>
          </cell>
          <cell r="F600" t="str">
            <v>(200x200) 2500մմ, գունավոր</v>
          </cell>
          <cell r="G600" t="str">
            <v>Հայաստան</v>
          </cell>
          <cell r="H600">
            <v>6.33</v>
          </cell>
          <cell r="I600" t="str">
            <v>Պիպ (գագաթնագիծ)  (200x200) 2500մմ, գունավոր</v>
          </cell>
        </row>
        <row r="601">
          <cell r="C601">
            <v>522</v>
          </cell>
          <cell r="D601" t="str">
            <v xml:space="preserve">Պիպ (գագաթնագիծ) </v>
          </cell>
          <cell r="E601" t="str">
            <v>հատ</v>
          </cell>
          <cell r="F601" t="str">
            <v>(300x300) 2500մմ, ցինկապատ</v>
          </cell>
          <cell r="G601" t="str">
            <v>Հայաստան</v>
          </cell>
          <cell r="H601">
            <v>7.5</v>
          </cell>
          <cell r="I601" t="str">
            <v>Պիպ (գագաթնագիծ)  (300x300) 2500մմ, ցինկապատ</v>
          </cell>
        </row>
        <row r="602">
          <cell r="C602">
            <v>523</v>
          </cell>
          <cell r="D602" t="str">
            <v xml:space="preserve">Պիպ (գագաթնագիծ) </v>
          </cell>
          <cell r="E602" t="str">
            <v>հատ</v>
          </cell>
          <cell r="F602" t="str">
            <v>(300x300) 2500մմ, գունավոր</v>
          </cell>
          <cell r="G602" t="str">
            <v>Հայաստան</v>
          </cell>
          <cell r="H602">
            <v>9.17</v>
          </cell>
          <cell r="I602" t="str">
            <v>Պիպ (գագաթնագիծ)  (300x300) 2500մմ, գունավոր</v>
          </cell>
        </row>
        <row r="603">
          <cell r="C603">
            <v>524</v>
          </cell>
          <cell r="D603" t="str">
            <v xml:space="preserve">Պիպ (գագաթնագիծ) </v>
          </cell>
          <cell r="E603" t="str">
            <v>գծմ</v>
          </cell>
          <cell r="F603" t="str">
            <v>Կիսակլոր, գունավոր</v>
          </cell>
          <cell r="G603" t="str">
            <v>Հայաստան</v>
          </cell>
          <cell r="H603">
            <v>2.17</v>
          </cell>
          <cell r="I603" t="str">
            <v>Պիպ (գագաթնագիծ)  Կիսակլոր, գունավոր</v>
          </cell>
        </row>
        <row r="604">
          <cell r="C604"/>
          <cell r="D604" t="str">
            <v>Մեխ</v>
          </cell>
          <cell r="E604"/>
          <cell r="F604"/>
          <cell r="G604"/>
          <cell r="H604"/>
          <cell r="I604" t="str">
            <v xml:space="preserve">Մեխ </v>
          </cell>
        </row>
        <row r="605">
          <cell r="C605">
            <v>525</v>
          </cell>
          <cell r="D605" t="str">
            <v xml:space="preserve">Մեխ </v>
          </cell>
          <cell r="E605" t="str">
            <v>կգ</v>
          </cell>
          <cell r="F605" t="str">
            <v>Շինարարական, 25մմ</v>
          </cell>
          <cell r="G605" t="str">
            <v>Հայաստան</v>
          </cell>
          <cell r="H605">
            <v>0.57999999999999996</v>
          </cell>
          <cell r="I605" t="str">
            <v>Մեխ  Շինարարական, 25մմ</v>
          </cell>
        </row>
        <row r="606">
          <cell r="C606">
            <v>526</v>
          </cell>
          <cell r="D606" t="str">
            <v xml:space="preserve">Մեխ </v>
          </cell>
          <cell r="E606" t="str">
            <v>կգ</v>
          </cell>
          <cell r="F606" t="str">
            <v xml:space="preserve">Շինարարական, 30÷40մմ    </v>
          </cell>
          <cell r="G606" t="str">
            <v>Հայաստան</v>
          </cell>
          <cell r="H606">
            <v>0.51</v>
          </cell>
          <cell r="I606" t="str">
            <v xml:space="preserve">Մեխ  Շինարարական, 30÷40մմ    </v>
          </cell>
        </row>
        <row r="607">
          <cell r="C607">
            <v>527</v>
          </cell>
          <cell r="D607" t="str">
            <v xml:space="preserve">Մեխ </v>
          </cell>
          <cell r="E607" t="str">
            <v>կգ</v>
          </cell>
          <cell r="F607" t="str">
            <v xml:space="preserve">Շինարարական, 50÷150մմ    </v>
          </cell>
          <cell r="G607" t="str">
            <v>Հայաստան</v>
          </cell>
          <cell r="H607">
            <v>0.41</v>
          </cell>
          <cell r="I607" t="str">
            <v xml:space="preserve">Մեխ  Շինարարական, 50÷150մմ    </v>
          </cell>
        </row>
        <row r="608">
          <cell r="C608">
            <v>528</v>
          </cell>
          <cell r="D608" t="str">
            <v xml:space="preserve">Մեխ </v>
          </cell>
          <cell r="E608" t="str">
            <v>կգ</v>
          </cell>
          <cell r="F608" t="str">
            <v xml:space="preserve">Շինարարական, 50÷200մմ    </v>
          </cell>
          <cell r="G608" t="str">
            <v>Ռուսաստան</v>
          </cell>
          <cell r="H608">
            <v>0.39</v>
          </cell>
          <cell r="I608" t="str">
            <v xml:space="preserve">Մեխ  Շինարարական, 50÷200մմ    </v>
          </cell>
        </row>
        <row r="609">
          <cell r="C609"/>
          <cell r="D609" t="str">
            <v xml:space="preserve">Պտուտակ                  </v>
          </cell>
          <cell r="E609"/>
          <cell r="F609"/>
          <cell r="G609"/>
          <cell r="H609"/>
          <cell r="I609" t="str">
            <v xml:space="preserve">Պտուտակ                   </v>
          </cell>
        </row>
        <row r="610">
          <cell r="C610">
            <v>529</v>
          </cell>
          <cell r="D610" t="str">
            <v xml:space="preserve">Պտուտակ                  </v>
          </cell>
          <cell r="E610" t="str">
            <v>կգ</v>
          </cell>
          <cell r="F610"/>
          <cell r="G610" t="str">
            <v>Չինաստան</v>
          </cell>
          <cell r="H610">
            <v>0.96</v>
          </cell>
          <cell r="I610" t="str">
            <v xml:space="preserve">Պտուտակ                   </v>
          </cell>
        </row>
        <row r="611">
          <cell r="C611"/>
          <cell r="D611" t="str">
            <v>Ապակեբամբակ տարբեր տեսակի և չափսի</v>
          </cell>
          <cell r="E611"/>
          <cell r="F611"/>
          <cell r="G611"/>
          <cell r="H611"/>
          <cell r="I611" t="str">
            <v xml:space="preserve">Ապակեբամբակ տարբեր տեսակի և չափսի </v>
          </cell>
        </row>
        <row r="612">
          <cell r="C612">
            <v>530</v>
          </cell>
          <cell r="D612" t="str">
            <v xml:space="preserve">Ապակե բամբակ </v>
          </cell>
          <cell r="E612" t="str">
            <v>մ2</v>
          </cell>
          <cell r="F612" t="str">
            <v xml:space="preserve">Փայլաթիթեղով </v>
          </cell>
          <cell r="G612" t="str">
            <v>Իրան</v>
          </cell>
          <cell r="H612">
            <v>0.38</v>
          </cell>
          <cell r="I612" t="str">
            <v xml:space="preserve">Ապակե բամբակ  Փայլաթիթեղով </v>
          </cell>
        </row>
        <row r="613">
          <cell r="C613"/>
          <cell r="D613" t="str">
            <v>Իզոգամ տարբեր տեսակի և չափսի</v>
          </cell>
          <cell r="E613"/>
          <cell r="F613"/>
          <cell r="G613"/>
          <cell r="H613"/>
          <cell r="I613" t="str">
            <v xml:space="preserve">Իզոգամ տարբեր տեսակի և չափսի </v>
          </cell>
        </row>
        <row r="614">
          <cell r="C614">
            <v>531</v>
          </cell>
          <cell r="D614" t="str">
            <v>Իզոգամ</v>
          </cell>
          <cell r="E614" t="str">
            <v>մ2</v>
          </cell>
          <cell r="F614" t="str">
            <v>3.9 մմ</v>
          </cell>
          <cell r="G614" t="str">
            <v>Իրան</v>
          </cell>
          <cell r="H614">
            <v>0.92</v>
          </cell>
          <cell r="I614" t="str">
            <v>Իզոգամ 3.9 մմ</v>
          </cell>
        </row>
        <row r="615">
          <cell r="C615">
            <v>532</v>
          </cell>
          <cell r="D615" t="str">
            <v>Իզոգամ</v>
          </cell>
          <cell r="E615" t="str">
            <v>մ2</v>
          </cell>
          <cell r="F615" t="str">
            <v>Փայլաթիթեղով, 4 մմ</v>
          </cell>
          <cell r="G615" t="str">
            <v>Իրան</v>
          </cell>
          <cell r="H615">
            <v>1</v>
          </cell>
          <cell r="I615" t="str">
            <v>Իզոգամ Փայլաթիթեղով, 4 մմ</v>
          </cell>
        </row>
        <row r="616">
          <cell r="C616">
            <v>533</v>
          </cell>
          <cell r="D616" t="str">
            <v>Իզոգամ</v>
          </cell>
          <cell r="E616" t="str">
            <v>մ2</v>
          </cell>
          <cell r="F616" t="str">
            <v>3 մմ</v>
          </cell>
          <cell r="G616" t="str">
            <v>Իրան</v>
          </cell>
          <cell r="H616">
            <v>0.79</v>
          </cell>
          <cell r="I616" t="str">
            <v>Իզոգամ 3 մմ</v>
          </cell>
        </row>
        <row r="617">
          <cell r="C617"/>
          <cell r="D617" t="str">
            <v>Գիպսակարտոնե ակուստիկ սալ տարբեր տիպի և չափսի</v>
          </cell>
          <cell r="E617"/>
          <cell r="F617"/>
          <cell r="G617"/>
          <cell r="H617"/>
          <cell r="I617" t="str">
            <v xml:space="preserve">Գիպսակարտոնե ակուստիկ սալ տարբեր տիպի և չափսի </v>
          </cell>
        </row>
        <row r="618">
          <cell r="C618">
            <v>534</v>
          </cell>
          <cell r="D618" t="str">
            <v>Սալ</v>
          </cell>
          <cell r="E618" t="str">
            <v>մ2</v>
          </cell>
          <cell r="F618" t="str">
            <v>Գիպսակարտոնե, 9,5մմx1,2մx2,4մ</v>
          </cell>
          <cell r="G618" t="str">
            <v xml:space="preserve">Վրաստան
KNAUF </v>
          </cell>
          <cell r="H618">
            <v>0.83</v>
          </cell>
          <cell r="I618" t="str">
            <v>Սալ Գիպսակարտոնե, 9,5մմx1,2մx2,4մ</v>
          </cell>
        </row>
        <row r="619">
          <cell r="C619">
            <v>535</v>
          </cell>
          <cell r="D619" t="str">
            <v>Սալ</v>
          </cell>
          <cell r="E619" t="str">
            <v>մ2</v>
          </cell>
          <cell r="F619" t="str">
            <v>Գիպսակարտոնե, 12,5մմx1,2մx2,5մ</v>
          </cell>
          <cell r="G619" t="str">
            <v xml:space="preserve">Վրաստան
KNAUF </v>
          </cell>
          <cell r="H619">
            <v>1.01</v>
          </cell>
          <cell r="I619" t="str">
            <v>Սալ Գիպսակարտոնե, 12,5մմx1,2մx2,5մ</v>
          </cell>
        </row>
        <row r="620">
          <cell r="C620">
            <v>536</v>
          </cell>
          <cell r="D620" t="str">
            <v>Սալ</v>
          </cell>
          <cell r="E620" t="str">
            <v>մ2</v>
          </cell>
          <cell r="F620" t="str">
            <v>Գիպսակարտոնե, ջրակայուն, 12,5մմx1,2մx2,5մ</v>
          </cell>
          <cell r="G620" t="str">
            <v xml:space="preserve">Վրաստան
KNAUF </v>
          </cell>
          <cell r="H620">
            <v>1.2</v>
          </cell>
          <cell r="I620" t="str">
            <v>Սալ Գիպսակարտոնե, ջրակայուն, 12,5մմx1,2մx2,5մ</v>
          </cell>
        </row>
        <row r="621">
          <cell r="C621">
            <v>537</v>
          </cell>
          <cell r="D621" t="str">
            <v>Սալ</v>
          </cell>
          <cell r="E621" t="str">
            <v>մ2</v>
          </cell>
          <cell r="F621" t="str">
            <v>Գիպսակարտոնե, հրակայուն, 15մմx1,2մx2,4մ</v>
          </cell>
          <cell r="G621" t="str">
            <v xml:space="preserve">Վրաստան
KNAUF </v>
          </cell>
          <cell r="H621">
            <v>1.41</v>
          </cell>
          <cell r="I621" t="str">
            <v>Սալ Գիպսակարտոնե, հրակայուն, 15մմx1,2մx2,4մ</v>
          </cell>
        </row>
        <row r="622">
          <cell r="C622">
            <v>538</v>
          </cell>
          <cell r="D622" t="str">
            <v>Սալ</v>
          </cell>
          <cell r="E622" t="str">
            <v>մ2</v>
          </cell>
          <cell r="F622" t="str">
            <v>Գիպսակարտոնե, ջրակայուն, 15մմx1,2մx2,4մ</v>
          </cell>
          <cell r="G622" t="str">
            <v xml:space="preserve">Վրաստան
KNAUF </v>
          </cell>
          <cell r="H622">
            <v>1.55</v>
          </cell>
          <cell r="I622" t="str">
            <v>Սալ Գիպսակարտոնե, ջրակայուն, 15մմx1,2մx2,4մ</v>
          </cell>
        </row>
        <row r="623">
          <cell r="C623"/>
          <cell r="D623" t="str">
            <v xml:space="preserve">8. ԴՌՆԵՐ ԵՎ ՊԱՏՈՒՀԱՆՆԵՐ  </v>
          </cell>
          <cell r="E623"/>
          <cell r="F623"/>
          <cell r="G623"/>
          <cell r="H623"/>
          <cell r="I623" t="str">
            <v xml:space="preserve">8. ԴՌՆԵՐ ԵՎ ՊԱՏՈՒՀԱՆՆԵՐ   </v>
          </cell>
        </row>
        <row r="624">
          <cell r="C624"/>
          <cell r="D624" t="str">
            <v>Փայտե ներսի դուռ տարբեր տեսակի և չափսի</v>
          </cell>
          <cell r="E624"/>
          <cell r="F624"/>
          <cell r="G624"/>
          <cell r="H624"/>
          <cell r="I624" t="str">
            <v xml:space="preserve">Փայտե ներսի դուռ տարբեր տեսակի և չափսի </v>
          </cell>
        </row>
        <row r="625">
          <cell r="C625">
            <v>539</v>
          </cell>
          <cell r="D625" t="str">
            <v>Դուռ</v>
          </cell>
          <cell r="E625" t="str">
            <v>հատ</v>
          </cell>
          <cell r="F625" t="str">
            <v>Փայտյա պոլիմերային կոմպոզիտե 700x2050-2200մմ</v>
          </cell>
          <cell r="G625" t="str">
            <v>Հայաստան</v>
          </cell>
          <cell r="H625">
            <v>104.17</v>
          </cell>
          <cell r="I625" t="str">
            <v>Դուռ Փայտյա պոլիմերային կոմպոզիտե 700x2050-2200մմ</v>
          </cell>
        </row>
        <row r="626">
          <cell r="C626">
            <v>540</v>
          </cell>
          <cell r="D626" t="str">
            <v>Դուռ</v>
          </cell>
          <cell r="E626" t="str">
            <v>հատ</v>
          </cell>
          <cell r="F626" t="str">
            <v>Փայտյա պոլիմերային կոմպոզիտե 800x2050-2200մմ</v>
          </cell>
          <cell r="G626" t="str">
            <v>Հայաստան</v>
          </cell>
          <cell r="H626">
            <v>104.17</v>
          </cell>
          <cell r="I626" t="str">
            <v>Դուռ Փայտյա պոլիմերային կոմպոզիտե 800x2050-2200մմ</v>
          </cell>
        </row>
        <row r="627">
          <cell r="C627">
            <v>541</v>
          </cell>
          <cell r="D627" t="str">
            <v>Դուռ</v>
          </cell>
          <cell r="E627" t="str">
            <v>հատ</v>
          </cell>
          <cell r="F627" t="str">
            <v>Փայտյա պոլիմերային կոմպոզիտե 900x2050-2200մմ</v>
          </cell>
          <cell r="G627" t="str">
            <v>Հայաստան</v>
          </cell>
          <cell r="H627">
            <v>104.17</v>
          </cell>
          <cell r="I627" t="str">
            <v>Դուռ Փայտյա պոլիմերային կոմպոզիտե 900x2050-2200մմ</v>
          </cell>
        </row>
        <row r="628">
          <cell r="C628"/>
          <cell r="D628" t="str">
            <v>Մուտքի դուռ տարբեր տիպի և չափսի</v>
          </cell>
          <cell r="E628"/>
          <cell r="F628"/>
          <cell r="G628"/>
          <cell r="H628"/>
          <cell r="I628" t="str">
            <v xml:space="preserve">Մուտքի դուռ տարբեր տիպի և չափսի </v>
          </cell>
        </row>
        <row r="629">
          <cell r="C629">
            <v>542</v>
          </cell>
          <cell r="D629" t="str">
            <v>Դուռ</v>
          </cell>
          <cell r="E629" t="str">
            <v>հատ</v>
          </cell>
          <cell r="F629" t="str">
            <v xml:space="preserve">Մուտքի, մետաղական 2070x900x50մմ, L/R, մետաղի հաստությունը 0,5մմ </v>
          </cell>
          <cell r="G629" t="str">
            <v>Հայաստան</v>
          </cell>
          <cell r="H629">
            <v>135.19999999999999</v>
          </cell>
          <cell r="I629" t="str">
            <v xml:space="preserve">Դուռ Մուտքի, մետաղական 2070x900x50մմ, L/R, մետաղի հաստությունը 0,5մմ </v>
          </cell>
        </row>
        <row r="630">
          <cell r="C630"/>
          <cell r="D630" t="str">
            <v xml:space="preserve">Ալյումինե դուռ տարբեր տիպի, գույնի և չափսի </v>
          </cell>
          <cell r="E630"/>
          <cell r="F630"/>
          <cell r="G630"/>
          <cell r="H630"/>
          <cell r="I630" t="str">
            <v xml:space="preserve">Ալյումինե դուռ տարբեր տիպի, գույնի և չափսի  </v>
          </cell>
        </row>
        <row r="631">
          <cell r="C631">
            <v>543</v>
          </cell>
          <cell r="D631" t="str">
            <v>Դուռ</v>
          </cell>
          <cell r="E631" t="str">
            <v>մ2</v>
          </cell>
          <cell r="F631" t="str">
            <v>Ալյումինե, բլոկով, սպիտակ, 46մմ հաստ., առանց ջերմակամուրջի, ապակեփաթեթով 4+4մմ, պրոֆիլ (արտերկիր)</v>
          </cell>
          <cell r="G631" t="str">
            <v>Հայաստան</v>
          </cell>
          <cell r="H631">
            <v>66.67</v>
          </cell>
          <cell r="I631" t="str">
            <v>Դուռ Ալյումինե, բլոկով, սպիտակ, 46մմ հաստ., առանց ջերմակամուրջի, ապակեփաթեթով 4+4մմ, պրոֆիլ (արտերկիր)</v>
          </cell>
        </row>
        <row r="632">
          <cell r="C632">
            <v>544</v>
          </cell>
          <cell r="D632" t="str">
            <v>Դուռ</v>
          </cell>
          <cell r="E632" t="str">
            <v>մ2</v>
          </cell>
          <cell r="F632" t="str">
            <v>Ալյումինե, բլոկով, սպիտակ, 60մմ հաստ., ջերմակամուրջով, ապակեփաթեթով 4+4մմ, պրոֆիլ (արտերկիր)</v>
          </cell>
          <cell r="G632" t="str">
            <v>Հայաստան</v>
          </cell>
          <cell r="H632">
            <v>95.83</v>
          </cell>
          <cell r="I632" t="str">
            <v>Դուռ Ալյումինե, բլոկով, սպիտակ, 60մմ հաստ., ջերմակամուրջով, ապակեփաթեթով 4+4մմ, պրոֆիլ (արտերկիր)</v>
          </cell>
        </row>
        <row r="633">
          <cell r="C633">
            <v>545</v>
          </cell>
          <cell r="D633" t="str">
            <v>Դուռ</v>
          </cell>
          <cell r="E633" t="str">
            <v>մ2</v>
          </cell>
          <cell r="F633" t="str">
            <v>Ալյումինե, բլոկով, սպիտակ, 46մմ հաստ., առանց ջերմակամուրջի, 1 տակ ապակի 4մմ, պրոֆիլ (արտերկիր)</v>
          </cell>
          <cell r="G633" t="str">
            <v>Հայաստան</v>
          </cell>
          <cell r="H633">
            <v>54.17</v>
          </cell>
          <cell r="I633" t="str">
            <v>Դուռ Ալյումինե, բլոկով, սպիտակ, 46մմ հաստ., առանց ջերմակամուրջի, 1 տակ ապակի 4մմ, պրոֆիլ (արտերկիր)</v>
          </cell>
        </row>
        <row r="634">
          <cell r="C634"/>
          <cell r="D634" t="str">
            <v>Ալյումինե պատուհան տարբեր տիպի, գույնի և չափսի</v>
          </cell>
          <cell r="E634"/>
          <cell r="F634"/>
          <cell r="G634"/>
          <cell r="H634"/>
          <cell r="I634" t="str">
            <v xml:space="preserve">Ալյումինե պատուհան տարբեր տիպի, գույնի և չափսի </v>
          </cell>
        </row>
        <row r="635">
          <cell r="C635">
            <v>546</v>
          </cell>
          <cell r="D635" t="str">
            <v>Պատուհան</v>
          </cell>
          <cell r="E635" t="str">
            <v>մ2</v>
          </cell>
          <cell r="F635" t="str">
            <v>Ալյումինե, բլոկով, սպիտակ, 46մմ հաստ., առանց ջերմակամուրջի, ապակեփաթեթով 4+4մմ, պրոֆիլ (արտերկիր), չբացվող</v>
          </cell>
          <cell r="G635" t="str">
            <v>Հայաստան</v>
          </cell>
          <cell r="H635">
            <v>32.5</v>
          </cell>
          <cell r="I635" t="str">
            <v>Պատուհան Ալյումինե, բլոկով, սպիտակ, 46մմ հաստ., առանց ջերմակամուրջի, ապակեփաթեթով 4+4մմ, պրոֆիլ (արտերկիր), չբացվող</v>
          </cell>
        </row>
        <row r="636">
          <cell r="C636">
            <v>547</v>
          </cell>
          <cell r="D636" t="str">
            <v>Պատուհան</v>
          </cell>
          <cell r="E636" t="str">
            <v>մ2</v>
          </cell>
          <cell r="F636" t="str">
            <v xml:space="preserve">Ալյումինե, բլոկով, սպիտակ, 46մմ հաստ., առանց ջերմակամուրջի, ապակեփաթեթով 4+4մմ, պրոֆիլ (արտերկիր), բացվող </v>
          </cell>
          <cell r="G636" t="str">
            <v>Հայաստան</v>
          </cell>
          <cell r="H636">
            <v>54.17</v>
          </cell>
          <cell r="I636" t="str">
            <v xml:space="preserve">Պատուհան Ալյումինե, բլոկով, սպիտակ, 46մմ հաստ., առանց ջերմակամուրջի, ապակեփաթեթով 4+4մմ, պրոֆիլ (արտերկիր), բացվող </v>
          </cell>
        </row>
        <row r="637">
          <cell r="C637">
            <v>548</v>
          </cell>
          <cell r="D637" t="str">
            <v>Պատուհան</v>
          </cell>
          <cell r="E637" t="str">
            <v>մ2</v>
          </cell>
          <cell r="F637" t="str">
            <v xml:space="preserve">Ալյումինե, բլոկով, սպիտակ, 46մմ հաստ., առանց ջերմակամուրջի, 1 տակ ապակի 4մմ, պրոֆիլ (արտերկիր), չբացվող </v>
          </cell>
          <cell r="G637" t="str">
            <v>Հայաստան</v>
          </cell>
          <cell r="H637">
            <v>28.33</v>
          </cell>
          <cell r="I637" t="str">
            <v xml:space="preserve">Պատուհան Ալյումինե, բլոկով, սպիտակ, 46մմ հաստ., առանց ջերմակամուրջի, 1 տակ ապակի 4մմ, պրոֆիլ (արտերկիր), չբացվող </v>
          </cell>
        </row>
        <row r="638">
          <cell r="C638">
            <v>549</v>
          </cell>
          <cell r="D638" t="str">
            <v>Պատուհան</v>
          </cell>
          <cell r="E638" t="str">
            <v>մ2</v>
          </cell>
          <cell r="F638" t="str">
            <v>Ալյումինե, բլոկով, սպիտակ, 46մմ հաստ., առանց ջերմակամուրջի, 1 տակ ապակի 4մմ, պրոֆիլ (արտերկիր), բացվող</v>
          </cell>
          <cell r="G638" t="str">
            <v>Հայաստան</v>
          </cell>
          <cell r="H638">
            <v>49.17</v>
          </cell>
          <cell r="I638" t="str">
            <v>Պատուհան Ալյումինե, բլոկով, սպիտակ, 46մմ հաստ., առանց ջերմակամուրջի, 1 տակ ապակի 4մմ, պրոֆիլ (արտերկիր), բացվող</v>
          </cell>
        </row>
        <row r="639">
          <cell r="C639">
            <v>550</v>
          </cell>
          <cell r="D639" t="str">
            <v>Պատուհան</v>
          </cell>
          <cell r="E639" t="str">
            <v>մ2</v>
          </cell>
          <cell r="F639" t="str">
            <v xml:space="preserve">Ալյումինե, բլոկով, սպիտակ 60մմ հաստ., ջերմակամուրջով, ապակեփաթեթով 4+4մմ, պրոֆիլ (արտերկիր), չբացվող </v>
          </cell>
          <cell r="G639" t="str">
            <v>Հայաստան</v>
          </cell>
          <cell r="H639">
            <v>46.67</v>
          </cell>
          <cell r="I639" t="str">
            <v xml:space="preserve">Պատուհան Ալյումինե, բլոկով, սպիտակ 60մմ հաստ., ջերմակամուրջով, ապակեփաթեթով 4+4մմ, պրոֆիլ (արտերկիր), չբացվող </v>
          </cell>
        </row>
        <row r="640">
          <cell r="C640">
            <v>551</v>
          </cell>
          <cell r="D640" t="str">
            <v>Պատուհան</v>
          </cell>
          <cell r="E640" t="str">
            <v>մ2</v>
          </cell>
          <cell r="F640" t="str">
            <v>Ալյումինե, բլոկով, սպիտակ, 60մմ հաստ., ջերմակամուրջով, ապակեփաթեթով 4+4մմ, պրոֆիլ (արտերկիր), բացվող</v>
          </cell>
          <cell r="G640" t="str">
            <v>Հայաստան</v>
          </cell>
          <cell r="H640">
            <v>86.07</v>
          </cell>
          <cell r="I640" t="str">
            <v>Պատուհան Ալյումինե, բլոկով, սպիտակ, 60մմ հաստ., ջերմակամուրջով, ապակեփաթեթով 4+4մմ, պրոֆիլ (արտերկիր), բացվող</v>
          </cell>
        </row>
        <row r="641">
          <cell r="C641"/>
          <cell r="D641" t="str">
            <v xml:space="preserve">Մետաղապլաստե դուռ տարբեր տիպի, գույնի և չափսի </v>
          </cell>
          <cell r="E641"/>
          <cell r="F641"/>
          <cell r="G641"/>
          <cell r="H641"/>
          <cell r="I641" t="str">
            <v xml:space="preserve">Մետաղապլաստե դուռ տարբեր տիպի, գույնի և չափսի  </v>
          </cell>
        </row>
        <row r="642">
          <cell r="C642">
            <v>552</v>
          </cell>
          <cell r="D642" t="str">
            <v>Դուռ</v>
          </cell>
          <cell r="E642" t="str">
            <v>մ2</v>
          </cell>
          <cell r="F642" t="str">
            <v>Մետաղապլաստե, բլոկով, սպիտակ, 60մմ հաստ., ապակեփաթեթով 4+4մմ, պրոֆիլ (արտերկիր)</v>
          </cell>
          <cell r="G642" t="str">
            <v>Հայաստան</v>
          </cell>
          <cell r="H642">
            <v>62.3</v>
          </cell>
          <cell r="I642" t="str">
            <v>Դուռ Մետաղապլաստե, բլոկով, սպիտակ, 60մմ հաստ., ապակեփաթեթով 4+4մմ, պրոֆիլ (արտերկիր)</v>
          </cell>
        </row>
        <row r="643">
          <cell r="C643">
            <v>553</v>
          </cell>
          <cell r="D643" t="str">
            <v>Դուռ</v>
          </cell>
          <cell r="E643" t="str">
            <v>մ2</v>
          </cell>
          <cell r="F643" t="str">
            <v>Մետաղապլաստե, բլոկով, սպիտակ, 60մմ հաստ., ապակեփաթեթով 4+4մմ, հայկական պրոֆիլ</v>
          </cell>
          <cell r="G643" t="str">
            <v>Հայաստան</v>
          </cell>
          <cell r="H643">
            <v>31.67</v>
          </cell>
          <cell r="I643" t="str">
            <v>Դուռ Մետաղապլաստե, բլոկով, սպիտակ, 60մմ հաստ., ապակեփաթեթով 4+4մմ, հայկական պրոֆիլ</v>
          </cell>
        </row>
        <row r="644">
          <cell r="C644">
            <v>554</v>
          </cell>
          <cell r="D644" t="str">
            <v>Դուռ</v>
          </cell>
          <cell r="E644" t="str">
            <v>մ2</v>
          </cell>
          <cell r="F644" t="str">
            <v>Մետաղապլաստե, բլոկով, սպիտակ, 60մմ հաստ., 1 տակ ապակի 4մմ, պրոֆիլ (արտերկիր)</v>
          </cell>
          <cell r="G644" t="str">
            <v>Հայաստան</v>
          </cell>
          <cell r="H644">
            <v>58.68</v>
          </cell>
          <cell r="I644" t="str">
            <v>Դուռ Մետաղապլաստե, բլոկով, սպիտակ, 60մմ հաստ., 1 տակ ապակի 4մմ, պրոֆիլ (արտերկիր)</v>
          </cell>
        </row>
        <row r="645">
          <cell r="C645">
            <v>555</v>
          </cell>
          <cell r="D645" t="str">
            <v>Դուռ</v>
          </cell>
          <cell r="E645" t="str">
            <v>մ2</v>
          </cell>
          <cell r="F645" t="str">
            <v>Մետաղապլաստե, բլոկով, կաղնեգույն, 60մմ հաստ., ապակեփաթեթով 4+4մմ, հայկական պրոֆիլ</v>
          </cell>
          <cell r="G645" t="str">
            <v>Հայաստան</v>
          </cell>
          <cell r="H645">
            <v>42.92</v>
          </cell>
          <cell r="I645" t="str">
            <v>Դուռ Մետաղապլաստե, բլոկով, կաղնեգույն, 60մմ հաստ., ապակեփաթեթով 4+4մմ, հայկական պրոֆիլ</v>
          </cell>
        </row>
        <row r="646">
          <cell r="C646"/>
          <cell r="D646" t="str">
            <v>Մետաղապլաստե պատուհան տարբեր տիպի, գույնի և չափսերի</v>
          </cell>
          <cell r="E646"/>
          <cell r="F646"/>
          <cell r="G646"/>
          <cell r="H646"/>
          <cell r="I646" t="str">
            <v xml:space="preserve">Մետաղապլաստե պատուհան տարբեր տիպի, գույնի և չափսերի </v>
          </cell>
        </row>
        <row r="647">
          <cell r="C647">
            <v>556</v>
          </cell>
          <cell r="D647" t="str">
            <v>Պատուհան</v>
          </cell>
          <cell r="E647" t="str">
            <v>մ2</v>
          </cell>
          <cell r="F647" t="str">
            <v xml:space="preserve">Մետաղապլաստե, բլոկով, սպիտակ, 60մմ հաստ., ապակեփաթեթով 4+4մմ, հայկական պրոֆիլ, չբացվող </v>
          </cell>
          <cell r="G647" t="str">
            <v>Հայաստան</v>
          </cell>
          <cell r="H647">
            <v>15.83</v>
          </cell>
          <cell r="I647" t="str">
            <v xml:space="preserve">Պատուհան Մետաղապլաստե, բլոկով, սպիտակ, 60մմ հաստ., ապակեփաթեթով 4+4մմ, հայկական պրոֆիլ, չբացվող </v>
          </cell>
        </row>
        <row r="648">
          <cell r="C648">
            <v>557</v>
          </cell>
          <cell r="D648" t="str">
            <v>Պատուհան</v>
          </cell>
          <cell r="E648" t="str">
            <v>մ2</v>
          </cell>
          <cell r="F648" t="str">
            <v xml:space="preserve">Մետաղապլաստե, բլոկով, սպիտակ, 60մմ հաստ., ապակեփաթեթով 4+4մմ, պրոֆիլ (արտերկիր), չբացվող </v>
          </cell>
          <cell r="G648" t="str">
            <v>Հայաստան</v>
          </cell>
          <cell r="H648">
            <v>35</v>
          </cell>
          <cell r="I648" t="str">
            <v xml:space="preserve">Պատուհան Մետաղապլաստե, բլոկով, սպիտակ, 60մմ հաստ., ապակեփաթեթով 4+4մմ, պրոֆիլ (արտերկիր), չբացվող </v>
          </cell>
        </row>
        <row r="649">
          <cell r="C649">
            <v>558</v>
          </cell>
          <cell r="D649" t="str">
            <v>Պատուհան</v>
          </cell>
          <cell r="E649" t="str">
            <v>մ2</v>
          </cell>
          <cell r="F649" t="str">
            <v xml:space="preserve">Մետաղապլաստե, բլոկով, սպիտակ, 60մմ հաստ., ապակեփաթեթով 4+4մմ, պրոֆիլ (արտերկիր), բացվող </v>
          </cell>
          <cell r="G649" t="str">
            <v>Հայաստան</v>
          </cell>
          <cell r="H649">
            <v>55.28</v>
          </cell>
          <cell r="I649" t="str">
            <v xml:space="preserve">Պատուհան Մետաղապլաստե, բլոկով, սպիտակ, 60մմ հաստ., ապակեփաթեթով 4+4մմ, պրոֆիլ (արտերկիր), բացվող </v>
          </cell>
        </row>
        <row r="650">
          <cell r="C650">
            <v>559</v>
          </cell>
          <cell r="D650" t="str">
            <v>Պատուհան</v>
          </cell>
          <cell r="E650" t="str">
            <v>մ2</v>
          </cell>
          <cell r="F650" t="str">
            <v xml:space="preserve">Մետաղապլաստե, բլոկով, սպիտակ, 60մմ հաստ., ապակեփաթեթով 4+4մմ, հայկական պրոֆիլ, բացվող </v>
          </cell>
          <cell r="G650" t="str">
            <v>Հայաստան</v>
          </cell>
          <cell r="H650">
            <v>24.17</v>
          </cell>
          <cell r="I650" t="str">
            <v xml:space="preserve">Պատուհան Մետաղապլաստե, բլոկով, սպիտակ, 60մմ հաստ., ապակեփաթեթով 4+4մմ, հայկական պրոֆիլ, բացվող </v>
          </cell>
        </row>
        <row r="651">
          <cell r="C651">
            <v>560</v>
          </cell>
          <cell r="D651" t="str">
            <v>Պատուհան</v>
          </cell>
          <cell r="E651" t="str">
            <v>մ2</v>
          </cell>
          <cell r="F651" t="str">
            <v>Մետաղապլաստե, բլոկով, սպիտակ, 60մմ հաստ., 1 տակ ապակի 4մմ, պրոֆիլ (արտերկիր), բացվող</v>
          </cell>
          <cell r="G651" t="str">
            <v>Հայաստան</v>
          </cell>
          <cell r="H651">
            <v>51.65</v>
          </cell>
          <cell r="I651" t="str">
            <v>Պատուհան Մետաղապլաստե, բլոկով, սպիտակ, 60մմ հաստ., 1 տակ ապակի 4մմ, պրոֆիլ (արտերկիր), բացվող</v>
          </cell>
        </row>
        <row r="652">
          <cell r="C652">
            <v>561</v>
          </cell>
          <cell r="D652" t="str">
            <v>Պատուհան</v>
          </cell>
          <cell r="E652" t="str">
            <v>մ2</v>
          </cell>
          <cell r="F652" t="str">
            <v>Մետաղապլաստե, բլոկով, սպիտակ, 60մմ հաստ., 1 տակ ապակի 4մմ, պրոֆիլ (արտերկիր), չբացվող</v>
          </cell>
          <cell r="G652" t="str">
            <v>Հայաստան</v>
          </cell>
          <cell r="H652">
            <v>32</v>
          </cell>
          <cell r="I652" t="str">
            <v>Պատուհան Մետաղապլաստե, բլոկով, սպիտակ, 60մմ հաստ., 1 տակ ապակի 4մմ, պրոֆիլ (արտերկիր), չբացվող</v>
          </cell>
        </row>
        <row r="653">
          <cell r="C653">
            <v>562</v>
          </cell>
          <cell r="D653" t="str">
            <v>Պատուհան</v>
          </cell>
          <cell r="E653" t="str">
            <v>մ2</v>
          </cell>
          <cell r="F653" t="str">
            <v xml:space="preserve">Կամարաձև, մետաղապլաստե, բլոկով, սպիտակ, 60մմ հաստ., ապակեփաթեթով 4+4մմ, պրոֆիլ (արտերկիր), բացվող </v>
          </cell>
          <cell r="G653" t="str">
            <v>Հայաստան</v>
          </cell>
          <cell r="H653">
            <v>60.65</v>
          </cell>
          <cell r="I653" t="str">
            <v xml:space="preserve">Պատուհան Կամարաձև, մետաղապլաստե, բլոկով, սպիտակ, 60մմ հաստ., ապակեփաթեթով 4+4մմ, պրոֆիլ (արտերկիր), բացվող </v>
          </cell>
        </row>
        <row r="654">
          <cell r="C654">
            <v>563</v>
          </cell>
          <cell r="D654" t="str">
            <v>Պատուհան</v>
          </cell>
          <cell r="E654" t="str">
            <v>մ2</v>
          </cell>
          <cell r="F654" t="str">
            <v xml:space="preserve">Կամարաձև, մետաղապլաստե, բլոկով,  սպիտակ, 60մմ հաստ., ապակեփաթեթով 4+4մմ, պրոֆիլ (արտերկիր), չբացվող </v>
          </cell>
          <cell r="G654" t="str">
            <v>Հայաստան</v>
          </cell>
          <cell r="H654">
            <v>46.18</v>
          </cell>
          <cell r="I654" t="str">
            <v xml:space="preserve">Պատուհան Կամարաձև, մետաղապլաստե, բլոկով,  սպիտակ, 60մմ հաստ., ապակեփաթեթով 4+4մմ, պրոֆիլ (արտերկիր), չբացվող </v>
          </cell>
        </row>
        <row r="655">
          <cell r="C655">
            <v>564</v>
          </cell>
          <cell r="D655" t="str">
            <v>Պատուհան</v>
          </cell>
          <cell r="E655" t="str">
            <v>մ2</v>
          </cell>
          <cell r="F655" t="str">
            <v>Մետաղապլաստե, բլոկով, կաղնեգույն, 60մմ հաստ., ապակեփաթեթով 4+4մմ, հայկական պրոֆիլ, չբացվող</v>
          </cell>
          <cell r="G655" t="str">
            <v>Հայաստան</v>
          </cell>
          <cell r="H655">
            <v>25.83</v>
          </cell>
          <cell r="I655" t="str">
            <v>Պատուհան Մետաղապլաստե, բլոկով, կաղնեգույն, 60մմ հաստ., ապակեփաթեթով 4+4մմ, հայկական պրոֆիլ, չբացվող</v>
          </cell>
        </row>
        <row r="656">
          <cell r="C656">
            <v>565</v>
          </cell>
          <cell r="D656" t="str">
            <v>Պատուհան</v>
          </cell>
          <cell r="E656" t="str">
            <v>մ2</v>
          </cell>
          <cell r="F656" t="str">
            <v xml:space="preserve">Մետաղապլաստե, բլոկով, կաղնեգույն, 60մմ հաստ., ապակեփաթեթով 4+4մմ, պրոֆիլ (արտերկիր), չբացվող </v>
          </cell>
          <cell r="G656" t="str">
            <v>Հայաստան</v>
          </cell>
          <cell r="H656">
            <v>45</v>
          </cell>
          <cell r="I656" t="str">
            <v xml:space="preserve">Պատուհան Մետաղապլաստե, բլոկով, կաղնեգույն, 60մմ հաստ., ապակեփաթեթով 4+4մմ, պրոֆիլ (արտերկիր), չբացվող </v>
          </cell>
        </row>
        <row r="657">
          <cell r="C657">
            <v>566</v>
          </cell>
          <cell r="D657" t="str">
            <v>Պատուհան</v>
          </cell>
          <cell r="E657" t="str">
            <v>մ2</v>
          </cell>
          <cell r="F657" t="str">
            <v xml:space="preserve">Մետաղապլաստե, բլոկով, կաղնեգույն, 60մմ հաստ., ապակեփաթեթով 4+4մմ, պրոֆիլ (արտերկիր), բացվող </v>
          </cell>
          <cell r="G657" t="str">
            <v>Հայաստան</v>
          </cell>
          <cell r="H657">
            <v>65.78</v>
          </cell>
          <cell r="I657" t="str">
            <v xml:space="preserve">Պատուհան Մետաղապլաստե, բլոկով, կաղնեգույն, 60մմ հաստ., ապակեփաթեթով 4+4մմ, պրոֆիլ (արտերկիր), բացվող </v>
          </cell>
        </row>
        <row r="658">
          <cell r="C658">
            <v>567</v>
          </cell>
          <cell r="D658" t="str">
            <v>Պատուհան</v>
          </cell>
          <cell r="E658" t="str">
            <v>մ2</v>
          </cell>
          <cell r="F658" t="str">
            <v xml:space="preserve">Մետաղապլաստե, բլոկով, կաղնեգույն, 60մմ հաստ., ապակեփաթեթով 4+4մմ հայկական պրոֆիլ, բացվող  </v>
          </cell>
          <cell r="G658" t="str">
            <v>Հայաստան</v>
          </cell>
          <cell r="H658">
            <v>32.5</v>
          </cell>
          <cell r="I658" t="str">
            <v xml:space="preserve">Պատուհան Մետաղապլաստե, բլոկով, կաղնեգույն, 60մմ հաստ., ապակեփաթեթով 4+4մմ հայկական պրոֆիլ, բացվող  </v>
          </cell>
        </row>
        <row r="659">
          <cell r="C659"/>
          <cell r="D659" t="str">
            <v>Պլաստմասե պատուհանագոգ տարբեր գույնի և չափսի</v>
          </cell>
          <cell r="E659"/>
          <cell r="F659"/>
          <cell r="G659"/>
          <cell r="H659"/>
          <cell r="I659" t="str">
            <v xml:space="preserve">Պլաստմասե պատուհանագոգ տարբեր գույնի և չափսի </v>
          </cell>
        </row>
        <row r="660">
          <cell r="C660">
            <v>568</v>
          </cell>
          <cell r="D660" t="str">
            <v xml:space="preserve">Պատուհանագոգ </v>
          </cell>
          <cell r="E660" t="str">
            <v>գծմ</v>
          </cell>
          <cell r="F660" t="str">
            <v>Պլաստմասե, լայն. 25սմ, սպիտակ</v>
          </cell>
          <cell r="G660" t="str">
            <v>Հայաստան</v>
          </cell>
          <cell r="H660">
            <v>2</v>
          </cell>
          <cell r="I660" t="str">
            <v>Պատուհանագոգ  Պլաստմասե, լայն. 25սմ, սպիտակ</v>
          </cell>
        </row>
        <row r="661">
          <cell r="C661">
            <v>569</v>
          </cell>
          <cell r="D661" t="str">
            <v xml:space="preserve">Պատուհանագոգ </v>
          </cell>
          <cell r="E661" t="str">
            <v>գծմ</v>
          </cell>
          <cell r="F661" t="str">
            <v xml:space="preserve">Պլաստմասե, լայն. 25սմ, կաղնեգույն </v>
          </cell>
          <cell r="G661" t="str">
            <v>Հայաստան</v>
          </cell>
          <cell r="H661">
            <v>2.5</v>
          </cell>
          <cell r="I661" t="str">
            <v xml:space="preserve">Պատուհանագոգ  Պլաստմասե, լայն. 25սմ, կաղնեգույն </v>
          </cell>
        </row>
        <row r="662">
          <cell r="C662">
            <v>570</v>
          </cell>
          <cell r="D662" t="str">
            <v xml:space="preserve">Պատուհանագոգ </v>
          </cell>
          <cell r="E662" t="str">
            <v>գծմ</v>
          </cell>
          <cell r="F662" t="str">
            <v>Պլաստմասե, լայն. 30սմ, սպիտակ</v>
          </cell>
          <cell r="G662" t="str">
            <v>Հայաստան</v>
          </cell>
          <cell r="H662">
            <v>2.4</v>
          </cell>
          <cell r="I662" t="str">
            <v>Պատուհանագոգ  Պլաստմասե, լայն. 30սմ, սպիտակ</v>
          </cell>
        </row>
        <row r="663">
          <cell r="C663">
            <v>571</v>
          </cell>
          <cell r="D663" t="str">
            <v xml:space="preserve">Պատուհանագոգ </v>
          </cell>
          <cell r="E663" t="str">
            <v>գծմ</v>
          </cell>
          <cell r="F663" t="str">
            <v xml:space="preserve">Պլաստմասե, լայն. 30սմ, կաղնեգույն </v>
          </cell>
          <cell r="G663" t="str">
            <v>Հայաստան</v>
          </cell>
          <cell r="H663">
            <v>2.4</v>
          </cell>
          <cell r="I663" t="str">
            <v xml:space="preserve">Պատուհանագոգ  Պլաստմասե, լայն. 30սմ, կաղնեգույն </v>
          </cell>
        </row>
        <row r="664">
          <cell r="C664">
            <v>572</v>
          </cell>
          <cell r="D664" t="str">
            <v xml:space="preserve">Պատուհանագոգ </v>
          </cell>
          <cell r="E664" t="str">
            <v>գծմ</v>
          </cell>
          <cell r="F664" t="str">
            <v xml:space="preserve">Պլաստմասե, լայն. 35սմ, սպիտակ </v>
          </cell>
          <cell r="G664" t="str">
            <v>Հայաստան</v>
          </cell>
          <cell r="H664">
            <v>2.57</v>
          </cell>
          <cell r="I664" t="str">
            <v xml:space="preserve">Պատուհանագոգ  Պլաստմասե, լայն. 35սմ, սպիտակ </v>
          </cell>
        </row>
        <row r="665">
          <cell r="C665">
            <v>573</v>
          </cell>
          <cell r="D665" t="str">
            <v xml:space="preserve">Պատուհանագոգ </v>
          </cell>
          <cell r="E665" t="str">
            <v>գծմ</v>
          </cell>
          <cell r="F665" t="str">
            <v xml:space="preserve">Պլաստմասե, լայն. 35սմ, կաղնեգույն </v>
          </cell>
          <cell r="G665" t="str">
            <v>Հայաստան</v>
          </cell>
          <cell r="H665">
            <v>2.57</v>
          </cell>
          <cell r="I665" t="str">
            <v xml:space="preserve">Պատուհանագոգ  Պլաստմասե, լայն. 35սմ, կաղնեգույն </v>
          </cell>
        </row>
        <row r="666">
          <cell r="C666">
            <v>574</v>
          </cell>
          <cell r="D666" t="str">
            <v xml:space="preserve">Պատուհանագոգ </v>
          </cell>
          <cell r="E666" t="str">
            <v>գծմ</v>
          </cell>
          <cell r="F666" t="str">
            <v>Պլաստմասե, լայն. 40սմ, սպիտակ</v>
          </cell>
          <cell r="G666" t="str">
            <v>Հայաստան</v>
          </cell>
          <cell r="H666">
            <v>3.68</v>
          </cell>
          <cell r="I666" t="str">
            <v>Պատուհանագոգ  Պլաստմասե, լայն. 40սմ, սպիտակ</v>
          </cell>
        </row>
        <row r="667">
          <cell r="C667">
            <v>575</v>
          </cell>
          <cell r="D667" t="str">
            <v xml:space="preserve">Պատուհանագոգ </v>
          </cell>
          <cell r="E667" t="str">
            <v>գծմ</v>
          </cell>
          <cell r="F667" t="str">
            <v xml:space="preserve">Պլաստմասե, լայն. 40սմ, կաղնեգույն </v>
          </cell>
          <cell r="G667" t="str">
            <v>Հայաստան</v>
          </cell>
          <cell r="H667">
            <v>3.68</v>
          </cell>
          <cell r="I667" t="str">
            <v xml:space="preserve">Պատուհանագոգ  Պլաստմասե, լայն. 40սմ, կաղնեգույն </v>
          </cell>
        </row>
        <row r="668">
          <cell r="C668"/>
          <cell r="D668" t="str">
            <v>9. ՄԵՏԱՂԱԿԱՆ ԽՈՂՈՎԱԿՆԵՐ ԵՎ ԿՑԱՄԱՍԵՐ</v>
          </cell>
          <cell r="E668"/>
          <cell r="F668"/>
          <cell r="G668"/>
          <cell r="H668"/>
          <cell r="I668" t="str">
            <v xml:space="preserve">9. ՄԵՏԱՂԱԿԱՆ ԽՈՂՈՎԱԿՆԵՐ ԵՎ ԿՑԱՄԱՍԵՐ </v>
          </cell>
        </row>
        <row r="669">
          <cell r="C669"/>
          <cell r="D669" t="str">
            <v>Պողպատե խողովակ տարբեր կտրվածքի և չափսի</v>
          </cell>
          <cell r="E669"/>
          <cell r="F669"/>
          <cell r="G669"/>
          <cell r="H669"/>
          <cell r="I669" t="str">
            <v xml:space="preserve">Պողպատե խողովակ տարբեր կտրվածքի և չափսի </v>
          </cell>
        </row>
        <row r="670">
          <cell r="C670">
            <v>576</v>
          </cell>
          <cell r="D670" t="str">
            <v xml:space="preserve">Խողովակ  </v>
          </cell>
          <cell r="E670" t="str">
            <v>գծմ</v>
          </cell>
          <cell r="F670" t="str">
            <v>Պողպատե, Dу=15x2մմ</v>
          </cell>
          <cell r="G670" t="str">
            <v>Ռուսաստան</v>
          </cell>
          <cell r="H670">
            <v>0.46</v>
          </cell>
          <cell r="I670" t="str">
            <v>Խողովակ   Պողպատե, Dу=15x2մմ</v>
          </cell>
        </row>
        <row r="671">
          <cell r="C671">
            <v>577</v>
          </cell>
          <cell r="D671" t="str">
            <v xml:space="preserve">Խողովակ  </v>
          </cell>
          <cell r="E671" t="str">
            <v>գծմ</v>
          </cell>
          <cell r="F671" t="str">
            <v>Պողպատե, Dу=20x2,5մմ</v>
          </cell>
          <cell r="G671" t="str">
            <v>Հայաստան</v>
          </cell>
          <cell r="H671">
            <v>0.6</v>
          </cell>
          <cell r="I671" t="str">
            <v>Խողովակ   Պողպատե, Dу=20x2,5մմ</v>
          </cell>
        </row>
        <row r="672">
          <cell r="C672">
            <v>578</v>
          </cell>
          <cell r="D672" t="str">
            <v xml:space="preserve">Խողովակ  </v>
          </cell>
          <cell r="E672" t="str">
            <v>գծմ</v>
          </cell>
          <cell r="F672" t="str">
            <v>Պողպատե, Dу=25x2,0մմ</v>
          </cell>
          <cell r="G672" t="str">
            <v>Ռուսաստան</v>
          </cell>
          <cell r="H672">
            <v>0.37</v>
          </cell>
          <cell r="I672" t="str">
            <v>Խողովակ   Պողպատե, Dу=25x2,0մմ</v>
          </cell>
        </row>
        <row r="673">
          <cell r="C673">
            <v>579</v>
          </cell>
          <cell r="D673" t="str">
            <v xml:space="preserve">Խողովակ  </v>
          </cell>
          <cell r="E673" t="str">
            <v>գծմ</v>
          </cell>
          <cell r="F673" t="str">
            <v>Պողպատե, Dу=25x2,5մմ</v>
          </cell>
          <cell r="G673" t="str">
            <v>Հայաստան</v>
          </cell>
          <cell r="H673">
            <v>0.45</v>
          </cell>
          <cell r="I673" t="str">
            <v>Խողովակ   Պողպատե, Dу=25x2,5մմ</v>
          </cell>
        </row>
        <row r="674">
          <cell r="C674">
            <v>580</v>
          </cell>
          <cell r="D674" t="str">
            <v xml:space="preserve">Խողովակ  </v>
          </cell>
          <cell r="E674" t="str">
            <v>գծմ</v>
          </cell>
          <cell r="F674" t="str">
            <v>Պողպատե, Dу=25x3,0մմ</v>
          </cell>
          <cell r="G674" t="str">
            <v>Հայաստան</v>
          </cell>
          <cell r="H674">
            <v>0.87</v>
          </cell>
          <cell r="I674" t="str">
            <v>Խողովակ   Պողպատե, Dу=25x3,0մմ</v>
          </cell>
        </row>
        <row r="675">
          <cell r="C675">
            <v>581</v>
          </cell>
          <cell r="D675" t="str">
            <v xml:space="preserve">Խողովակ  </v>
          </cell>
          <cell r="E675" t="str">
            <v>գծմ</v>
          </cell>
          <cell r="F675" t="str">
            <v>Պողպատե, Dу=32x2,0մմ</v>
          </cell>
          <cell r="G675" t="str">
            <v>Հայաստան</v>
          </cell>
          <cell r="H675">
            <v>0.46</v>
          </cell>
          <cell r="I675" t="str">
            <v>Խողովակ   Պողպատե, Dу=32x2,0մմ</v>
          </cell>
        </row>
        <row r="676">
          <cell r="C676">
            <v>582</v>
          </cell>
          <cell r="D676" t="str">
            <v xml:space="preserve">Խողովակ  </v>
          </cell>
          <cell r="E676" t="str">
            <v>գծմ</v>
          </cell>
          <cell r="F676" t="str">
            <v>Պողպատե, Dу=32x2,5մմ</v>
          </cell>
          <cell r="G676" t="str">
            <v>Հայաստան</v>
          </cell>
          <cell r="H676">
            <v>0.55000000000000004</v>
          </cell>
          <cell r="I676" t="str">
            <v>Խողովակ   Պողպատե, Dу=32x2,5մմ</v>
          </cell>
        </row>
        <row r="677">
          <cell r="C677">
            <v>583</v>
          </cell>
          <cell r="D677" t="str">
            <v xml:space="preserve">Խողովակ  </v>
          </cell>
          <cell r="E677" t="str">
            <v>գծմ</v>
          </cell>
          <cell r="F677" t="str">
            <v>Պողպատե, Dу=32x3,0մմ</v>
          </cell>
          <cell r="G677" t="str">
            <v>Հայաստան</v>
          </cell>
          <cell r="H677">
            <v>1.1100000000000001</v>
          </cell>
          <cell r="I677" t="str">
            <v>Խողովակ   Պողպատե, Dу=32x3,0մմ</v>
          </cell>
        </row>
        <row r="678">
          <cell r="C678">
            <v>584</v>
          </cell>
          <cell r="D678" t="str">
            <v xml:space="preserve">Խողովակ  </v>
          </cell>
          <cell r="E678" t="str">
            <v>գծմ</v>
          </cell>
          <cell r="F678" t="str">
            <v>Պողպատե, Dу=40x2,5մմ</v>
          </cell>
          <cell r="G678" t="str">
            <v>Ռուսաստան</v>
          </cell>
          <cell r="H678">
            <v>0.6</v>
          </cell>
          <cell r="I678" t="str">
            <v>Խողովակ   Պողպատե, Dу=40x2,5մմ</v>
          </cell>
        </row>
        <row r="679">
          <cell r="C679">
            <v>585</v>
          </cell>
          <cell r="D679" t="str">
            <v xml:space="preserve">Խողովակ  </v>
          </cell>
          <cell r="E679" t="str">
            <v>գծմ</v>
          </cell>
          <cell r="F679" t="str">
            <v>Պողպատե, Dу=40x3,0մմ</v>
          </cell>
          <cell r="G679" t="str">
            <v>Ռուսաստան</v>
          </cell>
          <cell r="H679">
            <v>0.6</v>
          </cell>
          <cell r="I679" t="str">
            <v>Խողովակ   Պողպատե, Dу=40x3,0մմ</v>
          </cell>
        </row>
        <row r="680">
          <cell r="C680">
            <v>586</v>
          </cell>
          <cell r="D680" t="str">
            <v xml:space="preserve">Խողովակ  </v>
          </cell>
          <cell r="E680" t="str">
            <v>գծմ</v>
          </cell>
          <cell r="F680" t="str">
            <v>Պողպատե, Dу=42x2,5մմ</v>
          </cell>
          <cell r="G680" t="str">
            <v>Հայաստան</v>
          </cell>
          <cell r="H680">
            <v>1.23</v>
          </cell>
          <cell r="I680" t="str">
            <v>Խողովակ   Պողպատե, Dу=42x2,5մմ</v>
          </cell>
        </row>
        <row r="681">
          <cell r="C681">
            <v>587</v>
          </cell>
          <cell r="D681" t="str">
            <v xml:space="preserve">Խողովակ  </v>
          </cell>
          <cell r="E681" t="str">
            <v>գծմ</v>
          </cell>
          <cell r="F681" t="str">
            <v>Պողպատե, Dу=42x3,0մմ</v>
          </cell>
          <cell r="G681" t="str">
            <v>Հայաստան</v>
          </cell>
          <cell r="H681">
            <v>1.48</v>
          </cell>
          <cell r="I681" t="str">
            <v>Խողովակ   Պողպատե, Dу=42x3,0մմ</v>
          </cell>
        </row>
        <row r="682">
          <cell r="C682">
            <v>588</v>
          </cell>
          <cell r="D682" t="str">
            <v xml:space="preserve">Խողովակ  </v>
          </cell>
          <cell r="E682" t="str">
            <v>գծմ</v>
          </cell>
          <cell r="F682" t="str">
            <v>Պողպատե, Dу=51x1,5մմ</v>
          </cell>
          <cell r="G682" t="str">
            <v>Հայաստան</v>
          </cell>
          <cell r="H682">
            <v>0.65</v>
          </cell>
          <cell r="I682" t="str">
            <v>Խողովակ   Պողպատե, Dу=51x1,5մմ</v>
          </cell>
        </row>
        <row r="683">
          <cell r="C683">
            <v>589</v>
          </cell>
          <cell r="D683" t="str">
            <v xml:space="preserve">Խողովակ  </v>
          </cell>
          <cell r="E683" t="str">
            <v>գծմ</v>
          </cell>
          <cell r="F683" t="str">
            <v>Պողպատե, Dу=51x2,0մմ</v>
          </cell>
          <cell r="G683" t="str">
            <v>Հայաստան</v>
          </cell>
          <cell r="H683">
            <v>0.75</v>
          </cell>
          <cell r="I683" t="str">
            <v>Խողովակ   Պողպատե, Dу=51x2,0մմ</v>
          </cell>
        </row>
        <row r="684">
          <cell r="C684">
            <v>590</v>
          </cell>
          <cell r="D684" t="str">
            <v xml:space="preserve">Խողովակ  </v>
          </cell>
          <cell r="E684" t="str">
            <v>գծմ</v>
          </cell>
          <cell r="F684" t="str">
            <v>Պողպատե, Dу=51x2,5մմ</v>
          </cell>
          <cell r="G684" t="str">
            <v>Հայաստան</v>
          </cell>
          <cell r="H684">
            <v>0.92</v>
          </cell>
          <cell r="I684" t="str">
            <v>Խողովակ   Պողպատե, Dу=51x2,5մմ</v>
          </cell>
        </row>
        <row r="685">
          <cell r="C685">
            <v>591</v>
          </cell>
          <cell r="D685" t="str">
            <v xml:space="preserve">Խողովակ  </v>
          </cell>
          <cell r="E685" t="str">
            <v>գծմ</v>
          </cell>
          <cell r="F685" t="str">
            <v>Պողպատե, DH=48x1,5մմ</v>
          </cell>
          <cell r="G685" t="str">
            <v>Հայաստան</v>
          </cell>
          <cell r="H685">
            <v>0.61</v>
          </cell>
          <cell r="I685" t="str">
            <v>Խողովակ   Պողպատե, DH=48x1,5մմ</v>
          </cell>
        </row>
        <row r="686">
          <cell r="C686">
            <v>592</v>
          </cell>
          <cell r="D686" t="str">
            <v xml:space="preserve">Խողովակ  </v>
          </cell>
          <cell r="E686" t="str">
            <v>գծմ</v>
          </cell>
          <cell r="F686" t="str">
            <v>Պողպատե, DH=48x2մմ</v>
          </cell>
          <cell r="G686" t="str">
            <v>Հայաստան</v>
          </cell>
          <cell r="H686">
            <v>0.7</v>
          </cell>
          <cell r="I686" t="str">
            <v>Խողովակ   Պողպատե, DH=48x2մմ</v>
          </cell>
        </row>
        <row r="687">
          <cell r="C687">
            <v>593</v>
          </cell>
          <cell r="D687" t="str">
            <v xml:space="preserve">Խողովակ  </v>
          </cell>
          <cell r="E687" t="str">
            <v>գծմ</v>
          </cell>
          <cell r="F687" t="str">
            <v>Պողպատե, DH=48x2,5մմ</v>
          </cell>
          <cell r="G687" t="str">
            <v>Հայաստան</v>
          </cell>
          <cell r="H687">
            <v>0.87</v>
          </cell>
          <cell r="I687" t="str">
            <v>Խողովակ   Պողպատե, DH=48x2,5մմ</v>
          </cell>
        </row>
        <row r="688">
          <cell r="C688">
            <v>594</v>
          </cell>
          <cell r="D688" t="str">
            <v xml:space="preserve">Խողովակ  </v>
          </cell>
          <cell r="E688" t="str">
            <v>գծմ</v>
          </cell>
          <cell r="F688" t="str">
            <v>Պողպատե, DH=48x3մմ</v>
          </cell>
          <cell r="G688" t="str">
            <v>Հայաստան</v>
          </cell>
          <cell r="H688">
            <v>1.06</v>
          </cell>
          <cell r="I688" t="str">
            <v>Խողովակ   Պողպատե, DH=48x3մմ</v>
          </cell>
        </row>
        <row r="689">
          <cell r="C689">
            <v>595</v>
          </cell>
          <cell r="D689" t="str">
            <v xml:space="preserve">Խողովակ  </v>
          </cell>
          <cell r="E689" t="str">
            <v>գծմ</v>
          </cell>
          <cell r="F689" t="str">
            <v>Պողպատե, DH=48x3,5մմ</v>
          </cell>
          <cell r="G689" t="str">
            <v>Հայաստան</v>
          </cell>
          <cell r="H689">
            <v>1.24</v>
          </cell>
          <cell r="I689" t="str">
            <v>Խողովակ   Պողպատե, DH=48x3,5մմ</v>
          </cell>
        </row>
        <row r="690">
          <cell r="C690">
            <v>596</v>
          </cell>
          <cell r="D690" t="str">
            <v xml:space="preserve">Խողովակ  </v>
          </cell>
          <cell r="E690" t="str">
            <v>գծմ</v>
          </cell>
          <cell r="F690" t="str">
            <v>Պողպատե, DH=57x1,5մմ</v>
          </cell>
          <cell r="G690" t="str">
            <v>Հայաստան</v>
          </cell>
          <cell r="H690">
            <v>0.73</v>
          </cell>
          <cell r="I690" t="str">
            <v>Խողովակ   Պողպատե, DH=57x1,5մմ</v>
          </cell>
        </row>
        <row r="691">
          <cell r="C691">
            <v>597</v>
          </cell>
          <cell r="D691" t="str">
            <v xml:space="preserve">Խողովակ  </v>
          </cell>
          <cell r="E691" t="str">
            <v>գծմ</v>
          </cell>
          <cell r="F691" t="str">
            <v>Պողպատե, DH=57x2,0մմ</v>
          </cell>
          <cell r="G691" t="str">
            <v>Ռուսաստան</v>
          </cell>
          <cell r="H691">
            <v>1.2</v>
          </cell>
          <cell r="I691" t="str">
            <v>Խողովակ   Պողպատե, DH=57x2,0մմ</v>
          </cell>
        </row>
        <row r="692">
          <cell r="C692">
            <v>598</v>
          </cell>
          <cell r="D692" t="str">
            <v xml:space="preserve">Խողովակ  </v>
          </cell>
          <cell r="E692" t="str">
            <v>գծմ</v>
          </cell>
          <cell r="F692" t="str">
            <v>Պողպատե, DH=57x2,0մմ</v>
          </cell>
          <cell r="G692" t="str">
            <v>Հայաստան</v>
          </cell>
          <cell r="H692">
            <v>0.82</v>
          </cell>
          <cell r="I692" t="str">
            <v>Խողովակ   Պողպատե, DH=57x2,0մմ</v>
          </cell>
        </row>
        <row r="693">
          <cell r="C693">
            <v>599</v>
          </cell>
          <cell r="D693" t="str">
            <v xml:space="preserve">Խողովակ  </v>
          </cell>
          <cell r="E693" t="str">
            <v>գծմ</v>
          </cell>
          <cell r="F693" t="str">
            <v>Պողպատե, DH=57x2,5մմ</v>
          </cell>
          <cell r="G693" t="str">
            <v>Ռուսաստան</v>
          </cell>
          <cell r="H693">
            <v>1.5</v>
          </cell>
          <cell r="I693" t="str">
            <v>Խողովակ   Պողպատե, DH=57x2,5մմ</v>
          </cell>
        </row>
        <row r="694">
          <cell r="C694">
            <v>600</v>
          </cell>
          <cell r="D694" t="str">
            <v xml:space="preserve">Խողովակ  </v>
          </cell>
          <cell r="E694" t="str">
            <v>գծմ</v>
          </cell>
          <cell r="F694" t="str">
            <v>Պողպատե, DH=57x2,5մմ</v>
          </cell>
          <cell r="G694" t="str">
            <v>Հայաստան</v>
          </cell>
          <cell r="H694">
            <v>1.05</v>
          </cell>
          <cell r="I694" t="str">
            <v>Խողովակ   Պողպատե, DH=57x2,5մմ</v>
          </cell>
        </row>
        <row r="695">
          <cell r="C695">
            <v>601</v>
          </cell>
          <cell r="D695" t="str">
            <v xml:space="preserve">Խողովակ  </v>
          </cell>
          <cell r="E695" t="str">
            <v>գծմ</v>
          </cell>
          <cell r="F695" t="str">
            <v>Պողպատե, DH=57x3,0մմ</v>
          </cell>
          <cell r="G695" t="str">
            <v>Հայաստան</v>
          </cell>
          <cell r="H695">
            <v>1.24</v>
          </cell>
          <cell r="I695" t="str">
            <v>Խողովակ   Պողպատե, DH=57x3,0մմ</v>
          </cell>
        </row>
        <row r="696">
          <cell r="C696">
            <v>602</v>
          </cell>
          <cell r="D696" t="str">
            <v xml:space="preserve">Խողովակ  </v>
          </cell>
          <cell r="E696" t="str">
            <v>գծմ</v>
          </cell>
          <cell r="F696" t="str">
            <v>Պողպատե, DH=57x3,5մմ</v>
          </cell>
          <cell r="G696" t="str">
            <v>Հայաստան</v>
          </cell>
          <cell r="H696">
            <v>1.47</v>
          </cell>
          <cell r="I696" t="str">
            <v>Խողովակ   Պողպատե, DH=57x3,5մմ</v>
          </cell>
        </row>
        <row r="697">
          <cell r="C697">
            <v>603</v>
          </cell>
          <cell r="D697" t="str">
            <v xml:space="preserve">Խողովակ  </v>
          </cell>
          <cell r="E697" t="str">
            <v>գծմ</v>
          </cell>
          <cell r="F697" t="str">
            <v>Պողպատե, DH=57x4,0մմ</v>
          </cell>
          <cell r="G697" t="str">
            <v>Հայաստան</v>
          </cell>
          <cell r="H697">
            <v>1.66</v>
          </cell>
          <cell r="I697" t="str">
            <v>Խողովակ   Պողպատե, DH=57x4,0մմ</v>
          </cell>
        </row>
        <row r="698">
          <cell r="C698">
            <v>604</v>
          </cell>
          <cell r="D698" t="str">
            <v xml:space="preserve">Խողովակ  </v>
          </cell>
          <cell r="E698" t="str">
            <v>գծմ</v>
          </cell>
          <cell r="F698" t="str">
            <v>Պողպատե, DH=76x2,0մմ</v>
          </cell>
          <cell r="G698" t="str">
            <v>Ռուսաստան</v>
          </cell>
          <cell r="H698">
            <v>1.66</v>
          </cell>
          <cell r="I698" t="str">
            <v>Խողովակ   Պողպատե, DH=76x2,0մմ</v>
          </cell>
        </row>
        <row r="699">
          <cell r="C699">
            <v>605</v>
          </cell>
          <cell r="D699" t="str">
            <v xml:space="preserve">Խողովակ  </v>
          </cell>
          <cell r="E699" t="str">
            <v>գծմ</v>
          </cell>
          <cell r="F699" t="str">
            <v>Պողպատե, DH=76x2,5մմ</v>
          </cell>
          <cell r="G699" t="str">
            <v>Ռուսաստան</v>
          </cell>
          <cell r="H699">
            <v>2.08</v>
          </cell>
          <cell r="I699" t="str">
            <v>Խողովակ   Պողպատե, DH=76x2,5մմ</v>
          </cell>
        </row>
        <row r="700">
          <cell r="C700">
            <v>606</v>
          </cell>
          <cell r="D700" t="str">
            <v xml:space="preserve">Խողովակ  </v>
          </cell>
          <cell r="E700" t="str">
            <v>գծմ</v>
          </cell>
          <cell r="F700" t="str">
            <v>Պողպատե, DH=76x2,0մմ</v>
          </cell>
          <cell r="G700" t="str">
            <v>Հայաստան</v>
          </cell>
          <cell r="H700">
            <v>1.1200000000000001</v>
          </cell>
          <cell r="I700" t="str">
            <v>Խողովակ   Պողպատե, DH=76x2,0մմ</v>
          </cell>
        </row>
        <row r="701">
          <cell r="C701">
            <v>607</v>
          </cell>
          <cell r="D701" t="str">
            <v xml:space="preserve">Խողովակ  </v>
          </cell>
          <cell r="E701" t="str">
            <v>գծմ</v>
          </cell>
          <cell r="F701" t="str">
            <v xml:space="preserve">Պողպատե, DH=76x2,5մմ </v>
          </cell>
          <cell r="G701" t="str">
            <v>Հայաստան</v>
          </cell>
          <cell r="H701">
            <v>1.39</v>
          </cell>
          <cell r="I701" t="str">
            <v xml:space="preserve">Խողովակ   Պողպատե, DH=76x2,5մմ </v>
          </cell>
        </row>
        <row r="702">
          <cell r="C702">
            <v>608</v>
          </cell>
          <cell r="D702" t="str">
            <v xml:space="preserve">Խողովակ  </v>
          </cell>
          <cell r="E702" t="str">
            <v>գծմ</v>
          </cell>
          <cell r="F702" t="str">
            <v xml:space="preserve">Պողպատե, DH=76x3,0մմ </v>
          </cell>
          <cell r="G702" t="str">
            <v>Հայաստան</v>
          </cell>
          <cell r="H702">
            <v>1.69</v>
          </cell>
          <cell r="I702" t="str">
            <v xml:space="preserve">Խողովակ   Պողպատե, DH=76x3,0մմ </v>
          </cell>
        </row>
        <row r="703">
          <cell r="C703">
            <v>609</v>
          </cell>
          <cell r="D703" t="str">
            <v xml:space="preserve">Խողովակ  </v>
          </cell>
          <cell r="E703" t="str">
            <v>գծմ</v>
          </cell>
          <cell r="F703" t="str">
            <v xml:space="preserve">Պողպատե, DH=76x3,5մմ </v>
          </cell>
          <cell r="G703" t="str">
            <v>Հայաստան</v>
          </cell>
          <cell r="H703">
            <v>1.97</v>
          </cell>
          <cell r="I703" t="str">
            <v xml:space="preserve">Խողովակ   Պողպատե, DH=76x3,5մմ </v>
          </cell>
        </row>
        <row r="704">
          <cell r="C704">
            <v>610</v>
          </cell>
          <cell r="D704" t="str">
            <v xml:space="preserve">Խողովակ  </v>
          </cell>
          <cell r="E704" t="str">
            <v>գծմ</v>
          </cell>
          <cell r="F704" t="str">
            <v>Պողպատե, DH=76x4,0մմ</v>
          </cell>
          <cell r="G704" t="str">
            <v>Հայաստան</v>
          </cell>
          <cell r="H704">
            <v>2.2200000000000002</v>
          </cell>
          <cell r="I704" t="str">
            <v>Խողովակ   Պողպատե, DH=76x4,0մմ</v>
          </cell>
        </row>
        <row r="705">
          <cell r="C705">
            <v>611</v>
          </cell>
          <cell r="D705" t="str">
            <v xml:space="preserve">Խողովակ  </v>
          </cell>
          <cell r="E705" t="str">
            <v>գծմ</v>
          </cell>
          <cell r="F705" t="str">
            <v>Պողպատե, DH=76x4,0մմ</v>
          </cell>
          <cell r="G705" t="str">
            <v>Ռուսաստան</v>
          </cell>
          <cell r="H705">
            <v>2.78</v>
          </cell>
          <cell r="I705" t="str">
            <v>Խողովակ   Պողպատե, DH=76x4,0մմ</v>
          </cell>
        </row>
        <row r="706">
          <cell r="C706">
            <v>612</v>
          </cell>
          <cell r="D706" t="str">
            <v xml:space="preserve">Խողովակ  </v>
          </cell>
          <cell r="E706" t="str">
            <v>գծմ</v>
          </cell>
          <cell r="F706" t="str">
            <v>Պողպատե, DH=89x2,0մմ</v>
          </cell>
          <cell r="G706" t="str">
            <v>Հայաստան</v>
          </cell>
          <cell r="H706">
            <v>1.33</v>
          </cell>
          <cell r="I706" t="str">
            <v>Խողովակ   Պողպատե, DH=89x2,0մմ</v>
          </cell>
        </row>
        <row r="707">
          <cell r="C707">
            <v>613</v>
          </cell>
          <cell r="D707" t="str">
            <v xml:space="preserve">Խողովակ  </v>
          </cell>
          <cell r="E707" t="str">
            <v>գծմ</v>
          </cell>
          <cell r="F707" t="str">
            <v>Պողպատե, DH=89x2,5մմ</v>
          </cell>
          <cell r="G707" t="str">
            <v>Հայաստան</v>
          </cell>
          <cell r="H707">
            <v>1.66</v>
          </cell>
          <cell r="I707" t="str">
            <v>Խողովակ   Պողպատե, DH=89x2,5մմ</v>
          </cell>
        </row>
        <row r="708">
          <cell r="C708">
            <v>614</v>
          </cell>
          <cell r="D708" t="str">
            <v xml:space="preserve">Խողովակ  </v>
          </cell>
          <cell r="E708" t="str">
            <v>գծմ</v>
          </cell>
          <cell r="F708" t="str">
            <v>Պողպատե, DH=89x3,0մմ</v>
          </cell>
          <cell r="G708" t="str">
            <v>Հայաստան</v>
          </cell>
          <cell r="H708">
            <v>1.98</v>
          </cell>
          <cell r="I708" t="str">
            <v>Խողովակ   Պողպատե, DH=89x3,0մմ</v>
          </cell>
        </row>
        <row r="709">
          <cell r="C709">
            <v>615</v>
          </cell>
          <cell r="D709" t="str">
            <v xml:space="preserve">Խողովակ  </v>
          </cell>
          <cell r="E709" t="str">
            <v>գծմ</v>
          </cell>
          <cell r="F709" t="str">
            <v xml:space="preserve">Պողպատե, DH=89x3,5մմ </v>
          </cell>
          <cell r="G709" t="str">
            <v>Հայաստան</v>
          </cell>
          <cell r="H709">
            <v>2.36</v>
          </cell>
          <cell r="I709" t="str">
            <v xml:space="preserve">Խողովակ   Պողպատե, DH=89x3,5մմ </v>
          </cell>
        </row>
        <row r="710">
          <cell r="C710">
            <v>616</v>
          </cell>
          <cell r="D710" t="str">
            <v xml:space="preserve">Խողովակ  </v>
          </cell>
          <cell r="E710" t="str">
            <v>գծմ</v>
          </cell>
          <cell r="F710" t="str">
            <v xml:space="preserve">Պողպատե, DH=89x4,0մմ </v>
          </cell>
          <cell r="G710" t="str">
            <v>Հայաստան</v>
          </cell>
          <cell r="H710">
            <v>2.66</v>
          </cell>
          <cell r="I710" t="str">
            <v xml:space="preserve">Խողովակ   Պողպատե, DH=89x4,0մմ </v>
          </cell>
        </row>
        <row r="711">
          <cell r="C711">
            <v>617</v>
          </cell>
          <cell r="D711" t="str">
            <v xml:space="preserve">Խողովակ  </v>
          </cell>
          <cell r="E711" t="str">
            <v>գծմ</v>
          </cell>
          <cell r="F711" t="str">
            <v xml:space="preserve">Պողպատե, DH=102x3,0մմ </v>
          </cell>
          <cell r="G711" t="str">
            <v>Հայաստան</v>
          </cell>
          <cell r="H711">
            <v>2.2799999999999998</v>
          </cell>
          <cell r="I711" t="str">
            <v xml:space="preserve">Խողովակ   Պողպատե, DH=102x3,0մմ </v>
          </cell>
        </row>
        <row r="712">
          <cell r="C712">
            <v>618</v>
          </cell>
          <cell r="D712" t="str">
            <v xml:space="preserve">Խողովակ  </v>
          </cell>
          <cell r="E712" t="str">
            <v>գծմ</v>
          </cell>
          <cell r="F712" t="str">
            <v xml:space="preserve">Պողպատե, DH=102x4,0մմ </v>
          </cell>
          <cell r="G712" t="str">
            <v>Հայաստան</v>
          </cell>
          <cell r="H712">
            <v>3.06</v>
          </cell>
          <cell r="I712" t="str">
            <v xml:space="preserve">Խողովակ   Պողպատե, DH=102x4,0մմ </v>
          </cell>
        </row>
        <row r="713">
          <cell r="C713">
            <v>619</v>
          </cell>
          <cell r="D713" t="str">
            <v xml:space="preserve">Խողովակ  </v>
          </cell>
          <cell r="E713" t="str">
            <v>գծմ</v>
          </cell>
          <cell r="F713" t="str">
            <v xml:space="preserve">Պողպատե, DH=108x2,0մմ </v>
          </cell>
          <cell r="G713" t="str">
            <v>Հայաստան</v>
          </cell>
          <cell r="H713">
            <v>1.59</v>
          </cell>
          <cell r="I713" t="str">
            <v xml:space="preserve">Խողովակ   Պողպատե, DH=108x2,0մմ </v>
          </cell>
        </row>
        <row r="714">
          <cell r="C714">
            <v>620</v>
          </cell>
          <cell r="D714" t="str">
            <v xml:space="preserve">Խողովակ  </v>
          </cell>
          <cell r="E714" t="str">
            <v>գծմ</v>
          </cell>
          <cell r="F714" t="str">
            <v xml:space="preserve">Պողպատե, DH=108x2,5մմ </v>
          </cell>
          <cell r="G714" t="str">
            <v>Հայաստան</v>
          </cell>
          <cell r="H714">
            <v>2</v>
          </cell>
          <cell r="I714" t="str">
            <v xml:space="preserve">Խողովակ   Պողպատե, DH=108x2,5մմ </v>
          </cell>
        </row>
        <row r="715">
          <cell r="C715">
            <v>621</v>
          </cell>
          <cell r="D715" t="str">
            <v xml:space="preserve">Խողովակ  </v>
          </cell>
          <cell r="E715" t="str">
            <v>գծմ</v>
          </cell>
          <cell r="F715" t="str">
            <v xml:space="preserve">Պողպատե, DH=108x3,5մմ </v>
          </cell>
          <cell r="G715" t="str">
            <v>Հայաստան</v>
          </cell>
          <cell r="H715">
            <v>2.87</v>
          </cell>
          <cell r="I715" t="str">
            <v xml:space="preserve">Խողովակ   Պողպատե, DH=108x3,5մմ </v>
          </cell>
        </row>
        <row r="716">
          <cell r="C716">
            <v>622</v>
          </cell>
          <cell r="D716" t="str">
            <v xml:space="preserve">Խողովակ  </v>
          </cell>
          <cell r="E716" t="str">
            <v>գծմ</v>
          </cell>
          <cell r="F716" t="str">
            <v xml:space="preserve">Պողպատե, DH=108x4,0մմ </v>
          </cell>
          <cell r="G716" t="str">
            <v>Հայաստան</v>
          </cell>
          <cell r="H716">
            <v>3.26</v>
          </cell>
          <cell r="I716" t="str">
            <v xml:space="preserve">Խողովակ   Պողպատե, DH=108x4,0մմ </v>
          </cell>
        </row>
        <row r="717">
          <cell r="C717">
            <v>623</v>
          </cell>
          <cell r="D717" t="str">
            <v xml:space="preserve">Խողովակ  </v>
          </cell>
          <cell r="E717" t="str">
            <v>գծմ</v>
          </cell>
          <cell r="F717" t="str">
            <v xml:space="preserve">Պողպատե, DH=114x2,5մմ </v>
          </cell>
          <cell r="G717" t="str">
            <v>Հայաստան</v>
          </cell>
          <cell r="H717">
            <v>2.14</v>
          </cell>
          <cell r="I717" t="str">
            <v xml:space="preserve">Խողովակ   Պողպատե, DH=114x2,5մմ </v>
          </cell>
        </row>
        <row r="718">
          <cell r="C718">
            <v>624</v>
          </cell>
          <cell r="D718" t="str">
            <v xml:space="preserve">Խողովակ  </v>
          </cell>
          <cell r="E718" t="str">
            <v>գծմ</v>
          </cell>
          <cell r="F718" t="str">
            <v xml:space="preserve">Պողպատե, DH=114x3,0մմ </v>
          </cell>
          <cell r="G718" t="str">
            <v>Հայաստան</v>
          </cell>
          <cell r="H718">
            <v>2.5499999999999998</v>
          </cell>
          <cell r="I718" t="str">
            <v xml:space="preserve">Խողովակ   Պողպատե, DH=114x3,0մմ </v>
          </cell>
        </row>
        <row r="719">
          <cell r="C719">
            <v>625</v>
          </cell>
          <cell r="D719" t="str">
            <v xml:space="preserve">Խողովակ  </v>
          </cell>
          <cell r="E719" t="str">
            <v>գծմ</v>
          </cell>
          <cell r="F719" t="str">
            <v xml:space="preserve">Պողպատե, DH=127x3,0մմ </v>
          </cell>
          <cell r="G719" t="str">
            <v>Հայաստան</v>
          </cell>
          <cell r="H719">
            <v>2.84</v>
          </cell>
          <cell r="I719" t="str">
            <v xml:space="preserve">Խողովակ   Պողպատե, DH=127x3,0մմ </v>
          </cell>
        </row>
        <row r="720">
          <cell r="C720">
            <v>626</v>
          </cell>
          <cell r="D720" t="str">
            <v xml:space="preserve">Խողովակ  </v>
          </cell>
          <cell r="E720" t="str">
            <v>գծմ</v>
          </cell>
          <cell r="F720" t="str">
            <v xml:space="preserve">Պողպատե, DH=127x3,5մմ </v>
          </cell>
          <cell r="G720" t="str">
            <v>Հայաստան</v>
          </cell>
          <cell r="H720">
            <v>3.36</v>
          </cell>
          <cell r="I720" t="str">
            <v xml:space="preserve">Խողովակ   Պողպատե, DH=127x3,5մմ </v>
          </cell>
        </row>
        <row r="721">
          <cell r="C721">
            <v>627</v>
          </cell>
          <cell r="D721" t="str">
            <v xml:space="preserve">Խողովակ  </v>
          </cell>
          <cell r="E721" t="str">
            <v>գծմ</v>
          </cell>
          <cell r="F721" t="str">
            <v xml:space="preserve">Պողպատե, DH=127x4,0մմ </v>
          </cell>
          <cell r="G721" t="str">
            <v>Հայաստան</v>
          </cell>
          <cell r="H721">
            <v>3.85</v>
          </cell>
          <cell r="I721" t="str">
            <v xml:space="preserve">Խողովակ   Պողպատե, DH=127x4,0մմ </v>
          </cell>
        </row>
        <row r="722">
          <cell r="C722">
            <v>628</v>
          </cell>
          <cell r="D722" t="str">
            <v xml:space="preserve">Խողովակ  </v>
          </cell>
          <cell r="E722" t="str">
            <v>գծմ</v>
          </cell>
          <cell r="F722" t="str">
            <v xml:space="preserve">Պողպատե, DH=133x4,0մմ </v>
          </cell>
          <cell r="G722" t="str">
            <v>Հայաստան</v>
          </cell>
          <cell r="H722">
            <v>4.43</v>
          </cell>
          <cell r="I722" t="str">
            <v xml:space="preserve">Խողովակ   Պողպատե, DH=133x4,0մմ </v>
          </cell>
        </row>
        <row r="723">
          <cell r="C723">
            <v>629</v>
          </cell>
          <cell r="D723" t="str">
            <v xml:space="preserve">Խողովակ  </v>
          </cell>
          <cell r="E723" t="str">
            <v>գծմ</v>
          </cell>
          <cell r="F723" t="str">
            <v xml:space="preserve">Պողպատե, DH=159x4,0մմ </v>
          </cell>
          <cell r="G723" t="str">
            <v>Հայաստան</v>
          </cell>
          <cell r="H723">
            <v>5.32</v>
          </cell>
          <cell r="I723" t="str">
            <v xml:space="preserve">Խողովակ   Պողպատե, DH=159x4,0մմ </v>
          </cell>
        </row>
        <row r="724">
          <cell r="C724">
            <v>630</v>
          </cell>
          <cell r="D724" t="str">
            <v xml:space="preserve">Խողովակ  </v>
          </cell>
          <cell r="E724" t="str">
            <v>գծմ</v>
          </cell>
          <cell r="F724" t="str">
            <v xml:space="preserve">Պողպատե, DH=159x4,0մմ </v>
          </cell>
          <cell r="G724" t="str">
            <v>Ռուսաստան</v>
          </cell>
          <cell r="H724">
            <v>5.72</v>
          </cell>
          <cell r="I724" t="str">
            <v xml:space="preserve">Խողովակ   Պողպատե, DH=159x4,0մմ </v>
          </cell>
        </row>
        <row r="725">
          <cell r="C725">
            <v>631</v>
          </cell>
          <cell r="D725" t="str">
            <v xml:space="preserve">Խողովակ  </v>
          </cell>
          <cell r="E725" t="str">
            <v>գծմ</v>
          </cell>
          <cell r="F725" t="str">
            <v xml:space="preserve">Պողպատե, DH=159x4,5մմ </v>
          </cell>
          <cell r="G725" t="str">
            <v>Հայաստան</v>
          </cell>
          <cell r="H725">
            <v>5.97</v>
          </cell>
          <cell r="I725" t="str">
            <v xml:space="preserve">Խողովակ   Պողպատե, DH=159x4,5մմ </v>
          </cell>
        </row>
        <row r="726">
          <cell r="C726">
            <v>632</v>
          </cell>
          <cell r="D726" t="str">
            <v xml:space="preserve">Խողովակ  </v>
          </cell>
          <cell r="E726" t="str">
            <v>գծմ</v>
          </cell>
          <cell r="F726" t="str">
            <v xml:space="preserve">Պողպատե, DH=159x4,5մմ </v>
          </cell>
          <cell r="G726" t="str">
            <v>Ռուսաստան</v>
          </cell>
          <cell r="H726">
            <v>5.6</v>
          </cell>
          <cell r="I726" t="str">
            <v xml:space="preserve">Խողովակ   Պողպատե, DH=159x4,5մմ </v>
          </cell>
        </row>
        <row r="727">
          <cell r="C727">
            <v>633</v>
          </cell>
          <cell r="D727" t="str">
            <v xml:space="preserve">Խողովակ  </v>
          </cell>
          <cell r="E727" t="str">
            <v>գծմ</v>
          </cell>
          <cell r="F727" t="str">
            <v xml:space="preserve">Պողպատե, DH=219x5,0մմ </v>
          </cell>
          <cell r="G727" t="str">
            <v>Հայաստան</v>
          </cell>
          <cell r="H727">
            <v>9.17</v>
          </cell>
          <cell r="I727" t="str">
            <v xml:space="preserve">Խողովակ   Պողպատե, DH=219x5,0մմ </v>
          </cell>
        </row>
        <row r="728">
          <cell r="C728">
            <v>634</v>
          </cell>
          <cell r="D728" t="str">
            <v xml:space="preserve">Խողովակ  </v>
          </cell>
          <cell r="E728" t="str">
            <v>գծմ</v>
          </cell>
          <cell r="F728" t="str">
            <v xml:space="preserve">Պողպատե, DH=219x6,0մմ </v>
          </cell>
          <cell r="G728" t="str">
            <v>Հայաստան</v>
          </cell>
          <cell r="H728">
            <v>10.96</v>
          </cell>
          <cell r="I728" t="str">
            <v xml:space="preserve">Խողովակ   Պողպատե, DH=219x6,0մմ </v>
          </cell>
        </row>
        <row r="729">
          <cell r="C729">
            <v>635</v>
          </cell>
          <cell r="D729" t="str">
            <v xml:space="preserve">Խողովակ  </v>
          </cell>
          <cell r="E729" t="str">
            <v>գծմ</v>
          </cell>
          <cell r="F729" t="str">
            <v>Պողպատե, 10x10x1,0մմ</v>
          </cell>
          <cell r="G729" t="str">
            <v>Ռուսաստան</v>
          </cell>
          <cell r="H729">
            <v>0.14000000000000001</v>
          </cell>
          <cell r="I729" t="str">
            <v>Խողովակ   Պողպատե, 10x10x1,0մմ</v>
          </cell>
        </row>
        <row r="730">
          <cell r="C730">
            <v>636</v>
          </cell>
          <cell r="D730" t="str">
            <v xml:space="preserve">Խողովակ  </v>
          </cell>
          <cell r="E730" t="str">
            <v>գծմ</v>
          </cell>
          <cell r="F730" t="str">
            <v>Պողպատե, 15x15x1,2մմ</v>
          </cell>
          <cell r="G730" t="str">
            <v>Հայաստան</v>
          </cell>
          <cell r="H730">
            <v>0.22</v>
          </cell>
          <cell r="I730" t="str">
            <v>Խողովակ   Պողպատե, 15x15x1,2մմ</v>
          </cell>
        </row>
        <row r="731">
          <cell r="C731">
            <v>637</v>
          </cell>
          <cell r="D731" t="str">
            <v xml:space="preserve">Խողովակ  </v>
          </cell>
          <cell r="E731" t="str">
            <v>գծմ</v>
          </cell>
          <cell r="F731" t="str">
            <v>Պողպատե, 15x15x1,5մմ</v>
          </cell>
          <cell r="G731" t="str">
            <v>Հայաստան</v>
          </cell>
          <cell r="H731">
            <v>0.22</v>
          </cell>
          <cell r="I731" t="str">
            <v>Խողովակ   Պողպատե, 15x15x1,5մմ</v>
          </cell>
        </row>
        <row r="732">
          <cell r="C732">
            <v>638</v>
          </cell>
          <cell r="D732" t="str">
            <v xml:space="preserve">Խողովակ  </v>
          </cell>
          <cell r="E732" t="str">
            <v>գծմ</v>
          </cell>
          <cell r="F732" t="str">
            <v>Պողպատե, 20x20x1,2մմ</v>
          </cell>
          <cell r="G732" t="str">
            <v>Հայաստան</v>
          </cell>
          <cell r="H732">
            <v>0.3</v>
          </cell>
          <cell r="I732" t="str">
            <v>Խողովակ   Պողպատե, 20x20x1,2մմ</v>
          </cell>
        </row>
        <row r="733">
          <cell r="C733">
            <v>639</v>
          </cell>
          <cell r="D733" t="str">
            <v xml:space="preserve">Խողովակ  </v>
          </cell>
          <cell r="E733" t="str">
            <v>գծմ</v>
          </cell>
          <cell r="F733" t="str">
            <v>Պողպատե, 20x20x1,5մմ</v>
          </cell>
          <cell r="G733" t="str">
            <v>Հայաստան</v>
          </cell>
          <cell r="H733">
            <v>0.31</v>
          </cell>
          <cell r="I733" t="str">
            <v>Խողովակ   Պողպատե, 20x20x1,5մմ</v>
          </cell>
        </row>
        <row r="734">
          <cell r="C734">
            <v>640</v>
          </cell>
          <cell r="D734" t="str">
            <v xml:space="preserve">Խողովակ  </v>
          </cell>
          <cell r="E734" t="str">
            <v>գծմ</v>
          </cell>
          <cell r="F734" t="str">
            <v>Պողպատե, 20x20x2,0մմ</v>
          </cell>
          <cell r="G734" t="str">
            <v>Հայաստան</v>
          </cell>
          <cell r="H734">
            <v>0.36</v>
          </cell>
          <cell r="I734" t="str">
            <v>Խողովակ   Պողպատե, 20x20x2,0մմ</v>
          </cell>
        </row>
        <row r="735">
          <cell r="C735">
            <v>641</v>
          </cell>
          <cell r="D735" t="str">
            <v xml:space="preserve">Խողովակ  </v>
          </cell>
          <cell r="E735" t="str">
            <v>գծմ</v>
          </cell>
          <cell r="F735" t="str">
            <v>Պողպատե, 25x25x1,2մմ</v>
          </cell>
          <cell r="G735" t="str">
            <v>Հայաստան</v>
          </cell>
          <cell r="H735">
            <v>0.38</v>
          </cell>
          <cell r="I735" t="str">
            <v>Խողովակ   Պողպատե, 25x25x1,2մմ</v>
          </cell>
        </row>
        <row r="736">
          <cell r="C736">
            <v>642</v>
          </cell>
          <cell r="D736" t="str">
            <v xml:space="preserve">Խողովակ  </v>
          </cell>
          <cell r="E736" t="str">
            <v>գծմ</v>
          </cell>
          <cell r="F736" t="str">
            <v>Պողպատե, 25x25x1,5մմ</v>
          </cell>
          <cell r="G736" t="str">
            <v>Հայաստան</v>
          </cell>
          <cell r="H736">
            <v>0.4</v>
          </cell>
          <cell r="I736" t="str">
            <v>Խողովակ   Պողպատե, 25x25x1,5մմ</v>
          </cell>
        </row>
        <row r="737">
          <cell r="C737">
            <v>643</v>
          </cell>
          <cell r="D737" t="str">
            <v xml:space="preserve">Խողովակ  </v>
          </cell>
          <cell r="E737" t="str">
            <v>գծմ</v>
          </cell>
          <cell r="F737" t="str">
            <v>Պողպատե, 25x25x2,0մմ</v>
          </cell>
          <cell r="G737" t="str">
            <v>Հայաստան</v>
          </cell>
          <cell r="H737">
            <v>0.46</v>
          </cell>
          <cell r="I737" t="str">
            <v>Խողովակ   Պողպատե, 25x25x2,0մմ</v>
          </cell>
        </row>
        <row r="738">
          <cell r="C738">
            <v>644</v>
          </cell>
          <cell r="D738" t="str">
            <v xml:space="preserve">Խողովակ  </v>
          </cell>
          <cell r="E738" t="str">
            <v>գծմ</v>
          </cell>
          <cell r="F738" t="str">
            <v>Պողպատե, 30x30x1,2մմ</v>
          </cell>
          <cell r="G738" t="str">
            <v>Հայաստան</v>
          </cell>
          <cell r="H738">
            <v>0.46</v>
          </cell>
          <cell r="I738" t="str">
            <v>Խողովակ   Պողպատե, 30x30x1,2մմ</v>
          </cell>
        </row>
        <row r="739">
          <cell r="C739">
            <v>645</v>
          </cell>
          <cell r="D739" t="str">
            <v xml:space="preserve">Խողովակ  </v>
          </cell>
          <cell r="E739" t="str">
            <v>գծմ</v>
          </cell>
          <cell r="F739" t="str">
            <v>Պողպատե, 30x30x1,5մմ</v>
          </cell>
          <cell r="G739" t="str">
            <v>Հայաստան</v>
          </cell>
          <cell r="H739">
            <v>0.48</v>
          </cell>
          <cell r="I739" t="str">
            <v>Խողովակ   Պողպատե, 30x30x1,5մմ</v>
          </cell>
        </row>
        <row r="740">
          <cell r="C740">
            <v>646</v>
          </cell>
          <cell r="D740" t="str">
            <v xml:space="preserve">Խողովակ  </v>
          </cell>
          <cell r="E740" t="str">
            <v>գծմ</v>
          </cell>
          <cell r="F740" t="str">
            <v>Պողպատե, 30x30x2,0մմ</v>
          </cell>
          <cell r="G740" t="str">
            <v>Հայաստան</v>
          </cell>
          <cell r="H740">
            <v>0.56000000000000005</v>
          </cell>
          <cell r="I740" t="str">
            <v>Խողովակ   Պողպատե, 30x30x2,0մմ</v>
          </cell>
        </row>
        <row r="741">
          <cell r="C741">
            <v>647</v>
          </cell>
          <cell r="D741" t="str">
            <v xml:space="preserve">Խողովակ  </v>
          </cell>
          <cell r="E741" t="str">
            <v>գծմ</v>
          </cell>
          <cell r="F741" t="str">
            <v>Պողպատե, 40x40x1,5մմ</v>
          </cell>
          <cell r="G741" t="str">
            <v>Հայաստան</v>
          </cell>
          <cell r="H741">
            <v>0.62</v>
          </cell>
          <cell r="I741" t="str">
            <v>Խողովակ   Պողպատե, 40x40x1,5մմ</v>
          </cell>
        </row>
        <row r="742">
          <cell r="C742">
            <v>648</v>
          </cell>
          <cell r="D742" t="str">
            <v xml:space="preserve">Խողովակ  </v>
          </cell>
          <cell r="E742" t="str">
            <v>գծմ</v>
          </cell>
          <cell r="F742" t="str">
            <v>Պողպատե, 40x40x2,0մմ</v>
          </cell>
          <cell r="G742" t="str">
            <v>Հայաստան</v>
          </cell>
          <cell r="H742">
            <v>0.73</v>
          </cell>
          <cell r="I742" t="str">
            <v>Խողովակ   Պողպատե, 40x40x2,0մմ</v>
          </cell>
        </row>
        <row r="743">
          <cell r="C743">
            <v>649</v>
          </cell>
          <cell r="D743" t="str">
            <v xml:space="preserve">Խողովակ  </v>
          </cell>
          <cell r="E743" t="str">
            <v>գծմ</v>
          </cell>
          <cell r="F743" t="str">
            <v>Պողպատե, 50x50x1,5մմ</v>
          </cell>
          <cell r="G743" t="str">
            <v>Հայաստան</v>
          </cell>
          <cell r="H743">
            <v>0.79</v>
          </cell>
          <cell r="I743" t="str">
            <v>Խողովակ   Պողպատե, 50x50x1,5մմ</v>
          </cell>
        </row>
        <row r="744">
          <cell r="C744">
            <v>650</v>
          </cell>
          <cell r="D744" t="str">
            <v xml:space="preserve">Խողովակ  </v>
          </cell>
          <cell r="E744" t="str">
            <v>գծմ</v>
          </cell>
          <cell r="F744" t="str">
            <v>Պողպատե, 50x50x2,0մմ</v>
          </cell>
          <cell r="G744" t="str">
            <v>Հայաստան</v>
          </cell>
          <cell r="H744">
            <v>0.9</v>
          </cell>
          <cell r="I744" t="str">
            <v>Խողովակ   Պողպատե, 50x50x2,0մմ</v>
          </cell>
        </row>
        <row r="745">
          <cell r="C745">
            <v>651</v>
          </cell>
          <cell r="D745" t="str">
            <v xml:space="preserve">Խողովակ  </v>
          </cell>
          <cell r="E745" t="str">
            <v>գծմ</v>
          </cell>
          <cell r="F745" t="str">
            <v>Պողպատե, 50x50x2,5մմ</v>
          </cell>
          <cell r="G745" t="str">
            <v>Հայաստան</v>
          </cell>
          <cell r="H745">
            <v>1.1299999999999999</v>
          </cell>
          <cell r="I745" t="str">
            <v>Խողովակ   Պողպատե, 50x50x2,5մմ</v>
          </cell>
        </row>
        <row r="746">
          <cell r="C746">
            <v>652</v>
          </cell>
          <cell r="D746" t="str">
            <v xml:space="preserve">Խողովակ  </v>
          </cell>
          <cell r="E746" t="str">
            <v>գծմ</v>
          </cell>
          <cell r="F746" t="str">
            <v>Պողպատե, 50x50x3մմ</v>
          </cell>
          <cell r="G746" t="str">
            <v>Հայաստան</v>
          </cell>
          <cell r="H746">
            <v>1.33</v>
          </cell>
          <cell r="I746" t="str">
            <v>Խողովակ   Պողպատե, 50x50x3մմ</v>
          </cell>
        </row>
        <row r="747">
          <cell r="C747">
            <v>653</v>
          </cell>
          <cell r="D747" t="str">
            <v xml:space="preserve">Խողովակ  </v>
          </cell>
          <cell r="E747" t="str">
            <v>գծմ</v>
          </cell>
          <cell r="F747" t="str">
            <v>Պողպատե, 50x50x3,5մմ</v>
          </cell>
          <cell r="G747" t="str">
            <v>Հայաստան</v>
          </cell>
          <cell r="H747">
            <v>1.6</v>
          </cell>
          <cell r="I747" t="str">
            <v>Խողովակ   Պողպատե, 50x50x3,5մմ</v>
          </cell>
        </row>
        <row r="748">
          <cell r="C748">
            <v>654</v>
          </cell>
          <cell r="D748" t="str">
            <v xml:space="preserve">Խողովակ  </v>
          </cell>
          <cell r="E748" t="str">
            <v>գծմ</v>
          </cell>
          <cell r="F748" t="str">
            <v>Պողպատե, 50x50x4մմ</v>
          </cell>
          <cell r="G748" t="str">
            <v>Հայաստան</v>
          </cell>
          <cell r="H748">
            <v>1.75</v>
          </cell>
          <cell r="I748" t="str">
            <v>Խողովակ   Պողպատե, 50x50x4մմ</v>
          </cell>
        </row>
        <row r="749">
          <cell r="C749">
            <v>655</v>
          </cell>
          <cell r="D749" t="str">
            <v xml:space="preserve">Խողովակ  </v>
          </cell>
          <cell r="E749" t="str">
            <v>գծմ</v>
          </cell>
          <cell r="F749" t="str">
            <v>Պողպատե, 60x60x1,5մմ</v>
          </cell>
          <cell r="G749" t="str">
            <v>Հայաստան</v>
          </cell>
          <cell r="H749">
            <v>0.96</v>
          </cell>
          <cell r="I749" t="str">
            <v>Խողովակ   Պողպատե, 60x60x1,5մմ</v>
          </cell>
        </row>
        <row r="750">
          <cell r="C750">
            <v>656</v>
          </cell>
          <cell r="D750" t="str">
            <v xml:space="preserve">Խողովակ  </v>
          </cell>
          <cell r="E750" t="str">
            <v>գծմ</v>
          </cell>
          <cell r="F750" t="str">
            <v>Պողպատե, 60x60x2,0մմ</v>
          </cell>
          <cell r="G750" t="str">
            <v>Հայաստան</v>
          </cell>
          <cell r="H750">
            <v>1.1100000000000001</v>
          </cell>
          <cell r="I750" t="str">
            <v>Խողովակ   Պողպատե, 60x60x2,0մմ</v>
          </cell>
        </row>
        <row r="751">
          <cell r="C751">
            <v>657</v>
          </cell>
          <cell r="D751" t="str">
            <v xml:space="preserve">Խողովակ  </v>
          </cell>
          <cell r="E751" t="str">
            <v>գծմ</v>
          </cell>
          <cell r="F751" t="str">
            <v>Պողպատե, 60x60x2,5մմ</v>
          </cell>
          <cell r="G751" t="str">
            <v>Հայաստան</v>
          </cell>
          <cell r="H751">
            <v>1.41</v>
          </cell>
          <cell r="I751" t="str">
            <v>Խողովակ   Պողպատե, 60x60x2,5մմ</v>
          </cell>
        </row>
        <row r="752">
          <cell r="C752">
            <v>658</v>
          </cell>
          <cell r="D752" t="str">
            <v xml:space="preserve">Խողովակ  </v>
          </cell>
          <cell r="E752" t="str">
            <v>գծմ</v>
          </cell>
          <cell r="F752" t="str">
            <v>Պողպատե, 60x60x3մմ</v>
          </cell>
          <cell r="G752" t="str">
            <v>Հայաստան</v>
          </cell>
          <cell r="H752">
            <v>1.68</v>
          </cell>
          <cell r="I752" t="str">
            <v>Խողովակ   Պողպատե, 60x60x3մմ</v>
          </cell>
        </row>
        <row r="753">
          <cell r="C753">
            <v>659</v>
          </cell>
          <cell r="D753" t="str">
            <v xml:space="preserve">Խողովակ  </v>
          </cell>
          <cell r="E753" t="str">
            <v>գծմ</v>
          </cell>
          <cell r="F753" t="str">
            <v>Պողպատե, 60x60x3,5մմ</v>
          </cell>
          <cell r="G753" t="str">
            <v>Հայաստան</v>
          </cell>
          <cell r="H753">
            <v>2</v>
          </cell>
          <cell r="I753" t="str">
            <v>Խողովակ   Պողպատե, 60x60x3,5մմ</v>
          </cell>
        </row>
        <row r="754">
          <cell r="C754">
            <v>660</v>
          </cell>
          <cell r="D754" t="str">
            <v xml:space="preserve">Խողովակ  </v>
          </cell>
          <cell r="E754" t="str">
            <v>գծմ</v>
          </cell>
          <cell r="F754" t="str">
            <v>Պողպատե, 60x60x4մմ</v>
          </cell>
          <cell r="G754" t="str">
            <v>Հայաստան</v>
          </cell>
          <cell r="H754">
            <v>2.1800000000000002</v>
          </cell>
          <cell r="I754" t="str">
            <v>Խողովակ   Պողպատե, 60x60x4մմ</v>
          </cell>
        </row>
        <row r="755">
          <cell r="C755">
            <v>661</v>
          </cell>
          <cell r="D755" t="str">
            <v xml:space="preserve">Խողովակ  </v>
          </cell>
          <cell r="E755" t="str">
            <v>գծմ</v>
          </cell>
          <cell r="F755" t="str">
            <v>Պողպատե, 80x80x2,0մմ</v>
          </cell>
          <cell r="G755" t="str">
            <v>Հայաստան</v>
          </cell>
          <cell r="H755">
            <v>1.49</v>
          </cell>
          <cell r="I755" t="str">
            <v>Խողովակ   Պողպատե, 80x80x2,0մմ</v>
          </cell>
        </row>
        <row r="756">
          <cell r="C756">
            <v>662</v>
          </cell>
          <cell r="D756" t="str">
            <v xml:space="preserve">Խողովակ  </v>
          </cell>
          <cell r="E756" t="str">
            <v>գծմ</v>
          </cell>
          <cell r="F756" t="str">
            <v>Պողպատե, 80x80x2,5մմ</v>
          </cell>
          <cell r="G756" t="str">
            <v>Հայաստան</v>
          </cell>
          <cell r="H756">
            <v>1.89</v>
          </cell>
          <cell r="I756" t="str">
            <v>Խողովակ   Պողպատե, 80x80x2,5մմ</v>
          </cell>
        </row>
        <row r="757">
          <cell r="C757">
            <v>663</v>
          </cell>
          <cell r="D757" t="str">
            <v xml:space="preserve">Խողովակ  </v>
          </cell>
          <cell r="E757" t="str">
            <v>գծմ</v>
          </cell>
          <cell r="F757" t="str">
            <v>Պողպատե, 80x80x3մմ</v>
          </cell>
          <cell r="G757" t="str">
            <v>Հայաստան</v>
          </cell>
          <cell r="H757">
            <v>2.2599999999999998</v>
          </cell>
          <cell r="I757" t="str">
            <v>Խողովակ   Պողպատե, 80x80x3մմ</v>
          </cell>
        </row>
        <row r="758">
          <cell r="C758">
            <v>664</v>
          </cell>
          <cell r="D758" t="str">
            <v xml:space="preserve">Խողովակ  </v>
          </cell>
          <cell r="E758" t="str">
            <v>գծմ</v>
          </cell>
          <cell r="F758" t="str">
            <v>Պողպատե, 80x80x3,5մմ</v>
          </cell>
          <cell r="G758" t="str">
            <v>Հայաստան</v>
          </cell>
          <cell r="H758">
            <v>2.77</v>
          </cell>
          <cell r="I758" t="str">
            <v>Խողովակ   Պողպատե, 80x80x3,5մմ</v>
          </cell>
        </row>
        <row r="759">
          <cell r="C759">
            <v>665</v>
          </cell>
          <cell r="D759" t="str">
            <v xml:space="preserve">Խողովակ  </v>
          </cell>
          <cell r="E759" t="str">
            <v>գծմ</v>
          </cell>
          <cell r="F759" t="str">
            <v>Պողպատե, 80x80x4մմ</v>
          </cell>
          <cell r="G759" t="str">
            <v>Հայաստան</v>
          </cell>
          <cell r="H759">
            <v>3.02</v>
          </cell>
          <cell r="I759" t="str">
            <v>Խողովակ   Պողպատե, 80x80x4մմ</v>
          </cell>
        </row>
        <row r="760">
          <cell r="C760">
            <v>666</v>
          </cell>
          <cell r="D760" t="str">
            <v xml:space="preserve">Խողովակ  </v>
          </cell>
          <cell r="E760" t="str">
            <v>գծմ</v>
          </cell>
          <cell r="F760" t="str">
            <v>Պողպատե, 90x90x2մմ</v>
          </cell>
          <cell r="G760" t="str">
            <v>Հայաստան</v>
          </cell>
          <cell r="H760">
            <v>1.71</v>
          </cell>
          <cell r="I760" t="str">
            <v>Խողովակ   Պողպատե, 90x90x2մմ</v>
          </cell>
        </row>
        <row r="761">
          <cell r="C761">
            <v>667</v>
          </cell>
          <cell r="D761" t="str">
            <v xml:space="preserve">Խողովակ  </v>
          </cell>
          <cell r="E761" t="str">
            <v>գծմ</v>
          </cell>
          <cell r="F761" t="str">
            <v>Պողպատե, 90x90x2,5մմ</v>
          </cell>
          <cell r="G761" t="str">
            <v>Հայաստան</v>
          </cell>
          <cell r="H761">
            <v>2.17</v>
          </cell>
          <cell r="I761" t="str">
            <v>Խողովակ   Պողպատե, 90x90x2,5մմ</v>
          </cell>
        </row>
        <row r="762">
          <cell r="C762">
            <v>668</v>
          </cell>
          <cell r="D762" t="str">
            <v xml:space="preserve">Խողովակ  </v>
          </cell>
          <cell r="E762" t="str">
            <v>գծմ</v>
          </cell>
          <cell r="F762" t="str">
            <v>Պողպատե, 90x90x3մմ</v>
          </cell>
          <cell r="G762" t="str">
            <v>Հայաստան</v>
          </cell>
          <cell r="H762">
            <v>2.58</v>
          </cell>
          <cell r="I762" t="str">
            <v>Խողովակ   Պողպատե, 90x90x3մմ</v>
          </cell>
        </row>
        <row r="763">
          <cell r="C763">
            <v>669</v>
          </cell>
          <cell r="D763" t="str">
            <v xml:space="preserve">Խողովակ  </v>
          </cell>
          <cell r="E763" t="str">
            <v>գծմ</v>
          </cell>
          <cell r="F763" t="str">
            <v>Պողպատե, 90x90x3,5մմ</v>
          </cell>
          <cell r="G763" t="str">
            <v>Հայաստան</v>
          </cell>
          <cell r="H763">
            <v>3.14</v>
          </cell>
          <cell r="I763" t="str">
            <v>Խողովակ   Պողպատե, 90x90x3,5մմ</v>
          </cell>
        </row>
        <row r="764">
          <cell r="C764">
            <v>670</v>
          </cell>
          <cell r="D764" t="str">
            <v xml:space="preserve">Խողովակ  </v>
          </cell>
          <cell r="E764" t="str">
            <v>գծմ</v>
          </cell>
          <cell r="F764" t="str">
            <v>Պողպատե, 90x90x4մմ</v>
          </cell>
          <cell r="G764" t="str">
            <v>Հայաստան</v>
          </cell>
          <cell r="H764">
            <v>3.44</v>
          </cell>
          <cell r="I764" t="str">
            <v>Խողովակ   Պողպատե, 90x90x4մմ</v>
          </cell>
        </row>
        <row r="765">
          <cell r="C765">
            <v>671</v>
          </cell>
          <cell r="D765" t="str">
            <v xml:space="preserve">Խողովակ  </v>
          </cell>
          <cell r="E765" t="str">
            <v>գծմ</v>
          </cell>
          <cell r="F765" t="str">
            <v>Պողպատե, 100x100x2մմ</v>
          </cell>
          <cell r="G765" t="str">
            <v>Հայաստան</v>
          </cell>
          <cell r="H765">
            <v>1.88</v>
          </cell>
          <cell r="I765" t="str">
            <v>Խողովակ   Պողպատե, 100x100x2մմ</v>
          </cell>
        </row>
        <row r="766">
          <cell r="C766">
            <v>672</v>
          </cell>
          <cell r="D766" t="str">
            <v xml:space="preserve">Խողովակ  </v>
          </cell>
          <cell r="E766" t="str">
            <v>գծմ</v>
          </cell>
          <cell r="F766" t="str">
            <v>Պողպատե, 100x100x2,5մմ</v>
          </cell>
          <cell r="G766" t="str">
            <v>Հայաստան</v>
          </cell>
          <cell r="H766">
            <v>2.37</v>
          </cell>
          <cell r="I766" t="str">
            <v>Խողովակ   Պողպատե, 100x100x2,5մմ</v>
          </cell>
        </row>
        <row r="767">
          <cell r="C767">
            <v>673</v>
          </cell>
          <cell r="D767" t="str">
            <v xml:space="preserve">Խողովակ  </v>
          </cell>
          <cell r="E767" t="str">
            <v>գծմ</v>
          </cell>
          <cell r="F767" t="str">
            <v>Պողպատե, 100x100x3,0մմ</v>
          </cell>
          <cell r="G767" t="str">
            <v>Հայաստան</v>
          </cell>
          <cell r="H767">
            <v>2.86</v>
          </cell>
          <cell r="I767" t="str">
            <v>Խողովակ   Պողպատե, 100x100x3,0մմ</v>
          </cell>
        </row>
        <row r="768">
          <cell r="C768">
            <v>674</v>
          </cell>
          <cell r="D768" t="str">
            <v xml:space="preserve">Խողովակ  </v>
          </cell>
          <cell r="E768" t="str">
            <v>գծմ</v>
          </cell>
          <cell r="F768" t="str">
            <v>Պողպատե, 100x100x3,5մմ</v>
          </cell>
          <cell r="G768" t="str">
            <v>Հայաստան</v>
          </cell>
          <cell r="H768">
            <v>3.45</v>
          </cell>
          <cell r="I768" t="str">
            <v>Խողովակ   Պողպատե, 100x100x3,5մմ</v>
          </cell>
        </row>
        <row r="769">
          <cell r="C769">
            <v>675</v>
          </cell>
          <cell r="D769" t="str">
            <v xml:space="preserve">Խողովակ  </v>
          </cell>
          <cell r="E769" t="str">
            <v>գծմ</v>
          </cell>
          <cell r="F769" t="str">
            <v>Պողպատե, 100x100x4մմ</v>
          </cell>
          <cell r="G769" t="str">
            <v>Հայաստան</v>
          </cell>
          <cell r="H769">
            <v>3.78</v>
          </cell>
          <cell r="I769" t="str">
            <v>Խողովակ   Պողպատե, 100x100x4մմ</v>
          </cell>
        </row>
        <row r="770">
          <cell r="C770">
            <v>676</v>
          </cell>
          <cell r="D770" t="str">
            <v xml:space="preserve">Խողովակ  </v>
          </cell>
          <cell r="E770" t="str">
            <v>գծմ</v>
          </cell>
          <cell r="F770" t="str">
            <v>Պողպատե, 110x110x3,0մմ</v>
          </cell>
          <cell r="G770" t="str">
            <v>Հայաստան</v>
          </cell>
          <cell r="H770">
            <v>5.07</v>
          </cell>
          <cell r="I770" t="str">
            <v>Խողովակ   Պողպատե, 110x110x3,0մմ</v>
          </cell>
        </row>
        <row r="771">
          <cell r="C771">
            <v>677</v>
          </cell>
          <cell r="D771" t="str">
            <v xml:space="preserve">Խողովակ  </v>
          </cell>
          <cell r="E771" t="str">
            <v>գծմ</v>
          </cell>
          <cell r="F771" t="str">
            <v>Պողպատե, 120x120x4մմ</v>
          </cell>
          <cell r="G771" t="str">
            <v>Ռուսաստան</v>
          </cell>
          <cell r="H771">
            <v>4.84</v>
          </cell>
          <cell r="I771" t="str">
            <v>Խողովակ   Պողպատե, 120x120x4մմ</v>
          </cell>
        </row>
        <row r="772">
          <cell r="C772">
            <v>678</v>
          </cell>
          <cell r="D772" t="str">
            <v xml:space="preserve">Խողովակ  </v>
          </cell>
          <cell r="E772" t="str">
            <v>գծմ</v>
          </cell>
          <cell r="F772" t="str">
            <v>Պողպատե, 125x125x3,5մմ</v>
          </cell>
          <cell r="G772" t="str">
            <v>Հայաստան</v>
          </cell>
          <cell r="H772">
            <v>6.77</v>
          </cell>
          <cell r="I772" t="str">
            <v>Խողովակ   Պողպատե, 125x125x3,5մմ</v>
          </cell>
        </row>
        <row r="773">
          <cell r="C773">
            <v>679</v>
          </cell>
          <cell r="D773" t="str">
            <v xml:space="preserve">Խողովակ  </v>
          </cell>
          <cell r="E773" t="str">
            <v>գծմ</v>
          </cell>
          <cell r="F773" t="str">
            <v>Պողպատե, 200x200x6մմ</v>
          </cell>
          <cell r="G773" t="str">
            <v>Ռուսաստան</v>
          </cell>
          <cell r="H773">
            <v>14.45</v>
          </cell>
          <cell r="I773" t="str">
            <v>Խողովակ   Պողպատե, 200x200x6մմ</v>
          </cell>
        </row>
        <row r="774">
          <cell r="C774">
            <v>680</v>
          </cell>
          <cell r="D774" t="str">
            <v xml:space="preserve">Խողովակ  </v>
          </cell>
          <cell r="E774" t="str">
            <v>գծմ</v>
          </cell>
          <cell r="F774" t="str">
            <v>Պողպատե, 30x10x1,5մմ</v>
          </cell>
          <cell r="G774" t="str">
            <v>Հայաստան</v>
          </cell>
          <cell r="H774">
            <v>0.31</v>
          </cell>
          <cell r="I774" t="str">
            <v>Խողովակ   Պողպատե, 30x10x1,5մմ</v>
          </cell>
        </row>
        <row r="775">
          <cell r="C775">
            <v>681</v>
          </cell>
          <cell r="D775" t="str">
            <v xml:space="preserve">Խողովակ  </v>
          </cell>
          <cell r="E775" t="str">
            <v>գծմ</v>
          </cell>
          <cell r="F775" t="str">
            <v>Պողպատե, 30x20x2,0մմ</v>
          </cell>
          <cell r="G775" t="str">
            <v>Հայաստան</v>
          </cell>
          <cell r="H775">
            <v>0.46</v>
          </cell>
          <cell r="I775" t="str">
            <v>Խողովակ   Պողպատե, 30x20x2,0մմ</v>
          </cell>
        </row>
        <row r="776">
          <cell r="C776">
            <v>682</v>
          </cell>
          <cell r="D776" t="str">
            <v xml:space="preserve">Խողովակ  </v>
          </cell>
          <cell r="E776" t="str">
            <v>գծմ</v>
          </cell>
          <cell r="F776" t="str">
            <v>Պողպատե, 40x20x2,0մմ</v>
          </cell>
          <cell r="G776" t="str">
            <v>Հայաստան</v>
          </cell>
          <cell r="H776">
            <v>0.56000000000000005</v>
          </cell>
          <cell r="I776" t="str">
            <v>Խողովակ   Պողպատե, 40x20x2,0մմ</v>
          </cell>
        </row>
        <row r="777">
          <cell r="C777">
            <v>683</v>
          </cell>
          <cell r="D777" t="str">
            <v xml:space="preserve">Խողովակ  </v>
          </cell>
          <cell r="E777" t="str">
            <v>գծմ</v>
          </cell>
          <cell r="F777" t="str">
            <v>Պողպատե, 40x25x2մմ</v>
          </cell>
          <cell r="G777" t="str">
            <v>Հայաստան</v>
          </cell>
          <cell r="H777">
            <v>0.57999999999999996</v>
          </cell>
          <cell r="I777" t="str">
            <v>Խողովակ   Պողպատե, 40x25x2մմ</v>
          </cell>
        </row>
        <row r="778">
          <cell r="C778">
            <v>684</v>
          </cell>
          <cell r="D778" t="str">
            <v xml:space="preserve">Խողովակ  </v>
          </cell>
          <cell r="E778" t="str">
            <v>գծմ</v>
          </cell>
          <cell r="F778" t="str">
            <v>Պողպատե, 40x30x2մմ</v>
          </cell>
          <cell r="G778" t="str">
            <v>Հայաստան</v>
          </cell>
          <cell r="H778">
            <v>0.63</v>
          </cell>
          <cell r="I778" t="str">
            <v>Խողովակ   Պողպատե, 40x30x2մմ</v>
          </cell>
        </row>
        <row r="779">
          <cell r="C779">
            <v>685</v>
          </cell>
          <cell r="D779" t="str">
            <v xml:space="preserve">Խողովակ  </v>
          </cell>
          <cell r="E779" t="str">
            <v>գծմ</v>
          </cell>
          <cell r="F779" t="str">
            <v>Պողպատե, 40x30x2մմ</v>
          </cell>
          <cell r="G779" t="str">
            <v>Ռուսաստան</v>
          </cell>
          <cell r="H779">
            <v>0.7</v>
          </cell>
          <cell r="I779" t="str">
            <v>Խողովակ   Պողպատե, 40x30x2մմ</v>
          </cell>
        </row>
        <row r="780">
          <cell r="C780">
            <v>686</v>
          </cell>
          <cell r="D780" t="str">
            <v xml:space="preserve">Խողովակ  </v>
          </cell>
          <cell r="E780" t="str">
            <v>գծմ</v>
          </cell>
          <cell r="F780" t="str">
            <v>Պողպատե, 50x20x2,0մմ</v>
          </cell>
          <cell r="G780" t="str">
            <v>Հայաստան</v>
          </cell>
          <cell r="H780">
            <v>0.62</v>
          </cell>
          <cell r="I780" t="str">
            <v>Խողովակ   Պողպատե, 50x20x2,0մմ</v>
          </cell>
        </row>
        <row r="781">
          <cell r="C781">
            <v>687</v>
          </cell>
          <cell r="D781" t="str">
            <v xml:space="preserve">Խողովակ  </v>
          </cell>
          <cell r="E781" t="str">
            <v>գծմ</v>
          </cell>
          <cell r="F781" t="str">
            <v>Պողպատե, 50x25x2մմ</v>
          </cell>
          <cell r="G781" t="str">
            <v>Հայաստան</v>
          </cell>
          <cell r="H781">
            <v>0.66</v>
          </cell>
          <cell r="I781" t="str">
            <v>Խողովակ   Պողպատե, 50x25x2մմ</v>
          </cell>
        </row>
        <row r="782">
          <cell r="C782">
            <v>688</v>
          </cell>
          <cell r="D782" t="str">
            <v xml:space="preserve">Խողովակ  </v>
          </cell>
          <cell r="E782" t="str">
            <v>գծմ</v>
          </cell>
          <cell r="F782" t="str">
            <v>Պողպատե, 50x30x2,0մմ</v>
          </cell>
          <cell r="G782" t="str">
            <v>Հայաստան</v>
          </cell>
          <cell r="H782">
            <v>0.71</v>
          </cell>
          <cell r="I782" t="str">
            <v>Խողովակ   Պողպատե, 50x30x2,0մմ</v>
          </cell>
        </row>
        <row r="783">
          <cell r="C783">
            <v>689</v>
          </cell>
          <cell r="D783" t="str">
            <v xml:space="preserve">Խողովակ  </v>
          </cell>
          <cell r="E783" t="str">
            <v>գծմ</v>
          </cell>
          <cell r="F783" t="str">
            <v>Պողպատե, 50x40x2,5մմ</v>
          </cell>
          <cell r="G783" t="str">
            <v>Հայաստան</v>
          </cell>
          <cell r="H783">
            <v>1.03</v>
          </cell>
          <cell r="I783" t="str">
            <v>Խողովակ   Պողպատե, 50x40x2,5մմ</v>
          </cell>
        </row>
        <row r="784">
          <cell r="C784">
            <v>690</v>
          </cell>
          <cell r="D784" t="str">
            <v xml:space="preserve">Խողովակ  </v>
          </cell>
          <cell r="E784" t="str">
            <v>գծմ</v>
          </cell>
          <cell r="F784" t="str">
            <v>Պողպատե, 60x20x2մմ</v>
          </cell>
          <cell r="G784" t="str">
            <v>Հայաստան</v>
          </cell>
          <cell r="H784">
            <v>0.72</v>
          </cell>
          <cell r="I784" t="str">
            <v>Խողովակ   Պողպատե, 60x20x2մմ</v>
          </cell>
        </row>
        <row r="785">
          <cell r="C785">
            <v>691</v>
          </cell>
          <cell r="D785" t="str">
            <v xml:space="preserve">Խողովակ  </v>
          </cell>
          <cell r="E785" t="str">
            <v>գծմ</v>
          </cell>
          <cell r="F785" t="str">
            <v>Պողպատե, 60x30x2,0մմ</v>
          </cell>
          <cell r="G785" t="str">
            <v>Հայաստան</v>
          </cell>
          <cell r="H785">
            <v>0.8</v>
          </cell>
          <cell r="I785" t="str">
            <v>Խողովակ   Պողպատե, 60x30x2,0մմ</v>
          </cell>
        </row>
        <row r="786">
          <cell r="C786">
            <v>692</v>
          </cell>
          <cell r="D786" t="str">
            <v xml:space="preserve">Խողովակ  </v>
          </cell>
          <cell r="E786" t="str">
            <v>գծմ</v>
          </cell>
          <cell r="F786" t="str">
            <v>Պողպատե, 60x40x2,0մմ</v>
          </cell>
          <cell r="G786" t="str">
            <v>Հայաստան</v>
          </cell>
          <cell r="H786">
            <v>0.9</v>
          </cell>
          <cell r="I786" t="str">
            <v>Խողովակ   Պողպատե, 60x40x2,0մմ</v>
          </cell>
        </row>
        <row r="787">
          <cell r="C787">
            <v>693</v>
          </cell>
          <cell r="D787" t="str">
            <v xml:space="preserve">Խողովակ  </v>
          </cell>
          <cell r="E787" t="str">
            <v>գծմ</v>
          </cell>
          <cell r="F787" t="str">
            <v>Պողպատե, 60x40x3,0մմ</v>
          </cell>
          <cell r="G787" t="str">
            <v>Հայաստան</v>
          </cell>
          <cell r="H787">
            <v>1.34</v>
          </cell>
          <cell r="I787" t="str">
            <v>Խողովակ   Պողպատե, 60x40x3,0մմ</v>
          </cell>
        </row>
        <row r="788">
          <cell r="C788">
            <v>694</v>
          </cell>
          <cell r="D788" t="str">
            <v xml:space="preserve">Խողովակ  </v>
          </cell>
          <cell r="E788" t="str">
            <v>գծմ</v>
          </cell>
          <cell r="F788" t="str">
            <v>Պողպատե, 60x40x4մմ</v>
          </cell>
          <cell r="G788" t="str">
            <v>Հայաստան</v>
          </cell>
          <cell r="H788">
            <v>1.75</v>
          </cell>
          <cell r="I788" t="str">
            <v>Խողովակ   Պողպատե, 60x40x4մմ</v>
          </cell>
        </row>
        <row r="789">
          <cell r="C789">
            <v>695</v>
          </cell>
          <cell r="D789" t="str">
            <v xml:space="preserve">Խողովակ  </v>
          </cell>
          <cell r="E789" t="str">
            <v>գծմ</v>
          </cell>
          <cell r="F789" t="str">
            <v>Պողպատե, 70x30x2մմ</v>
          </cell>
          <cell r="G789" t="str">
            <v>Հայաստան</v>
          </cell>
          <cell r="H789">
            <v>0.9</v>
          </cell>
          <cell r="I789" t="str">
            <v>Խողովակ   Պողպատե, 70x30x2մմ</v>
          </cell>
        </row>
        <row r="790">
          <cell r="C790">
            <v>696</v>
          </cell>
          <cell r="D790" t="str">
            <v xml:space="preserve">Խողովակ  </v>
          </cell>
          <cell r="E790" t="str">
            <v>գծմ</v>
          </cell>
          <cell r="F790" t="str">
            <v>Պողպատե, 70x50x2մմ</v>
          </cell>
          <cell r="G790" t="str">
            <v>Հայաստան</v>
          </cell>
          <cell r="H790">
            <v>1.1000000000000001</v>
          </cell>
          <cell r="I790" t="str">
            <v>Խողովակ   Պողպատե, 70x50x2մմ</v>
          </cell>
        </row>
        <row r="791">
          <cell r="C791">
            <v>697</v>
          </cell>
          <cell r="D791" t="str">
            <v xml:space="preserve">Խողովակ  </v>
          </cell>
          <cell r="E791" t="str">
            <v>գծմ</v>
          </cell>
          <cell r="F791" t="str">
            <v>Պողպատե, 70x50x3մմ</v>
          </cell>
          <cell r="G791" t="str">
            <v>Հայաստան</v>
          </cell>
          <cell r="H791">
            <v>1.68</v>
          </cell>
          <cell r="I791" t="str">
            <v>Խողովակ   Պողպատե, 70x50x3մմ</v>
          </cell>
        </row>
        <row r="792">
          <cell r="C792">
            <v>698</v>
          </cell>
          <cell r="D792" t="str">
            <v xml:space="preserve">Խողովակ  </v>
          </cell>
          <cell r="E792" t="str">
            <v>գծմ</v>
          </cell>
          <cell r="F792" t="str">
            <v>Պողպատե, 80x40x2,0մմ</v>
          </cell>
          <cell r="G792" t="str">
            <v>Հայաստան</v>
          </cell>
          <cell r="H792">
            <v>1.1000000000000001</v>
          </cell>
          <cell r="I792" t="str">
            <v>Խողովակ   Պողպատե, 80x40x2,0մմ</v>
          </cell>
        </row>
        <row r="793">
          <cell r="C793">
            <v>699</v>
          </cell>
          <cell r="D793" t="str">
            <v xml:space="preserve">Խողովակ  </v>
          </cell>
          <cell r="E793" t="str">
            <v>գծմ</v>
          </cell>
          <cell r="F793" t="str">
            <v>Պողպատե, 80x40x3,0մմ</v>
          </cell>
          <cell r="G793" t="str">
            <v>Հայաստան</v>
          </cell>
          <cell r="H793">
            <v>1.67</v>
          </cell>
          <cell r="I793" t="str">
            <v>Խողովակ   Պողպատե, 80x40x3,0մմ</v>
          </cell>
        </row>
        <row r="794">
          <cell r="C794">
            <v>700</v>
          </cell>
          <cell r="D794" t="str">
            <v xml:space="preserve">Խողովակ  </v>
          </cell>
          <cell r="E794" t="str">
            <v>գծմ</v>
          </cell>
          <cell r="F794" t="str">
            <v>Պողպատե, 80x40x4մմ</v>
          </cell>
          <cell r="G794" t="str">
            <v>Հայաստան</v>
          </cell>
          <cell r="H794">
            <v>2.23</v>
          </cell>
          <cell r="I794" t="str">
            <v>Խողովակ   Պողպատե, 80x40x4մմ</v>
          </cell>
        </row>
        <row r="795">
          <cell r="C795">
            <v>701</v>
          </cell>
          <cell r="D795" t="str">
            <v xml:space="preserve">Խողովակ  </v>
          </cell>
          <cell r="E795" t="str">
            <v>գծմ</v>
          </cell>
          <cell r="F795" t="str">
            <v>Պողպատե, 80x60x2,0մմ</v>
          </cell>
          <cell r="G795" t="str">
            <v>Հայաստան</v>
          </cell>
          <cell r="H795">
            <v>1.32</v>
          </cell>
          <cell r="I795" t="str">
            <v>Խողովակ   Պողպատե, 80x60x2,0մմ</v>
          </cell>
        </row>
        <row r="796">
          <cell r="C796">
            <v>702</v>
          </cell>
          <cell r="D796" t="str">
            <v xml:space="preserve">Խողովակ  </v>
          </cell>
          <cell r="E796" t="str">
            <v>գծմ</v>
          </cell>
          <cell r="F796" t="str">
            <v>Պողպատե, 80x60x3մմ</v>
          </cell>
          <cell r="G796" t="str">
            <v>Հայաստան</v>
          </cell>
          <cell r="H796">
            <v>1.97</v>
          </cell>
          <cell r="I796" t="str">
            <v>Խողովակ   Պողպատե, 80x60x3մմ</v>
          </cell>
        </row>
        <row r="797">
          <cell r="C797">
            <v>703</v>
          </cell>
          <cell r="D797" t="str">
            <v xml:space="preserve">Խողովակ  </v>
          </cell>
          <cell r="E797" t="str">
            <v>գծմ</v>
          </cell>
          <cell r="F797" t="str">
            <v>Պողպատե, 80x60x4մմ</v>
          </cell>
          <cell r="G797" t="str">
            <v>Հայաստան</v>
          </cell>
          <cell r="H797">
            <v>2.64</v>
          </cell>
          <cell r="I797" t="str">
            <v>Խողովակ   Պողպատե, 80x60x4մմ</v>
          </cell>
        </row>
        <row r="798">
          <cell r="C798">
            <v>704</v>
          </cell>
          <cell r="D798" t="str">
            <v xml:space="preserve">Խողովակ  </v>
          </cell>
          <cell r="E798" t="str">
            <v>գծմ</v>
          </cell>
          <cell r="F798" t="str">
            <v>Պողպատե, 100x40x2մմ</v>
          </cell>
          <cell r="G798" t="str">
            <v>Հայաստան</v>
          </cell>
          <cell r="H798">
            <v>1.32</v>
          </cell>
          <cell r="I798" t="str">
            <v>Խողովակ   Պողպատե, 100x40x2մմ</v>
          </cell>
        </row>
        <row r="799">
          <cell r="C799">
            <v>705</v>
          </cell>
          <cell r="D799" t="str">
            <v xml:space="preserve">Խողովակ  </v>
          </cell>
          <cell r="E799" t="str">
            <v>գծմ</v>
          </cell>
          <cell r="F799" t="str">
            <v>Պողպատե, 100x40x3մմ</v>
          </cell>
          <cell r="G799" t="str">
            <v>Հայաստան</v>
          </cell>
          <cell r="H799">
            <v>1.96</v>
          </cell>
          <cell r="I799" t="str">
            <v>Խողովակ   Պողպատե, 100x40x3մմ</v>
          </cell>
        </row>
        <row r="800">
          <cell r="C800">
            <v>706</v>
          </cell>
          <cell r="D800" t="str">
            <v xml:space="preserve">Խողովակ  </v>
          </cell>
          <cell r="E800" t="str">
            <v>գծմ</v>
          </cell>
          <cell r="F800" t="str">
            <v>Պողպատե, 100x40x4մմ</v>
          </cell>
          <cell r="G800" t="str">
            <v>Հայաստան</v>
          </cell>
          <cell r="H800">
            <v>2.66</v>
          </cell>
          <cell r="I800" t="str">
            <v>Խողովակ   Պողպատե, 100x40x4մմ</v>
          </cell>
        </row>
        <row r="801">
          <cell r="C801">
            <v>707</v>
          </cell>
          <cell r="D801" t="str">
            <v xml:space="preserve">Խողովակ  </v>
          </cell>
          <cell r="E801" t="str">
            <v>գծմ</v>
          </cell>
          <cell r="F801" t="str">
            <v>Պողպատե, 100x50x2մմ</v>
          </cell>
          <cell r="G801" t="str">
            <v>Հայաստան</v>
          </cell>
          <cell r="H801">
            <v>1.4</v>
          </cell>
          <cell r="I801" t="str">
            <v>Խողովակ   Պողպատե, 100x50x2մմ</v>
          </cell>
        </row>
        <row r="802">
          <cell r="C802">
            <v>708</v>
          </cell>
          <cell r="D802" t="str">
            <v xml:space="preserve">Խողովակ  </v>
          </cell>
          <cell r="E802" t="str">
            <v>գծմ</v>
          </cell>
          <cell r="F802" t="str">
            <v>Պողպատե, 100x50x2,5մմ</v>
          </cell>
          <cell r="G802" t="str">
            <v>Ռուսաստան</v>
          </cell>
          <cell r="H802">
            <v>1.79</v>
          </cell>
          <cell r="I802" t="str">
            <v>Խողովակ   Պողպատե, 100x50x2,5մմ</v>
          </cell>
        </row>
        <row r="803">
          <cell r="C803">
            <v>709</v>
          </cell>
          <cell r="D803" t="str">
            <v xml:space="preserve">Խողովակ  </v>
          </cell>
          <cell r="E803" t="str">
            <v>գծմ</v>
          </cell>
          <cell r="F803" t="str">
            <v>Պողպատե, 100x50x3մմ</v>
          </cell>
          <cell r="G803" t="str">
            <v>Հայաստան</v>
          </cell>
          <cell r="H803">
            <v>2.13</v>
          </cell>
          <cell r="I803" t="str">
            <v>Խողովակ   Պողպատե, 100x50x3մմ</v>
          </cell>
        </row>
        <row r="804">
          <cell r="C804">
            <v>710</v>
          </cell>
          <cell r="D804" t="str">
            <v xml:space="preserve">Խողովակ  </v>
          </cell>
          <cell r="E804" t="str">
            <v>գծմ</v>
          </cell>
          <cell r="F804" t="str">
            <v>Պողպատե, 100x50x4մմ</v>
          </cell>
          <cell r="G804" t="str">
            <v>Հայաստան</v>
          </cell>
          <cell r="H804">
            <v>2.86</v>
          </cell>
          <cell r="I804" t="str">
            <v>Խողովակ   Պողպատե, 100x50x4մմ</v>
          </cell>
        </row>
        <row r="805">
          <cell r="C805">
            <v>711</v>
          </cell>
          <cell r="D805" t="str">
            <v xml:space="preserve">Խողովակ  </v>
          </cell>
          <cell r="E805" t="str">
            <v>գծմ</v>
          </cell>
          <cell r="F805" t="str">
            <v>Պողպատե, 100x60x2մմ</v>
          </cell>
          <cell r="G805" t="str">
            <v>Հայաստան</v>
          </cell>
          <cell r="H805">
            <v>1.48</v>
          </cell>
          <cell r="I805" t="str">
            <v>Խողովակ   Պողպատե, 100x60x2մմ</v>
          </cell>
        </row>
        <row r="806">
          <cell r="C806">
            <v>712</v>
          </cell>
          <cell r="D806" t="str">
            <v xml:space="preserve">Խողովակ  </v>
          </cell>
          <cell r="E806" t="str">
            <v>գծմ</v>
          </cell>
          <cell r="F806" t="str">
            <v>Պողպատե, 100x60x3մմ</v>
          </cell>
          <cell r="G806" t="str">
            <v>Հայաստան</v>
          </cell>
          <cell r="H806">
            <v>2.2599999999999998</v>
          </cell>
          <cell r="I806" t="str">
            <v>Խողովակ   Պողպատե, 100x60x3մմ</v>
          </cell>
        </row>
        <row r="807">
          <cell r="C807">
            <v>713</v>
          </cell>
          <cell r="D807" t="str">
            <v xml:space="preserve">Խողովակ  </v>
          </cell>
          <cell r="E807" t="str">
            <v>գծմ</v>
          </cell>
          <cell r="F807" t="str">
            <v>Պողպատե, 100x60x4մմ</v>
          </cell>
          <cell r="G807" t="str">
            <v>Հայաստան</v>
          </cell>
          <cell r="H807">
            <v>3.02</v>
          </cell>
          <cell r="I807" t="str">
            <v>Խողովակ   Պողպատե, 100x60x4մմ</v>
          </cell>
        </row>
        <row r="808">
          <cell r="C808">
            <v>714</v>
          </cell>
          <cell r="D808" t="str">
            <v xml:space="preserve">Խողովակ  </v>
          </cell>
          <cell r="E808" t="str">
            <v>գծմ</v>
          </cell>
          <cell r="F808" t="str">
            <v>Պողպատե, 100x80x2մմ</v>
          </cell>
          <cell r="G808" t="str">
            <v>Հայաստան</v>
          </cell>
          <cell r="H808">
            <v>1.71</v>
          </cell>
          <cell r="I808" t="str">
            <v>Խողովակ   Պողպատե, 100x80x2մմ</v>
          </cell>
        </row>
        <row r="809">
          <cell r="C809">
            <v>715</v>
          </cell>
          <cell r="D809" t="str">
            <v xml:space="preserve">Խողովակ  </v>
          </cell>
          <cell r="E809" t="str">
            <v>գծմ</v>
          </cell>
          <cell r="F809" t="str">
            <v>Պողպատե, 100x80x3մմ</v>
          </cell>
          <cell r="G809" t="str">
            <v>Հայաստան</v>
          </cell>
          <cell r="H809">
            <v>2.54</v>
          </cell>
          <cell r="I809" t="str">
            <v>Խողովակ   Պողպատե, 100x80x3մմ</v>
          </cell>
        </row>
        <row r="810">
          <cell r="C810">
            <v>716</v>
          </cell>
          <cell r="D810" t="str">
            <v xml:space="preserve">Խողովակ  </v>
          </cell>
          <cell r="E810" t="str">
            <v>գծմ</v>
          </cell>
          <cell r="F810" t="str">
            <v>Պողպատե, 100x80x4մմ</v>
          </cell>
          <cell r="G810" t="str">
            <v>Հայաստան</v>
          </cell>
          <cell r="H810">
            <v>3.36</v>
          </cell>
          <cell r="I810" t="str">
            <v>Խողովակ   Պողպատե, 100x80x4մմ</v>
          </cell>
        </row>
        <row r="811">
          <cell r="C811">
            <v>717</v>
          </cell>
          <cell r="D811" t="str">
            <v xml:space="preserve">Խողովակ  </v>
          </cell>
          <cell r="E811" t="str">
            <v>գծմ</v>
          </cell>
          <cell r="F811" t="str">
            <v>Պողպատե, 120x40x2մմ</v>
          </cell>
          <cell r="G811" t="str">
            <v>Հայաստան</v>
          </cell>
          <cell r="H811">
            <v>1.49</v>
          </cell>
          <cell r="I811" t="str">
            <v>Խողովակ   Պողպատե, 120x40x2մմ</v>
          </cell>
        </row>
        <row r="812">
          <cell r="C812">
            <v>718</v>
          </cell>
          <cell r="D812" t="str">
            <v xml:space="preserve">Խողովակ  </v>
          </cell>
          <cell r="E812" t="str">
            <v>գծմ</v>
          </cell>
          <cell r="F812" t="str">
            <v>Պողպատե, 120x50x2մմ</v>
          </cell>
          <cell r="G812" t="str">
            <v>Հայաստան</v>
          </cell>
          <cell r="H812">
            <v>1.6</v>
          </cell>
          <cell r="I812" t="str">
            <v>Խողովակ   Պողպատե, 120x50x2մմ</v>
          </cell>
        </row>
        <row r="813">
          <cell r="C813">
            <v>719</v>
          </cell>
          <cell r="D813" t="str">
            <v xml:space="preserve">Խողովակ  </v>
          </cell>
          <cell r="E813" t="str">
            <v>գծմ</v>
          </cell>
          <cell r="F813" t="str">
            <v>Պողպատե, 120x50x3մմ</v>
          </cell>
          <cell r="G813" t="str">
            <v>Հայաստան</v>
          </cell>
          <cell r="H813">
            <v>2.4300000000000002</v>
          </cell>
          <cell r="I813" t="str">
            <v>Խողովակ   Պողպատե, 120x50x3մմ</v>
          </cell>
        </row>
        <row r="814">
          <cell r="C814">
            <v>720</v>
          </cell>
          <cell r="D814" t="str">
            <v xml:space="preserve">Խողովակ  </v>
          </cell>
          <cell r="E814" t="str">
            <v>գծմ</v>
          </cell>
          <cell r="F814" t="str">
            <v>Պողպատե, 120x60x2մմ</v>
          </cell>
          <cell r="G814" t="str">
            <v>Հայաստան</v>
          </cell>
          <cell r="H814">
            <v>1.71</v>
          </cell>
          <cell r="I814" t="str">
            <v>Խողովակ   Պողպատե, 120x60x2մմ</v>
          </cell>
        </row>
        <row r="815">
          <cell r="C815">
            <v>721</v>
          </cell>
          <cell r="D815" t="str">
            <v xml:space="preserve">Խողովակ  </v>
          </cell>
          <cell r="E815" t="str">
            <v>գծմ</v>
          </cell>
          <cell r="F815" t="str">
            <v>Պողպատե, 120x60x3մմ</v>
          </cell>
          <cell r="G815" t="str">
            <v>Հայաստան</v>
          </cell>
          <cell r="H815">
            <v>2.54</v>
          </cell>
          <cell r="I815" t="str">
            <v>Խողովակ   Պողպատե, 120x60x3մմ</v>
          </cell>
        </row>
        <row r="816">
          <cell r="C816">
            <v>722</v>
          </cell>
          <cell r="D816" t="str">
            <v xml:space="preserve">Խողովակ  </v>
          </cell>
          <cell r="E816" t="str">
            <v>գծմ</v>
          </cell>
          <cell r="F816" t="str">
            <v>Պողպատե, 120x60x4մմ</v>
          </cell>
          <cell r="G816" t="str">
            <v>Հայաստան</v>
          </cell>
          <cell r="H816">
            <v>3.43</v>
          </cell>
          <cell r="I816" t="str">
            <v>Խողովակ   Պողպատե, 120x60x4մմ</v>
          </cell>
        </row>
        <row r="817">
          <cell r="C817">
            <v>723</v>
          </cell>
          <cell r="D817" t="str">
            <v xml:space="preserve">Խողովակ  </v>
          </cell>
          <cell r="E817" t="str">
            <v>գծմ</v>
          </cell>
          <cell r="F817" t="str">
            <v>Պողպատե, 120x80x2մմ</v>
          </cell>
          <cell r="G817" t="str">
            <v>Հայաստան</v>
          </cell>
          <cell r="H817">
            <v>1.83</v>
          </cell>
          <cell r="I817" t="str">
            <v>Խողովակ   Պողպատե, 120x80x2մմ</v>
          </cell>
        </row>
        <row r="818">
          <cell r="C818">
            <v>724</v>
          </cell>
          <cell r="D818" t="str">
            <v xml:space="preserve">Խողովակ  </v>
          </cell>
          <cell r="E818" t="str">
            <v>գծմ</v>
          </cell>
          <cell r="F818" t="str">
            <v>Պողպատե, 120x80x3մմ</v>
          </cell>
          <cell r="G818" t="str">
            <v>Հայաստան</v>
          </cell>
          <cell r="H818">
            <v>2.85</v>
          </cell>
          <cell r="I818" t="str">
            <v>Խողովակ   Պողպատե, 120x80x3մմ</v>
          </cell>
        </row>
        <row r="819">
          <cell r="C819">
            <v>725</v>
          </cell>
          <cell r="D819" t="str">
            <v xml:space="preserve">Խողովակ  </v>
          </cell>
          <cell r="E819" t="str">
            <v>գծմ</v>
          </cell>
          <cell r="F819" t="str">
            <v>Պողպատե, 120x80x4մմ</v>
          </cell>
          <cell r="G819" t="str">
            <v>Հայաստան</v>
          </cell>
          <cell r="H819">
            <v>3.79</v>
          </cell>
          <cell r="I819" t="str">
            <v>Խողովակ   Պողպատե, 120x80x4մմ</v>
          </cell>
        </row>
        <row r="820">
          <cell r="C820">
            <v>726</v>
          </cell>
          <cell r="D820" t="str">
            <v xml:space="preserve">Խողովակ  </v>
          </cell>
          <cell r="E820" t="str">
            <v>գծմ</v>
          </cell>
          <cell r="F820" t="str">
            <v>Պողպատե, 140x60x2մմ</v>
          </cell>
          <cell r="G820" t="str">
            <v>Հայաստան</v>
          </cell>
          <cell r="H820">
            <v>1.83</v>
          </cell>
          <cell r="I820" t="str">
            <v>Խողովակ   Պողպատե, 140x60x2մմ</v>
          </cell>
        </row>
        <row r="821">
          <cell r="C821">
            <v>727</v>
          </cell>
          <cell r="D821" t="str">
            <v xml:space="preserve">Խողովակ  </v>
          </cell>
          <cell r="E821" t="str">
            <v>գծմ</v>
          </cell>
          <cell r="F821" t="str">
            <v>Պողպատե, 140x60x3մմ</v>
          </cell>
          <cell r="G821" t="str">
            <v>Հայաստան</v>
          </cell>
          <cell r="H821">
            <v>2.85</v>
          </cell>
          <cell r="I821" t="str">
            <v>Խողովակ   Պողպատե, 140x60x3մմ</v>
          </cell>
        </row>
        <row r="822">
          <cell r="C822">
            <v>728</v>
          </cell>
          <cell r="D822" t="str">
            <v xml:space="preserve">Խողովակ  </v>
          </cell>
          <cell r="E822" t="str">
            <v>գծմ</v>
          </cell>
          <cell r="F822" t="str">
            <v>Պողպատե, 140x60x4մմ</v>
          </cell>
          <cell r="G822" t="str">
            <v>Հայաստան</v>
          </cell>
          <cell r="H822">
            <v>3.8</v>
          </cell>
          <cell r="I822" t="str">
            <v>Խողովակ   Պողպատե, 140x60x4մմ</v>
          </cell>
        </row>
        <row r="823">
          <cell r="C823"/>
          <cell r="D823" t="str">
            <v>Պողպատե ծնկալ տարբեր չափսի</v>
          </cell>
          <cell r="E823"/>
          <cell r="F823"/>
          <cell r="G823"/>
          <cell r="H823"/>
          <cell r="I823" t="str">
            <v xml:space="preserve">Պողպատե ծնկալ տարբեր չափսի </v>
          </cell>
        </row>
        <row r="824">
          <cell r="C824">
            <v>729</v>
          </cell>
          <cell r="D824" t="str">
            <v xml:space="preserve">Ծնկալ </v>
          </cell>
          <cell r="E824" t="str">
            <v>հատ</v>
          </cell>
          <cell r="F824" t="str">
            <v>Պողպատե, d=25մմ</v>
          </cell>
          <cell r="G824" t="str">
            <v>Ռուսաստան</v>
          </cell>
          <cell r="H824">
            <v>0.54</v>
          </cell>
          <cell r="I824" t="str">
            <v>Ծնկալ  Պողպատե, d=25մմ</v>
          </cell>
        </row>
        <row r="825">
          <cell r="C825">
            <v>730</v>
          </cell>
          <cell r="D825" t="str">
            <v xml:space="preserve">Ծնկալ </v>
          </cell>
          <cell r="E825" t="str">
            <v>հատ</v>
          </cell>
          <cell r="F825" t="str">
            <v>Պողպատե, d=32մմ</v>
          </cell>
          <cell r="G825" t="str">
            <v>Ռուսաստան</v>
          </cell>
          <cell r="H825">
            <v>0.57999999999999996</v>
          </cell>
          <cell r="I825" t="str">
            <v>Ծնկալ  Պողպատե, d=32մմ</v>
          </cell>
        </row>
        <row r="826">
          <cell r="C826">
            <v>731</v>
          </cell>
          <cell r="D826" t="str">
            <v xml:space="preserve">Ծնկալ </v>
          </cell>
          <cell r="E826" t="str">
            <v>հատ</v>
          </cell>
          <cell r="F826" t="str">
            <v>Պողպատե, d=40մմ</v>
          </cell>
          <cell r="G826" t="str">
            <v>Ռուսաստան</v>
          </cell>
          <cell r="H826">
            <v>0.63</v>
          </cell>
          <cell r="I826" t="str">
            <v>Ծնկալ  Պողպատե, d=40մմ</v>
          </cell>
        </row>
        <row r="827">
          <cell r="C827">
            <v>732</v>
          </cell>
          <cell r="D827" t="str">
            <v xml:space="preserve">Ծնկալ </v>
          </cell>
          <cell r="E827" t="str">
            <v>հատ</v>
          </cell>
          <cell r="F827" t="str">
            <v>Պողպատե, d=57մմ</v>
          </cell>
          <cell r="G827" t="str">
            <v>Ռուսաստան</v>
          </cell>
          <cell r="H827">
            <v>0.75</v>
          </cell>
          <cell r="I827" t="str">
            <v>Ծնկալ  Պողպատե, d=57մմ</v>
          </cell>
        </row>
        <row r="828">
          <cell r="C828">
            <v>733</v>
          </cell>
          <cell r="D828" t="str">
            <v xml:space="preserve">Ծնկալ </v>
          </cell>
          <cell r="E828" t="str">
            <v>հատ</v>
          </cell>
          <cell r="F828" t="str">
            <v>Պողպատե, d=76մմ</v>
          </cell>
          <cell r="G828" t="str">
            <v>Ռուսաստան</v>
          </cell>
          <cell r="H828">
            <v>1.25</v>
          </cell>
          <cell r="I828" t="str">
            <v>Ծնկալ  Պողպատե, d=76մմ</v>
          </cell>
        </row>
        <row r="829">
          <cell r="C829">
            <v>734</v>
          </cell>
          <cell r="D829" t="str">
            <v xml:space="preserve">Ծնկալ </v>
          </cell>
          <cell r="E829" t="str">
            <v>հատ</v>
          </cell>
          <cell r="F829" t="str">
            <v>Պողպատե, d=89մմ</v>
          </cell>
          <cell r="G829" t="str">
            <v>Ռուսաստան</v>
          </cell>
          <cell r="H829">
            <v>1.54</v>
          </cell>
          <cell r="I829" t="str">
            <v>Ծնկալ  Պողպատե, d=89մմ</v>
          </cell>
        </row>
        <row r="830">
          <cell r="C830">
            <v>735</v>
          </cell>
          <cell r="D830" t="str">
            <v xml:space="preserve">Ծնկալ </v>
          </cell>
          <cell r="E830" t="str">
            <v>հատ</v>
          </cell>
          <cell r="F830" t="str">
            <v>Պողպատե, d=102մմ</v>
          </cell>
          <cell r="G830" t="str">
            <v>Ռուսաստան</v>
          </cell>
          <cell r="H830">
            <v>2.63</v>
          </cell>
          <cell r="I830" t="str">
            <v>Ծնկալ  Պողպատե, d=102մմ</v>
          </cell>
        </row>
        <row r="831">
          <cell r="C831">
            <v>736</v>
          </cell>
          <cell r="D831" t="str">
            <v xml:space="preserve">Ծնկալ </v>
          </cell>
          <cell r="E831" t="str">
            <v>հատ</v>
          </cell>
          <cell r="F831" t="str">
            <v>Պողպատե, d=108մմ</v>
          </cell>
          <cell r="G831" t="str">
            <v>Ռուսաստան</v>
          </cell>
          <cell r="H831">
            <v>2.79</v>
          </cell>
          <cell r="I831" t="str">
            <v>Ծնկալ  Պողպատե, d=108մմ</v>
          </cell>
        </row>
        <row r="832">
          <cell r="C832">
            <v>737</v>
          </cell>
          <cell r="D832" t="str">
            <v xml:space="preserve">Ծնկալ </v>
          </cell>
          <cell r="E832" t="str">
            <v>հատ</v>
          </cell>
          <cell r="F832" t="str">
            <v>Պողպատե, d=133մմ</v>
          </cell>
          <cell r="G832" t="str">
            <v>Ռուսաստան</v>
          </cell>
          <cell r="H832">
            <v>5.21</v>
          </cell>
          <cell r="I832" t="str">
            <v>Ծնկալ  Պողպատե, d=133մմ</v>
          </cell>
        </row>
        <row r="833">
          <cell r="C833">
            <v>738</v>
          </cell>
          <cell r="D833" t="str">
            <v xml:space="preserve">Ծնկալ </v>
          </cell>
          <cell r="E833" t="str">
            <v>հատ</v>
          </cell>
          <cell r="F833" t="str">
            <v>Պողպատե, d=159մմ</v>
          </cell>
          <cell r="G833" t="str">
            <v>Ռուսաստան</v>
          </cell>
          <cell r="H833">
            <v>7.27</v>
          </cell>
          <cell r="I833" t="str">
            <v>Ծնկալ  Պողպատե, d=159մմ</v>
          </cell>
        </row>
        <row r="834">
          <cell r="C834"/>
          <cell r="D834" t="str">
            <v>Լատունե կցամաս տարբեր տեսակի և չափսի</v>
          </cell>
          <cell r="E834"/>
          <cell r="F834"/>
          <cell r="G834"/>
          <cell r="H834"/>
          <cell r="I834" t="str">
            <v xml:space="preserve">Լատունե կցամաս տարբեր տեսակի և չափսի </v>
          </cell>
        </row>
        <row r="835">
          <cell r="C835">
            <v>739</v>
          </cell>
          <cell r="D835" t="str">
            <v>Մուֆտ</v>
          </cell>
          <cell r="E835" t="str">
            <v>հատ</v>
          </cell>
          <cell r="F835" t="str">
            <v>1"  M VALFEX (80/10)</v>
          </cell>
          <cell r="G835" t="str">
            <v>Ռուսաստան</v>
          </cell>
          <cell r="H835">
            <v>0.96</v>
          </cell>
          <cell r="I835" t="str">
            <v>Մուֆտ 1"  M VALFEX (80/10)</v>
          </cell>
        </row>
        <row r="836">
          <cell r="C836">
            <v>740</v>
          </cell>
          <cell r="D836" t="str">
            <v>Մուֆտ</v>
          </cell>
          <cell r="E836" t="str">
            <v>հատ</v>
          </cell>
          <cell r="F836" t="str">
            <v>1.1/2" M  VALFEX (25/5)</v>
          </cell>
          <cell r="G836" t="str">
            <v>Ռուսաստան</v>
          </cell>
          <cell r="H836">
            <v>2.5</v>
          </cell>
          <cell r="I836" t="str">
            <v>Մուֆտ 1.1/2" M  VALFEX (25/5)</v>
          </cell>
        </row>
        <row r="837">
          <cell r="C837">
            <v>741</v>
          </cell>
          <cell r="D837" t="str">
            <v>Մուֆտ</v>
          </cell>
          <cell r="E837" t="str">
            <v>հատ</v>
          </cell>
          <cell r="F837" t="str">
            <v>1.1/4"  M  VALFEX (40/10)</v>
          </cell>
          <cell r="G837" t="str">
            <v>Ռուսաստան</v>
          </cell>
          <cell r="H837">
            <v>1.33</v>
          </cell>
          <cell r="I837" t="str">
            <v>Մուֆտ 1.1/4"  M  VALFEX (40/10)</v>
          </cell>
        </row>
        <row r="838">
          <cell r="C838">
            <v>742</v>
          </cell>
          <cell r="D838" t="str">
            <v>Մուֆտ</v>
          </cell>
          <cell r="E838" t="str">
            <v>հատ</v>
          </cell>
          <cell r="F838" t="str">
            <v>1/2" M  VALFEX (180/10)</v>
          </cell>
          <cell r="G838" t="str">
            <v>Ռուսաստան</v>
          </cell>
          <cell r="H838">
            <v>0.46</v>
          </cell>
          <cell r="I838" t="str">
            <v>Մուֆտ 1/2" M  VALFEX (180/10)</v>
          </cell>
        </row>
        <row r="839">
          <cell r="C839">
            <v>743</v>
          </cell>
          <cell r="D839" t="str">
            <v>Մուֆտ</v>
          </cell>
          <cell r="E839" t="str">
            <v>հատ</v>
          </cell>
          <cell r="F839" t="str">
            <v>2" M  VALFEX (20/4)</v>
          </cell>
          <cell r="G839" t="str">
            <v>Ռուսաստան</v>
          </cell>
          <cell r="H839">
            <v>3.67</v>
          </cell>
          <cell r="I839" t="str">
            <v>Մուֆտ 2" M  VALFEX (20/4)</v>
          </cell>
        </row>
        <row r="840">
          <cell r="C840">
            <v>744</v>
          </cell>
          <cell r="D840" t="str">
            <v>Մուֆտ</v>
          </cell>
          <cell r="E840" t="str">
            <v>հատ</v>
          </cell>
          <cell r="F840" t="str">
            <v>3/4" M  VALFEX (110/10)</v>
          </cell>
          <cell r="G840" t="str">
            <v>Ռուսաստան</v>
          </cell>
          <cell r="H840">
            <v>0.65</v>
          </cell>
          <cell r="I840" t="str">
            <v>Մուֆտ 3/4" M  VALFEX (110/10)</v>
          </cell>
        </row>
        <row r="841">
          <cell r="C841">
            <v>745</v>
          </cell>
          <cell r="D841" t="str">
            <v>Մուֆտ անցում</v>
          </cell>
          <cell r="E841" t="str">
            <v>հատ</v>
          </cell>
          <cell r="F841" t="str">
            <v>1 1/2"-1 1/4" M VALFEX (35/5)</v>
          </cell>
          <cell r="G841" t="str">
            <v>Ռուսաստան</v>
          </cell>
          <cell r="H841">
            <v>1.88</v>
          </cell>
          <cell r="I841" t="str">
            <v>Մուֆտ անցում 1 1/2"-1 1/4" M VALFEX (35/5)</v>
          </cell>
        </row>
        <row r="842">
          <cell r="C842">
            <v>746</v>
          </cell>
          <cell r="D842" t="str">
            <v>Մուֆտ անցում</v>
          </cell>
          <cell r="E842" t="str">
            <v>հատ</v>
          </cell>
          <cell r="F842" t="str">
            <v>1 1/4"-1" M VALFEX (60/10)</v>
          </cell>
          <cell r="G842" t="str">
            <v>Ռուսաստան</v>
          </cell>
          <cell r="H842">
            <v>1.42</v>
          </cell>
          <cell r="I842" t="str">
            <v>Մուֆտ անցում 1 1/4"-1" M VALFEX (60/10)</v>
          </cell>
        </row>
        <row r="843">
          <cell r="C843">
            <v>747</v>
          </cell>
          <cell r="D843" t="str">
            <v>Մուֆտ անցում</v>
          </cell>
          <cell r="E843" t="str">
            <v>հատ</v>
          </cell>
          <cell r="F843" t="str">
            <v>1"-1/2" M  VALFEX (100/10)</v>
          </cell>
          <cell r="G843" t="str">
            <v>Ռուսաստան</v>
          </cell>
          <cell r="H843">
            <v>0.71</v>
          </cell>
          <cell r="I843" t="str">
            <v>Մուֆտ անցում 1"-1/2" M  VALFEX (100/10)</v>
          </cell>
        </row>
        <row r="844">
          <cell r="C844">
            <v>748</v>
          </cell>
          <cell r="D844" t="str">
            <v>Մուֆտ անցում</v>
          </cell>
          <cell r="E844" t="str">
            <v>հատ</v>
          </cell>
          <cell r="F844" t="str">
            <v>1"-3/4" M VALFEX (80/10)</v>
          </cell>
          <cell r="G844" t="str">
            <v>Ռուսաստան</v>
          </cell>
          <cell r="H844">
            <v>0.92</v>
          </cell>
          <cell r="I844" t="str">
            <v>Մուֆտ անցում 1"-3/4" M VALFEX (80/10)</v>
          </cell>
        </row>
        <row r="845">
          <cell r="C845">
            <v>749</v>
          </cell>
          <cell r="D845" t="str">
            <v>Մուֆտ անցում</v>
          </cell>
          <cell r="E845" t="str">
            <v>հատ</v>
          </cell>
          <cell r="F845" t="str">
            <v>3/4"-1/2" M VALFEX (120/10)</v>
          </cell>
          <cell r="G845" t="str">
            <v>Ռուսաստան</v>
          </cell>
          <cell r="H845">
            <v>0.54</v>
          </cell>
          <cell r="I845" t="str">
            <v>Մուֆտ անցում 3/4"-1/2" M VALFEX (120/10)</v>
          </cell>
        </row>
        <row r="846">
          <cell r="C846">
            <v>750</v>
          </cell>
          <cell r="D846" t="str">
            <v>Եռաբաշխիչ</v>
          </cell>
          <cell r="E846" t="str">
            <v>հատ</v>
          </cell>
          <cell r="F846" t="str">
            <v>1" M VALFEX (25/5)</v>
          </cell>
          <cell r="G846" t="str">
            <v>Ռուսաստան</v>
          </cell>
          <cell r="H846">
            <v>2.33</v>
          </cell>
          <cell r="I846" t="str">
            <v>Եռաբաշխիչ 1" M VALFEX (25/5)</v>
          </cell>
        </row>
        <row r="847">
          <cell r="C847">
            <v>751</v>
          </cell>
          <cell r="D847" t="str">
            <v>Եռաբաշխիչ</v>
          </cell>
          <cell r="E847" t="str">
            <v>հատ</v>
          </cell>
          <cell r="F847" t="str">
            <v>3/4" M VALFEX (50/10)</v>
          </cell>
          <cell r="G847" t="str">
            <v>Ռուսաստան</v>
          </cell>
          <cell r="H847">
            <v>1.08</v>
          </cell>
          <cell r="I847" t="str">
            <v>Եռաբաշխիչ 3/4" M VALFEX (50/10)</v>
          </cell>
        </row>
        <row r="848">
          <cell r="C848">
            <v>752</v>
          </cell>
          <cell r="D848" t="str">
            <v>Եռաբաշխիչ</v>
          </cell>
          <cell r="E848" t="str">
            <v>հատ</v>
          </cell>
          <cell r="F848" t="str">
            <v>1/2" M VALFEX (100/10)</v>
          </cell>
          <cell r="G848" t="str">
            <v>Ռուսաստան</v>
          </cell>
          <cell r="H848">
            <v>0.83</v>
          </cell>
          <cell r="I848" t="str">
            <v>Եռաբաշխիչ 1/2" M VALFEX (100/10)</v>
          </cell>
        </row>
        <row r="849">
          <cell r="C849">
            <v>753</v>
          </cell>
          <cell r="D849" t="str">
            <v>Անկյուն</v>
          </cell>
          <cell r="E849" t="str">
            <v>հատ</v>
          </cell>
          <cell r="F849" t="str">
            <v>1 х 1/2" ՆՊ Valfex</v>
          </cell>
          <cell r="G849" t="str">
            <v>Ռուսաստան</v>
          </cell>
          <cell r="H849">
            <v>3.08</v>
          </cell>
          <cell r="I849" t="str">
            <v>Անկյուն 1 х 1/2" ՆՊ Valfex</v>
          </cell>
        </row>
        <row r="850">
          <cell r="C850">
            <v>754</v>
          </cell>
          <cell r="D850" t="str">
            <v>Անկյուն</v>
          </cell>
          <cell r="E850" t="str">
            <v>հատ</v>
          </cell>
          <cell r="F850" t="str">
            <v>1 х 1/4" ՆՊ Valfex</v>
          </cell>
          <cell r="G850" t="str">
            <v>Ռուսաստան</v>
          </cell>
          <cell r="H850">
            <v>2.33</v>
          </cell>
          <cell r="I850" t="str">
            <v>Անկյուն 1 х 1/4" ՆՊ Valfex</v>
          </cell>
        </row>
        <row r="851">
          <cell r="C851">
            <v>755</v>
          </cell>
          <cell r="D851" t="str">
            <v>Անկյուն</v>
          </cell>
          <cell r="E851" t="str">
            <v>հատ</v>
          </cell>
          <cell r="F851" t="str">
            <v>1" ՆՊ Valfex</v>
          </cell>
          <cell r="G851" t="str">
            <v>Ռուսաստան</v>
          </cell>
          <cell r="H851">
            <v>1.25</v>
          </cell>
          <cell r="I851" t="str">
            <v>Անկյուն 1" ՆՊ Valfex</v>
          </cell>
        </row>
        <row r="852">
          <cell r="C852">
            <v>756</v>
          </cell>
          <cell r="D852" t="str">
            <v>Անկյուն</v>
          </cell>
          <cell r="E852" t="str">
            <v>հատ</v>
          </cell>
          <cell r="F852" t="str">
            <v>3/4" ՆՊ Valfex</v>
          </cell>
          <cell r="G852" t="str">
            <v>Ռուսաստան</v>
          </cell>
          <cell r="H852">
            <v>0.69</v>
          </cell>
          <cell r="I852" t="str">
            <v>Անկյուն 3/4" ՆՊ Valfex</v>
          </cell>
        </row>
        <row r="853">
          <cell r="C853"/>
          <cell r="D853" t="str">
            <v>10. ՈՉ ՄԵՏԱՂԱԿԱՆ ԽՈՂՈՎԱԿՆԵՐ ԵՎ ԿՑԱՄԱՍԵՐ</v>
          </cell>
          <cell r="E853"/>
          <cell r="F853"/>
          <cell r="G853"/>
          <cell r="H853"/>
          <cell r="I853" t="str">
            <v xml:space="preserve">10. ՈՉ ՄԵՏԱՂԱԿԱՆ ԽՈՂՈՎԱԿՆԵՐ ԵՎ ԿՑԱՄԱՍԵՐ </v>
          </cell>
        </row>
        <row r="854">
          <cell r="C854"/>
          <cell r="D854" t="str">
            <v>Մետաղապլաստե խողովակ տարբեր չափսի</v>
          </cell>
          <cell r="E854"/>
          <cell r="F854"/>
          <cell r="G854"/>
          <cell r="H854"/>
          <cell r="I854" t="str">
            <v xml:space="preserve">Մետաղապլաստե խողովակ տարբեր չափսի </v>
          </cell>
        </row>
        <row r="855">
          <cell r="C855">
            <v>757</v>
          </cell>
          <cell r="D855" t="str">
            <v xml:space="preserve">Խողովակ  </v>
          </cell>
          <cell r="E855" t="str">
            <v>գծմ</v>
          </cell>
          <cell r="F855" t="str">
            <v>Մետաղապլաստե, d=16 մմ, նախատեսված սառը ջրի համար</v>
          </cell>
          <cell r="G855" t="str">
            <v>Հայաստան</v>
          </cell>
          <cell r="H855">
            <v>0.3</v>
          </cell>
          <cell r="I855" t="str">
            <v>Խողովակ   Մետաղապլաստե, d=16 մմ, նախատեսված սառը ջրի համար</v>
          </cell>
        </row>
        <row r="856">
          <cell r="C856">
            <v>758</v>
          </cell>
          <cell r="D856" t="str">
            <v xml:space="preserve">Խողովակ  </v>
          </cell>
          <cell r="E856" t="str">
            <v>գծմ</v>
          </cell>
          <cell r="F856" t="str">
            <v>Մետաղապլաստե, d=16 մմ, նախատեսված տաք ջրի համար</v>
          </cell>
          <cell r="G856" t="str">
            <v>Հայաստան</v>
          </cell>
          <cell r="H856">
            <v>0.28999999999999998</v>
          </cell>
          <cell r="I856" t="str">
            <v>Խողովակ   Մետաղապլաստե, d=16 մմ, նախատեսված տաք ջրի համար</v>
          </cell>
        </row>
        <row r="857">
          <cell r="C857">
            <v>759</v>
          </cell>
          <cell r="D857" t="str">
            <v xml:space="preserve">Խողովակ  </v>
          </cell>
          <cell r="E857" t="str">
            <v>գծմ</v>
          </cell>
          <cell r="F857" t="str">
            <v>Մետաղապլաստե, d=20 մմ, նախատեսված սառը ջրի համար</v>
          </cell>
          <cell r="G857" t="str">
            <v>Հայաստան</v>
          </cell>
          <cell r="H857">
            <v>0.31</v>
          </cell>
          <cell r="I857" t="str">
            <v>Խողովակ   Մետաղապլաստե, d=20 մմ, նախատեսված սառը ջրի համար</v>
          </cell>
        </row>
        <row r="858">
          <cell r="C858">
            <v>760</v>
          </cell>
          <cell r="D858" t="str">
            <v xml:space="preserve">Խողովակ  </v>
          </cell>
          <cell r="E858" t="str">
            <v>գծմ</v>
          </cell>
          <cell r="F858" t="str">
            <v>Մետաղապլաստե, d=20 մմ, նախատեսված տաք ջրի համար</v>
          </cell>
          <cell r="G858" t="str">
            <v>Հայաստան</v>
          </cell>
          <cell r="H858">
            <v>0.33</v>
          </cell>
          <cell r="I858" t="str">
            <v>Խողովակ   Մետաղապլաստե, d=20 մմ, նախատեսված տաք ջրի համար</v>
          </cell>
        </row>
        <row r="859">
          <cell r="C859">
            <v>761</v>
          </cell>
          <cell r="D859" t="str">
            <v xml:space="preserve">Խողովակ  </v>
          </cell>
          <cell r="E859" t="str">
            <v>գծմ</v>
          </cell>
          <cell r="F859" t="str">
            <v>Մետաղապլաստե, d=25 մմ, նախատեսված սառը ջրի համար</v>
          </cell>
          <cell r="G859" t="str">
            <v>Հայաստան</v>
          </cell>
          <cell r="H859">
            <v>0.49</v>
          </cell>
          <cell r="I859" t="str">
            <v>Խողովակ   Մետաղապլաստե, d=25 մմ, նախատեսված սառը ջրի համար</v>
          </cell>
        </row>
        <row r="860">
          <cell r="C860">
            <v>762</v>
          </cell>
          <cell r="D860" t="str">
            <v xml:space="preserve">Խողովակ  </v>
          </cell>
          <cell r="E860" t="str">
            <v>գծմ</v>
          </cell>
          <cell r="F860" t="str">
            <v>Մետաղապլաստե, d=25 մմ, նախատեսված տաք ջրի համար</v>
          </cell>
          <cell r="G860" t="str">
            <v>Հայաստան</v>
          </cell>
          <cell r="H860">
            <v>0.47</v>
          </cell>
          <cell r="I860" t="str">
            <v>Խողովակ   Մետաղապլաստե, d=25 մմ, նախատեսված տաք ջրի համար</v>
          </cell>
        </row>
        <row r="861">
          <cell r="C861">
            <v>763</v>
          </cell>
          <cell r="D861" t="str">
            <v xml:space="preserve">Խողովակ  </v>
          </cell>
          <cell r="E861" t="str">
            <v>գծմ</v>
          </cell>
          <cell r="F861" t="str">
            <v>Մետաղապլաստե, d=32 մմ, նախատեսված սառը ջրի համար</v>
          </cell>
          <cell r="G861" t="str">
            <v>Հայաստան</v>
          </cell>
          <cell r="H861">
            <v>0.73</v>
          </cell>
          <cell r="I861" t="str">
            <v>Խողովակ   Մետաղապլաստե, d=32 մմ, նախատեսված սառը ջրի համար</v>
          </cell>
        </row>
        <row r="862">
          <cell r="C862">
            <v>764</v>
          </cell>
          <cell r="D862" t="str">
            <v xml:space="preserve">Խողովակ  </v>
          </cell>
          <cell r="E862" t="str">
            <v>գծմ</v>
          </cell>
          <cell r="F862" t="str">
            <v>Մետաղապլաստե, d=32 մմ, նախատեսված տաք ջրի համար</v>
          </cell>
          <cell r="G862" t="str">
            <v>Հայաստան</v>
          </cell>
          <cell r="H862">
            <v>0.73</v>
          </cell>
          <cell r="I862" t="str">
            <v>Խողովակ   Մետաղապլաստե, d=32 մմ, նախատեսված տաք ջրի համար</v>
          </cell>
        </row>
        <row r="863">
          <cell r="C863"/>
          <cell r="D863" t="str">
            <v>Պոլիվինիլքլորիդե խողովակ կոյուղու համար տարբեր չափսի</v>
          </cell>
          <cell r="E863"/>
          <cell r="F863"/>
          <cell r="G863"/>
          <cell r="H863"/>
          <cell r="I863" t="str">
            <v xml:space="preserve">Պոլիվինիլքլորիդե խողովակ կոյուղու համար տարբեր չափսի </v>
          </cell>
        </row>
        <row r="864">
          <cell r="C864">
            <v>765</v>
          </cell>
          <cell r="D864" t="str">
            <v xml:space="preserve">Խողովակ  </v>
          </cell>
          <cell r="E864" t="str">
            <v>գծմ</v>
          </cell>
          <cell r="F864" t="str">
            <v xml:space="preserve">Պոլիվինիլքլորիդե, կոյուղու համար, d=50մմ, պատի հաստ. 2,2մմ; L=1000մմ </v>
          </cell>
          <cell r="G864" t="str">
            <v>Հայաստան</v>
          </cell>
          <cell r="H864">
            <v>0.35</v>
          </cell>
          <cell r="I864" t="str">
            <v xml:space="preserve">Խողովակ   Պոլիվինիլքլորիդե, կոյուղու համար, d=50մմ, պատի հաստ. 2,2մմ; L=1000մմ </v>
          </cell>
        </row>
        <row r="865">
          <cell r="C865">
            <v>766</v>
          </cell>
          <cell r="D865" t="str">
            <v xml:space="preserve">Խողովակ  </v>
          </cell>
          <cell r="E865" t="str">
            <v>գծմ</v>
          </cell>
          <cell r="F865" t="str">
            <v xml:space="preserve">Պոլիվինիլքլորիդե, կոյուղու համար, d=50մմ, պատի հաստ. 2,2մմ; L=3000մմ </v>
          </cell>
          <cell r="G865" t="str">
            <v>Հայաստան</v>
          </cell>
          <cell r="H865">
            <v>0.33</v>
          </cell>
          <cell r="I865" t="str">
            <v xml:space="preserve">Խողովակ   Պոլիվինիլքլորիդե, կոյուղու համար, d=50մմ, պատի հաստ. 2,2մմ; L=3000մմ </v>
          </cell>
        </row>
        <row r="866">
          <cell r="C866">
            <v>767</v>
          </cell>
          <cell r="D866" t="str">
            <v xml:space="preserve">Խողովակ  </v>
          </cell>
          <cell r="E866" t="str">
            <v>գծմ</v>
          </cell>
          <cell r="F866" t="str">
            <v xml:space="preserve">Պոլիվինիլքլորիդե, կոյուղու համար, d=50մմ, պատի հաստ. 1.9մմ; L=300մմ </v>
          </cell>
          <cell r="G866" t="str">
            <v>Հայաստան</v>
          </cell>
          <cell r="H866">
            <v>0.48</v>
          </cell>
          <cell r="I866" t="str">
            <v xml:space="preserve">Խողովակ   Պոլիվինիլքլորիդե, կոյուղու համար, d=50մմ, պատի հաստ. 1.9մմ; L=300մմ </v>
          </cell>
        </row>
        <row r="867">
          <cell r="C867">
            <v>768</v>
          </cell>
          <cell r="D867" t="str">
            <v xml:space="preserve">Խողովակ  </v>
          </cell>
          <cell r="E867" t="str">
            <v>գծմ</v>
          </cell>
          <cell r="F867" t="str">
            <v xml:space="preserve">Պոլիվինիլքլորիդե, կոյուղու համար, d=50մմ, պատի հաստ. 2մմ; L=500մմ </v>
          </cell>
          <cell r="G867" t="str">
            <v>Հայաստան</v>
          </cell>
          <cell r="H867">
            <v>0.37</v>
          </cell>
          <cell r="I867" t="str">
            <v xml:space="preserve">Խողովակ   Պոլիվինիլքլորիդե, կոյուղու համար, d=50մմ, պատի հաստ. 2մմ; L=500մմ </v>
          </cell>
        </row>
        <row r="868">
          <cell r="C868">
            <v>769</v>
          </cell>
          <cell r="D868" t="str">
            <v xml:space="preserve">Խողովակ  </v>
          </cell>
          <cell r="E868" t="str">
            <v>գծմ</v>
          </cell>
          <cell r="F868" t="str">
            <v xml:space="preserve">Պոլիվինիլքլորիդե, կոյուղու համար, d=50մմ, պատի հաստ. 2մմ; L=1000մմ </v>
          </cell>
          <cell r="G868" t="str">
            <v>Հայաստան</v>
          </cell>
          <cell r="H868">
            <v>0.37</v>
          </cell>
          <cell r="I868" t="str">
            <v xml:space="preserve">Խողովակ   Պոլիվինիլքլորիդե, կոյուղու համար, d=50մմ, պատի հաստ. 2մմ; L=1000մմ </v>
          </cell>
        </row>
        <row r="869">
          <cell r="C869">
            <v>770</v>
          </cell>
          <cell r="D869" t="str">
            <v xml:space="preserve">Խողովակ  </v>
          </cell>
          <cell r="E869" t="str">
            <v>գծմ</v>
          </cell>
          <cell r="F869" t="str">
            <v xml:space="preserve">Պոլիվինիլքլորիդե, կոյուղու համար, d=50մմ, պատի հաստ. 2մմ; L=2000մմ </v>
          </cell>
          <cell r="G869" t="str">
            <v>Հայաստան</v>
          </cell>
          <cell r="H869">
            <v>0.37</v>
          </cell>
          <cell r="I869" t="str">
            <v xml:space="preserve">Խողովակ   Պոլիվինիլքլորիդե, կոյուղու համար, d=50մմ, պատի հաստ. 2մմ; L=2000մմ </v>
          </cell>
        </row>
        <row r="870">
          <cell r="C870">
            <v>771</v>
          </cell>
          <cell r="D870" t="str">
            <v xml:space="preserve">Խողովակ  </v>
          </cell>
          <cell r="E870" t="str">
            <v>գծմ</v>
          </cell>
          <cell r="F870" t="str">
            <v xml:space="preserve">Պոլիվինիլքլորիդե, կոյուղու համար, d=50մմ, պատի հաստ. 2մմ; L=3000մմ </v>
          </cell>
          <cell r="G870" t="str">
            <v>Հայաստան</v>
          </cell>
          <cell r="H870">
            <v>0.37</v>
          </cell>
          <cell r="I870" t="str">
            <v xml:space="preserve">Խողովակ   Պոլիվինիլքլորիդե, կոյուղու համար, d=50մմ, պատի հաստ. 2մմ; L=3000մմ </v>
          </cell>
        </row>
        <row r="871">
          <cell r="C871">
            <v>772</v>
          </cell>
          <cell r="D871" t="str">
            <v xml:space="preserve">Խողովակ  </v>
          </cell>
          <cell r="E871" t="str">
            <v>գծմ</v>
          </cell>
          <cell r="F871" t="str">
            <v xml:space="preserve">Պոլիվինիլքլորիդե, կոյուղու համար, d=50մմ, պատի հաստ. 2մմ; L=6000մմ </v>
          </cell>
          <cell r="G871" t="str">
            <v>Հայաստան</v>
          </cell>
          <cell r="H871">
            <v>0.37</v>
          </cell>
          <cell r="I871" t="str">
            <v xml:space="preserve">Խողովակ   Պոլիվինիլքլորիդե, կոյուղու համար, d=50մմ, պատի հաստ. 2մմ; L=6000մմ </v>
          </cell>
        </row>
        <row r="872">
          <cell r="C872">
            <v>773</v>
          </cell>
          <cell r="D872" t="str">
            <v xml:space="preserve">Խողովակ  </v>
          </cell>
          <cell r="E872" t="str">
            <v>գծմ</v>
          </cell>
          <cell r="F872" t="str">
            <v xml:space="preserve">Պոլիվինիլքլորիդե, կոյուղու համար, d=50մմ, պատի հաստ. 2,5մմ; L=300մմ </v>
          </cell>
          <cell r="G872" t="str">
            <v>Հայաստան</v>
          </cell>
          <cell r="H872">
            <v>0.57999999999999996</v>
          </cell>
          <cell r="I872" t="str">
            <v xml:space="preserve">Խողովակ   Պոլիվինիլքլորիդե, կոյուղու համար, d=50մմ, պատի հաստ. 2,5մմ; L=300մմ </v>
          </cell>
        </row>
        <row r="873">
          <cell r="C873">
            <v>774</v>
          </cell>
          <cell r="D873" t="str">
            <v xml:space="preserve">Խողովակ  </v>
          </cell>
          <cell r="E873" t="str">
            <v>գծմ</v>
          </cell>
          <cell r="F873" t="str">
            <v xml:space="preserve">Պոլիվինիլքլորիդե, կոյուղու համար, d=50մմ, պատի հաստ. 2,5մմ; L=500մմ </v>
          </cell>
          <cell r="G873" t="str">
            <v>Հայաստան</v>
          </cell>
          <cell r="H873">
            <v>0.47</v>
          </cell>
          <cell r="I873" t="str">
            <v xml:space="preserve">Խողովակ   Պոլիվինիլքլորիդե, կոյուղու համար, d=50մմ, պատի հաստ. 2,5մմ; L=500մմ </v>
          </cell>
        </row>
        <row r="874">
          <cell r="C874">
            <v>775</v>
          </cell>
          <cell r="D874" t="str">
            <v xml:space="preserve">Խողովակ  </v>
          </cell>
          <cell r="E874" t="str">
            <v>գծմ</v>
          </cell>
          <cell r="F874" t="str">
            <v>Պոլիվինիլքլորիդե, կոյուղու համար, d=50մմ, պատի հաստ. 2,5մմ; L=1000մմ</v>
          </cell>
          <cell r="G874" t="str">
            <v>Հայաստան</v>
          </cell>
          <cell r="H874">
            <v>0.47</v>
          </cell>
          <cell r="I874" t="str">
            <v>Խողովակ   Պոլիվինիլքլորիդե, կոյուղու համար, d=50մմ, պատի հաստ. 2,5մմ; L=1000մմ</v>
          </cell>
        </row>
        <row r="875">
          <cell r="C875">
            <v>776</v>
          </cell>
          <cell r="D875" t="str">
            <v xml:space="preserve">Խողովակ  </v>
          </cell>
          <cell r="E875" t="str">
            <v>գծմ</v>
          </cell>
          <cell r="F875" t="str">
            <v xml:space="preserve">Պոլիվինիլքլորիդե, կոյուղու համար, d=50մմ, պատի հաստ. 2,5մմ; L=2000մմ </v>
          </cell>
          <cell r="G875" t="str">
            <v>Հայաստան</v>
          </cell>
          <cell r="H875">
            <v>0.47</v>
          </cell>
          <cell r="I875" t="str">
            <v xml:space="preserve">Խողովակ   Պոլիվինիլքլորիդե, կոյուղու համար, d=50մմ, պատի հաստ. 2,5մմ; L=2000մմ </v>
          </cell>
        </row>
        <row r="876">
          <cell r="C876">
            <v>777</v>
          </cell>
          <cell r="D876" t="str">
            <v xml:space="preserve">Խողովակ  </v>
          </cell>
          <cell r="E876" t="str">
            <v>գծմ</v>
          </cell>
          <cell r="F876" t="str">
            <v>Պոլիվինիլքլորիդե, կոյուղու համար, d=50մմ, պատի հաստ. 2,5մմ; L=3000մմ</v>
          </cell>
          <cell r="G876" t="str">
            <v>Հայաստան</v>
          </cell>
          <cell r="H876">
            <v>0.47</v>
          </cell>
          <cell r="I876" t="str">
            <v>Խողովակ   Պոլիվինիլքլորիդե, կոյուղու համար, d=50մմ, պատի հաստ. 2,5մմ; L=3000մմ</v>
          </cell>
        </row>
        <row r="877">
          <cell r="C877">
            <v>778</v>
          </cell>
          <cell r="D877" t="str">
            <v xml:space="preserve">Խողովակ  </v>
          </cell>
          <cell r="E877" t="str">
            <v>գծմ</v>
          </cell>
          <cell r="F877" t="str">
            <v xml:space="preserve">Պոլիվինիլքլորիդե, կոյուղու համար, d=50մմ, պատի հաստ. 2,5մմ; L=6000մմ </v>
          </cell>
          <cell r="G877" t="str">
            <v>Հայաստան</v>
          </cell>
          <cell r="H877">
            <v>0.47</v>
          </cell>
          <cell r="I877" t="str">
            <v xml:space="preserve">Խողովակ   Պոլիվինիլքլորիդե, կոյուղու համար, d=50մմ, պատի հաստ. 2,5մմ; L=6000մմ </v>
          </cell>
        </row>
        <row r="878">
          <cell r="C878">
            <v>779</v>
          </cell>
          <cell r="D878" t="str">
            <v xml:space="preserve">Խողովակ  </v>
          </cell>
          <cell r="E878" t="str">
            <v>գծմ</v>
          </cell>
          <cell r="F878" t="str">
            <v xml:space="preserve">Պոլիվինիլքլորիդե, կոյուղու համար, d=110մմ, պատի հաստ. 2մմ; L=300մմ </v>
          </cell>
          <cell r="G878" t="str">
            <v>Հայաստան</v>
          </cell>
          <cell r="H878">
            <v>1.08</v>
          </cell>
          <cell r="I878" t="str">
            <v xml:space="preserve">Խողովակ   Պոլիվինիլքլորիդե, կոյուղու համար, d=110մմ, պատի հաստ. 2մմ; L=300մմ </v>
          </cell>
        </row>
        <row r="879">
          <cell r="C879">
            <v>780</v>
          </cell>
          <cell r="D879" t="str">
            <v xml:space="preserve">Խողովակ  </v>
          </cell>
          <cell r="E879" t="str">
            <v>գծմ</v>
          </cell>
          <cell r="F879" t="str">
            <v>Պոլիվինիլքլորիդե, կոյուղու համար, d=110մմ, պատի հաստ. 2մմ; L=500մմ</v>
          </cell>
          <cell r="G879" t="str">
            <v>Հայաստան</v>
          </cell>
          <cell r="H879">
            <v>0.88</v>
          </cell>
          <cell r="I879" t="str">
            <v>Խողովակ   Պոլիվինիլքլորիդե, կոյուղու համար, d=110մմ, պատի հաստ. 2մմ; L=500մմ</v>
          </cell>
        </row>
        <row r="880">
          <cell r="C880">
            <v>781</v>
          </cell>
          <cell r="D880" t="str">
            <v xml:space="preserve">Խողովակ  </v>
          </cell>
          <cell r="E880" t="str">
            <v>գծմ</v>
          </cell>
          <cell r="F880" t="str">
            <v>Պոլիվինիլքլորիդե, կոյուղու համար, d=110մմ, պատի հաստ. 2մմ; L=1000մմ</v>
          </cell>
          <cell r="G880" t="str">
            <v>Հայաստան</v>
          </cell>
          <cell r="H880">
            <v>0.57999999999999996</v>
          </cell>
          <cell r="I880" t="str">
            <v>Խողովակ   Պոլիվինիլքլորիդե, կոյուղու համար, d=110մմ, պատի հաստ. 2մմ; L=1000մմ</v>
          </cell>
        </row>
        <row r="881">
          <cell r="C881">
            <v>782</v>
          </cell>
          <cell r="D881" t="str">
            <v xml:space="preserve">Խողովակ  </v>
          </cell>
          <cell r="E881" t="str">
            <v>գծմ</v>
          </cell>
          <cell r="F881" t="str">
            <v>Պոլիվինիլքլորիդե, կոյուղու համար, d=110մմ, պատի հաստ. 2մմ; L=2000մմ</v>
          </cell>
          <cell r="G881" t="str">
            <v>Հայաստան</v>
          </cell>
          <cell r="H881">
            <v>0.57999999999999996</v>
          </cell>
          <cell r="I881" t="str">
            <v>Խողովակ   Պոլիվինիլքլորիդե, կոյուղու համար, d=110մմ, պատի հաստ. 2մմ; L=2000մմ</v>
          </cell>
        </row>
        <row r="882">
          <cell r="C882">
            <v>783</v>
          </cell>
          <cell r="D882" t="str">
            <v xml:space="preserve">Խողովակ  </v>
          </cell>
          <cell r="E882" t="str">
            <v>գծմ</v>
          </cell>
          <cell r="F882" t="str">
            <v>Պոլիվինիլքլորիդե, կոյուղու համար, d=110մմ, պատի հաստ. 2մմ; L=3000մմ</v>
          </cell>
          <cell r="G882" t="str">
            <v>Հայաստան</v>
          </cell>
          <cell r="H882">
            <v>0.57999999999999996</v>
          </cell>
          <cell r="I882" t="str">
            <v>Խողովակ   Պոլիվինիլքլորիդե, կոյուղու համար, d=110մմ, պատի հաստ. 2մմ; L=3000մմ</v>
          </cell>
        </row>
        <row r="883">
          <cell r="C883">
            <v>784</v>
          </cell>
          <cell r="D883" t="str">
            <v xml:space="preserve">Խողովակ  </v>
          </cell>
          <cell r="E883" t="str">
            <v>գծմ</v>
          </cell>
          <cell r="F883" t="str">
            <v>Պոլիվինիլքլորիդե, կոյուղու համար, d=110մմ, պատի հաստ. 2մմ; L=6000մմ</v>
          </cell>
          <cell r="G883" t="str">
            <v>Հայաստան</v>
          </cell>
          <cell r="H883">
            <v>0.57999999999999996</v>
          </cell>
          <cell r="I883" t="str">
            <v>Խողովակ   Պոլիվինիլքլորիդե, կոյուղու համար, d=110մմ, պատի հաստ. 2մմ; L=6000մմ</v>
          </cell>
        </row>
        <row r="884">
          <cell r="C884">
            <v>785</v>
          </cell>
          <cell r="D884" t="str">
            <v xml:space="preserve">Խողովակ  </v>
          </cell>
          <cell r="E884" t="str">
            <v>գծմ</v>
          </cell>
          <cell r="F884" t="str">
            <v>Պոլիվինիլքլորիդե, կոյուղու համար, d=110մմ, պատի հաստ. 2,8մմ; L=500մմ</v>
          </cell>
          <cell r="G884" t="str">
            <v>Հայաստան</v>
          </cell>
          <cell r="H884">
            <v>1.18</v>
          </cell>
          <cell r="I884" t="str">
            <v>Խողովակ   Պոլիվինիլքլորիդե, կոյուղու համար, d=110մմ, պատի հաստ. 2,8մմ; L=500մմ</v>
          </cell>
        </row>
        <row r="885">
          <cell r="C885">
            <v>786</v>
          </cell>
          <cell r="D885" t="str">
            <v xml:space="preserve">Խողովակ  </v>
          </cell>
          <cell r="E885" t="str">
            <v>գծմ</v>
          </cell>
          <cell r="F885" t="str">
            <v>Պոլիվինիլքլորիդե, կոյուղու համար, d=110մմ, պատի հաստ. 2,8մմ; L=1000մմ</v>
          </cell>
          <cell r="G885" t="str">
            <v>Հայաստան</v>
          </cell>
          <cell r="H885">
            <v>1.01</v>
          </cell>
          <cell r="I885" t="str">
            <v>Խողովակ   Պոլիվինիլքլորիդե, կոյուղու համար, d=110մմ, պատի հաստ. 2,8մմ; L=1000մմ</v>
          </cell>
        </row>
        <row r="886">
          <cell r="C886">
            <v>787</v>
          </cell>
          <cell r="D886" t="str">
            <v xml:space="preserve">Խողովակ  </v>
          </cell>
          <cell r="E886" t="str">
            <v>գծմ</v>
          </cell>
          <cell r="F886" t="str">
            <v>Պոլիվինիլքլորիդե, կոյուղու համար, d=110մմ, պատի հաստ. 2,8մմ; L=2000մմ</v>
          </cell>
          <cell r="G886" t="str">
            <v>Հայաստան</v>
          </cell>
          <cell r="H886">
            <v>0.99</v>
          </cell>
          <cell r="I886" t="str">
            <v>Խողովակ   Պոլիվինիլքլորիդե, կոյուղու համար, d=110մմ, պատի հաստ. 2,8մմ; L=2000մմ</v>
          </cell>
        </row>
        <row r="887">
          <cell r="C887">
            <v>788</v>
          </cell>
          <cell r="D887" t="str">
            <v xml:space="preserve">Խողովակ  </v>
          </cell>
          <cell r="E887" t="str">
            <v>գծմ</v>
          </cell>
          <cell r="F887" t="str">
            <v>Պոլիվինիլքլորիդե, կոյուղու համար, d=110մմ, պատի հաստ. 2,8մմ; L=3000մմ</v>
          </cell>
          <cell r="G887" t="str">
            <v>Հայաստան</v>
          </cell>
          <cell r="H887">
            <v>0.99</v>
          </cell>
          <cell r="I887" t="str">
            <v>Խողովակ   Պոլիվինիլքլորիդե, կոյուղու համար, d=110մմ, պատի հաստ. 2,8մմ; L=3000մմ</v>
          </cell>
        </row>
        <row r="888">
          <cell r="C888">
            <v>789</v>
          </cell>
          <cell r="D888" t="str">
            <v xml:space="preserve">Խողովակ  </v>
          </cell>
          <cell r="E888" t="str">
            <v>գծմ</v>
          </cell>
          <cell r="F888" t="str">
            <v>Պոլիվինիլքլորիդե, կոյուղու համար, d=110մմ, պատի հաստ. 3,3մմ; L=500մմ</v>
          </cell>
          <cell r="G888" t="str">
            <v>Հայաստան</v>
          </cell>
          <cell r="H888">
            <v>1.33</v>
          </cell>
          <cell r="I888" t="str">
            <v>Խողովակ   Պոլիվինիլքլորիդե, կոյուղու համար, d=110մմ, պատի հաստ. 3,3մմ; L=500մմ</v>
          </cell>
        </row>
        <row r="889">
          <cell r="C889">
            <v>790</v>
          </cell>
          <cell r="D889" t="str">
            <v xml:space="preserve">Խողովակ  </v>
          </cell>
          <cell r="E889" t="str">
            <v>գծմ</v>
          </cell>
          <cell r="F889" t="str">
            <v>Պոլիվինիլքլորիդե, կոյուղու համար, d=110մմ, պատի հաստ. 3,3մմ; L=1000մմ</v>
          </cell>
          <cell r="G889" t="str">
            <v>Հայաստան</v>
          </cell>
          <cell r="H889">
            <v>1.18</v>
          </cell>
          <cell r="I889" t="str">
            <v>Խողովակ   Պոլիվինիլքլորիդե, կոյուղու համար, d=110մմ, պատի հաստ. 3,3մմ; L=1000մմ</v>
          </cell>
        </row>
        <row r="890">
          <cell r="C890">
            <v>791</v>
          </cell>
          <cell r="D890" t="str">
            <v xml:space="preserve">Խողովակ  </v>
          </cell>
          <cell r="E890" t="str">
            <v>գծմ</v>
          </cell>
          <cell r="F890" t="str">
            <v>Պոլիվինիլքլորիդե, կոյուղու համար, d=110մմ, պատի հաստ. 3,3մմ; L=2000մմ</v>
          </cell>
          <cell r="G890" t="str">
            <v>Հայաստան</v>
          </cell>
          <cell r="H890">
            <v>1.1499999999999999</v>
          </cell>
          <cell r="I890" t="str">
            <v>Խողովակ   Պոլիվինիլքլորիդե, կոյուղու համար, d=110մմ, պատի հաստ. 3,3մմ; L=2000մմ</v>
          </cell>
        </row>
        <row r="891">
          <cell r="C891">
            <v>792</v>
          </cell>
          <cell r="D891" t="str">
            <v xml:space="preserve">Խողովակ  </v>
          </cell>
          <cell r="E891" t="str">
            <v>գծմ</v>
          </cell>
          <cell r="F891" t="str">
            <v>Պոլիվինիլքլորիդե, կոյուղու համար, d=110մմ, պատի հաստ. 3,3մմ; L=3000մմ</v>
          </cell>
          <cell r="G891" t="str">
            <v>Հայաստան</v>
          </cell>
          <cell r="H891">
            <v>1.1499999999999999</v>
          </cell>
          <cell r="I891" t="str">
            <v>Խողովակ   Պոլիվինիլքլորիդե, կոյուղու համար, d=110մմ, պատի հաստ. 3,3մմ; L=3000մմ</v>
          </cell>
        </row>
        <row r="892">
          <cell r="C892">
            <v>793</v>
          </cell>
          <cell r="D892" t="str">
            <v xml:space="preserve">Խողովակ  </v>
          </cell>
          <cell r="E892" t="str">
            <v>գծմ</v>
          </cell>
          <cell r="F892" t="str">
            <v>Պոլիվինիլքլորիդե, կոյուղու համար, d=110մմ, պատի հաստ. 2,8մմ; L=6000մմ</v>
          </cell>
          <cell r="G892" t="str">
            <v>Հայաստան</v>
          </cell>
          <cell r="H892">
            <v>1.03</v>
          </cell>
          <cell r="I892" t="str">
            <v>Խողովակ   Պոլիվինիլքլորիդե, կոյուղու համար, d=110մմ, պատի հաստ. 2,8մմ; L=6000մմ</v>
          </cell>
        </row>
        <row r="893">
          <cell r="C893">
            <v>794</v>
          </cell>
          <cell r="D893" t="str">
            <v xml:space="preserve">Խողովակ  </v>
          </cell>
          <cell r="E893" t="str">
            <v>գծմ</v>
          </cell>
          <cell r="F893" t="str">
            <v>Պոլիվինիլքլորիդե, կոյուղու համար, d=160մմ, պատի հաստ. 3,0մմ, L=1000մմ</v>
          </cell>
          <cell r="G893" t="str">
            <v>Հայաստան</v>
          </cell>
          <cell r="H893">
            <v>1.42</v>
          </cell>
          <cell r="I893" t="str">
            <v>Խողովակ   Պոլիվինիլքլորիդե, կոյուղու համար, d=160մմ, պատի հաստ. 3,0մմ, L=1000մմ</v>
          </cell>
        </row>
        <row r="894">
          <cell r="C894">
            <v>795</v>
          </cell>
          <cell r="D894" t="str">
            <v xml:space="preserve">Խողովակ  </v>
          </cell>
          <cell r="E894" t="str">
            <v>գծմ</v>
          </cell>
          <cell r="F894" t="str">
            <v>Պոլիվինիլքլորիդե, կոյուղու համար, d=160մմ, պատի հաստ. 3,0մմ, L=2000մմ</v>
          </cell>
          <cell r="G894" t="str">
            <v>Հայաստան</v>
          </cell>
          <cell r="H894">
            <v>1.42</v>
          </cell>
          <cell r="I894" t="str">
            <v>Խողովակ   Պոլիվինիլքլորիդե, կոյուղու համար, d=160մմ, պատի հաստ. 3,0մմ, L=2000մմ</v>
          </cell>
        </row>
        <row r="895">
          <cell r="C895">
            <v>796</v>
          </cell>
          <cell r="D895" t="str">
            <v xml:space="preserve">Խողովակ  </v>
          </cell>
          <cell r="E895" t="str">
            <v>գծմ</v>
          </cell>
          <cell r="F895" t="str">
            <v>Պոլիվինիլքլորիդե, կոյուղու համար, d=160մմ, պատի հաստ. 3,0մմ, L=3000մմ</v>
          </cell>
          <cell r="G895" t="str">
            <v>Հայաստան</v>
          </cell>
          <cell r="H895">
            <v>1.39</v>
          </cell>
          <cell r="I895" t="str">
            <v>Խողովակ   Պոլիվինիլքլորիդե, կոյուղու համար, d=160մմ, պատի հաստ. 3,0մմ, L=3000մմ</v>
          </cell>
        </row>
        <row r="896">
          <cell r="C896">
            <v>797</v>
          </cell>
          <cell r="D896" t="str">
            <v xml:space="preserve">Խողովակ  </v>
          </cell>
          <cell r="E896" t="str">
            <v>գծմ</v>
          </cell>
          <cell r="F896" t="str">
            <v>Պոլիվինիլքլորիդե, կոյուղու համար, d=160մմ, պատի հաստ. 3,0մմ; L=6000մմ</v>
          </cell>
          <cell r="G896" t="str">
            <v>Հայաստան</v>
          </cell>
          <cell r="H896">
            <v>1.39</v>
          </cell>
          <cell r="I896" t="str">
            <v>Խողովակ   Պոլիվինիլքլորիդե, կոյուղու համար, d=160մմ, պատի հաստ. 3,0մմ; L=6000մմ</v>
          </cell>
        </row>
        <row r="897">
          <cell r="C897">
            <v>798</v>
          </cell>
          <cell r="D897" t="str">
            <v xml:space="preserve">Խողովակ  </v>
          </cell>
          <cell r="E897" t="str">
            <v>գծմ</v>
          </cell>
          <cell r="F897" t="str">
            <v>Պոլիվինիլքլորիդե, կոյուղու համար, d=160մմ, պատի հաստ. 4,0մմ;</v>
          </cell>
          <cell r="G897" t="str">
            <v>Հայաստան</v>
          </cell>
          <cell r="H897">
            <v>1.98</v>
          </cell>
          <cell r="I897" t="str">
            <v>Խողովակ   Պոլիվինիլքլորիդե, կոյուղու համար, d=160մմ, պատի հաստ. 4,0մմ;</v>
          </cell>
        </row>
        <row r="898">
          <cell r="C898">
            <v>799</v>
          </cell>
          <cell r="D898" t="str">
            <v xml:space="preserve">Խողովակ  </v>
          </cell>
          <cell r="E898" t="str">
            <v>գծմ</v>
          </cell>
          <cell r="F898" t="str">
            <v>Պոլիվինիլքլորիդե, կոյուղու համար, d=200մմ, պատի հաստ. 3,0մմ; L=1000մմ</v>
          </cell>
          <cell r="G898" t="str">
            <v>Հայաստան</v>
          </cell>
          <cell r="H898">
            <v>2.08</v>
          </cell>
          <cell r="I898" t="str">
            <v>Խողովակ   Պոլիվինիլքլորիդե, կոյուղու համար, d=200մմ, պատի հաստ. 3,0մմ; L=1000մմ</v>
          </cell>
        </row>
        <row r="899">
          <cell r="C899">
            <v>800</v>
          </cell>
          <cell r="D899" t="str">
            <v xml:space="preserve">Խողովակ  </v>
          </cell>
          <cell r="E899" t="str">
            <v>գծմ</v>
          </cell>
          <cell r="F899" t="str">
            <v>Պոլիվինիլքլորիդե, կոյուղու համար, d=200մմ, պատի հաստ. 3,0մմ; L=2000մմ</v>
          </cell>
          <cell r="G899" t="str">
            <v>Հայաստան</v>
          </cell>
          <cell r="H899">
            <v>2.08</v>
          </cell>
          <cell r="I899" t="str">
            <v>Խողովակ   Պոլիվինիլքլորիդե, կոյուղու համար, d=200մմ, պատի հաստ. 3,0մմ; L=2000մմ</v>
          </cell>
        </row>
        <row r="900">
          <cell r="C900">
            <v>801</v>
          </cell>
          <cell r="D900" t="str">
            <v xml:space="preserve">Խողովակ  </v>
          </cell>
          <cell r="E900" t="str">
            <v>գծմ</v>
          </cell>
          <cell r="F900" t="str">
            <v>Պոլիվինիլքլորիդե, կոյուղու համար, d=200մմ, պատի հաստ. 3,0մմ; L=3000մմ</v>
          </cell>
          <cell r="G900" t="str">
            <v>Հայաստան</v>
          </cell>
          <cell r="H900">
            <v>2.08</v>
          </cell>
          <cell r="I900" t="str">
            <v>Խողովակ   Պոլիվինիլքլորիդե, կոյուղու համար, d=200մմ, պատի հաստ. 3,0մմ; L=3000մմ</v>
          </cell>
        </row>
        <row r="901">
          <cell r="C901">
            <v>802</v>
          </cell>
          <cell r="D901" t="str">
            <v xml:space="preserve">Խողովակ  </v>
          </cell>
          <cell r="E901" t="str">
            <v>գծմ</v>
          </cell>
          <cell r="F901" t="str">
            <v>Պոլիվինիլքլորիդե, կոյուղու համար, d=200մմ, պատի հաստ. 3,0մմ; L=6000մմ</v>
          </cell>
          <cell r="G901" t="str">
            <v>Հայաստան</v>
          </cell>
          <cell r="H901">
            <v>2.08</v>
          </cell>
          <cell r="I901" t="str">
            <v>Խողովակ   Պոլիվինիլքլորիդե, կոյուղու համար, d=200մմ, պատի հաստ. 3,0մմ; L=6000մմ</v>
          </cell>
        </row>
        <row r="902">
          <cell r="C902"/>
          <cell r="D902" t="str">
            <v>Պոլիվինիլքլորիդե խողովակի կցամաս տարբեր տիպի և չափսի</v>
          </cell>
          <cell r="E902"/>
          <cell r="F902"/>
          <cell r="G902"/>
          <cell r="H902"/>
          <cell r="I902" t="str">
            <v xml:space="preserve">Պոլիվինիլքլորիդե խողովակի կցամաս տարբեր տիպի և չափսի </v>
          </cell>
        </row>
        <row r="903">
          <cell r="C903">
            <v>803</v>
          </cell>
          <cell r="D903" t="str">
            <v>Օղագոտի / Ամրան</v>
          </cell>
          <cell r="E903" t="str">
            <v>հատ</v>
          </cell>
          <cell r="F903" t="str">
            <v>Պոլիվինիլքլորիդե, 50մմ</v>
          </cell>
          <cell r="G903" t="str">
            <v>Հայաստան</v>
          </cell>
          <cell r="H903">
            <v>0.1</v>
          </cell>
          <cell r="I903" t="str">
            <v>Օղագոտի / Ամրան Պոլիվինիլքլորիդե, 50մմ</v>
          </cell>
        </row>
        <row r="904">
          <cell r="C904">
            <v>804</v>
          </cell>
          <cell r="D904" t="str">
            <v>Օղագոտի / Ամրան</v>
          </cell>
          <cell r="E904" t="str">
            <v>հատ</v>
          </cell>
          <cell r="F904" t="str">
            <v>Պոլիվինիլքլորիդե, 110մմ</v>
          </cell>
          <cell r="G904" t="str">
            <v>Հայաստան</v>
          </cell>
          <cell r="H904">
            <v>0.19</v>
          </cell>
          <cell r="I904" t="str">
            <v>Օղագոտի / Ամրան Պոլիվինիլքլորիդե, 110մմ</v>
          </cell>
        </row>
        <row r="905">
          <cell r="C905">
            <v>805</v>
          </cell>
          <cell r="D905" t="str">
            <v xml:space="preserve">Ստուգիչ (ревизия) </v>
          </cell>
          <cell r="E905" t="str">
            <v>հատ</v>
          </cell>
          <cell r="F905" t="str">
            <v>Պոլիպրոպիլեն, 110մմ</v>
          </cell>
          <cell r="G905" t="str">
            <v>Հայաստան</v>
          </cell>
          <cell r="H905">
            <v>0.68</v>
          </cell>
          <cell r="I905" t="str">
            <v>Ստուգիչ (ревизия)  Պոլիպրոպիլեն, 110մմ</v>
          </cell>
        </row>
        <row r="906">
          <cell r="C906">
            <v>806</v>
          </cell>
          <cell r="D906" t="str">
            <v xml:space="preserve">Կցամաս </v>
          </cell>
          <cell r="E906" t="str">
            <v>հատ</v>
          </cell>
          <cell r="F906" t="str">
            <v>Պոլիվինիլքլորիդե, d=50մմ (կոյուղու համար)</v>
          </cell>
          <cell r="G906" t="str">
            <v>Հայաստան</v>
          </cell>
          <cell r="H906">
            <v>0.21</v>
          </cell>
          <cell r="I906" t="str">
            <v>Կցամաս  Պոլիվինիլքլորիդե, d=50մմ (կոյուղու համար)</v>
          </cell>
        </row>
        <row r="907">
          <cell r="C907">
            <v>807</v>
          </cell>
          <cell r="D907" t="str">
            <v xml:space="preserve">Կցամաս </v>
          </cell>
          <cell r="E907" t="str">
            <v>հատ</v>
          </cell>
          <cell r="F907" t="str">
            <v>Պոլիվինիլքլորիդե, d=110մմ (կոյուղու համար)</v>
          </cell>
          <cell r="G907" t="str">
            <v>Հայաստան</v>
          </cell>
          <cell r="H907">
            <v>0.52</v>
          </cell>
          <cell r="I907" t="str">
            <v>Կցամաս  Պոլիվինիլքլորիդե, d=110մմ (կոյուղու համար)</v>
          </cell>
        </row>
        <row r="908">
          <cell r="C908">
            <v>808</v>
          </cell>
          <cell r="D908" t="str">
            <v xml:space="preserve">Ստուգիչ (ревизия) </v>
          </cell>
          <cell r="E908" t="str">
            <v>հատ</v>
          </cell>
          <cell r="F908" t="str">
            <v>Պոլիվինիլքլորդ, 110մմ</v>
          </cell>
          <cell r="G908" t="str">
            <v>Հայաստան</v>
          </cell>
          <cell r="H908">
            <v>0.96</v>
          </cell>
          <cell r="I908" t="str">
            <v>Ստուգիչ (ревизия)  Պոլիվինիլքլորդ, 110մմ</v>
          </cell>
        </row>
        <row r="909">
          <cell r="C909">
            <v>809</v>
          </cell>
          <cell r="D909" t="str">
            <v xml:space="preserve">Անցում  </v>
          </cell>
          <cell r="E909" t="str">
            <v>հատ</v>
          </cell>
          <cell r="F909" t="str">
            <v>Պոլիպրոպիլեն, d=110x50մմ (կոյուղու համար)</v>
          </cell>
          <cell r="G909" t="str">
            <v>Հայաստան</v>
          </cell>
          <cell r="H909">
            <v>0.21</v>
          </cell>
          <cell r="I909" t="str">
            <v>Անցում   Պոլիպրոպիլեն, d=110x50մմ (կոյուղու համար)</v>
          </cell>
        </row>
        <row r="910">
          <cell r="C910">
            <v>810</v>
          </cell>
          <cell r="D910" t="str">
            <v xml:space="preserve">Անցում  </v>
          </cell>
          <cell r="E910" t="str">
            <v>հատ</v>
          </cell>
          <cell r="F910" t="str">
            <v>Պոլիվինիլքլորդ, d=110x50մմ (կոյուղու համար)</v>
          </cell>
          <cell r="G910" t="str">
            <v>Հայաստան</v>
          </cell>
          <cell r="H910">
            <v>0.27</v>
          </cell>
          <cell r="I910" t="str">
            <v>Անցում   Պոլիվինիլքլորդ, d=110x50մմ (կոյուղու համար)</v>
          </cell>
        </row>
        <row r="911">
          <cell r="C911">
            <v>811</v>
          </cell>
          <cell r="D911" t="str">
            <v xml:space="preserve">Անցում  </v>
          </cell>
          <cell r="E911" t="str">
            <v>հատ</v>
          </cell>
          <cell r="F911" t="str">
            <v>Պոլիվինիլքլորդ, d=160x110մմ (կոյուղու համար)</v>
          </cell>
          <cell r="G911" t="str">
            <v>Հայաստան</v>
          </cell>
          <cell r="H911">
            <v>1.04</v>
          </cell>
          <cell r="I911" t="str">
            <v>Անցում   Պոլիվինիլքլորդ, d=160x110մմ (կոյուղու համար)</v>
          </cell>
        </row>
        <row r="912">
          <cell r="C912">
            <v>812</v>
          </cell>
          <cell r="D912" t="str">
            <v xml:space="preserve">Անցում  </v>
          </cell>
          <cell r="E912" t="str">
            <v>հատ</v>
          </cell>
          <cell r="F912" t="str">
            <v>Պոլիպրոպիլեն, d=50x50մմ (կոյուղու համար)</v>
          </cell>
          <cell r="G912" t="str">
            <v>Հայաստան</v>
          </cell>
          <cell r="H912">
            <v>0.16</v>
          </cell>
          <cell r="I912" t="str">
            <v>Անցում   Պոլիպրոպիլեն, d=50x50մմ (կոյուղու համար)</v>
          </cell>
        </row>
        <row r="913">
          <cell r="C913">
            <v>813</v>
          </cell>
          <cell r="D913" t="str">
            <v xml:space="preserve">Անցում  </v>
          </cell>
          <cell r="E913" t="str">
            <v>հատ</v>
          </cell>
          <cell r="F913" t="str">
            <v>Պոլիպրոպիլեն, d=110x110մմ (կոյուղու համար)</v>
          </cell>
          <cell r="G913" t="str">
            <v>Հայաստան</v>
          </cell>
          <cell r="H913">
            <v>0.3</v>
          </cell>
          <cell r="I913" t="str">
            <v>Անցում   Պոլիպրոպիլեն, d=110x110մմ (կոյուղու համար)</v>
          </cell>
        </row>
        <row r="914">
          <cell r="C914">
            <v>814</v>
          </cell>
          <cell r="D914" t="str">
            <v xml:space="preserve">Անցում  </v>
          </cell>
          <cell r="E914" t="str">
            <v>հատ</v>
          </cell>
          <cell r="F914" t="str">
            <v>Պոլիվինիլքլորդ, d=110x63մմ (կոյուղու համար)</v>
          </cell>
          <cell r="G914" t="str">
            <v>Հայաստան</v>
          </cell>
          <cell r="H914">
            <v>0.33</v>
          </cell>
          <cell r="I914" t="str">
            <v>Անցում   Պոլիվինիլքլորդ, d=110x63մմ (կոյուղու համար)</v>
          </cell>
        </row>
        <row r="915">
          <cell r="C915">
            <v>815</v>
          </cell>
          <cell r="D915" t="str">
            <v xml:space="preserve">Անկյունակ </v>
          </cell>
          <cell r="E915" t="str">
            <v>հատ</v>
          </cell>
          <cell r="F915" t="str">
            <v>Պոլիպրոպիլեն, d=50մմ-45⁰ (կոյուղու համար)</v>
          </cell>
          <cell r="G915" t="str">
            <v>Հայաստան</v>
          </cell>
          <cell r="H915">
            <v>0.09</v>
          </cell>
          <cell r="I915" t="str">
            <v>Անկյունակ  Պոլիպրոպիլեն, d=50մմ-45⁰ (կոյուղու համար)</v>
          </cell>
        </row>
        <row r="916">
          <cell r="C916">
            <v>816</v>
          </cell>
          <cell r="D916" t="str">
            <v xml:space="preserve">Անկյունակ </v>
          </cell>
          <cell r="E916" t="str">
            <v>հատ</v>
          </cell>
          <cell r="F916" t="str">
            <v>Պոլիվինիլքլորդ, d=50մմ-45⁰ (կոյուղու համար)</v>
          </cell>
          <cell r="G916" t="str">
            <v>Հայաստան</v>
          </cell>
          <cell r="H916">
            <v>0.11</v>
          </cell>
          <cell r="I916" t="str">
            <v>Անկյունակ  Պոլիվինիլքլորդ, d=50մմ-45⁰ (կոյուղու համար)</v>
          </cell>
        </row>
        <row r="917">
          <cell r="C917">
            <v>817</v>
          </cell>
          <cell r="D917" t="str">
            <v xml:space="preserve">Անկյունակ </v>
          </cell>
          <cell r="E917" t="str">
            <v>հատ</v>
          </cell>
          <cell r="F917" t="str">
            <v>Պոլիպրոպիլեն, d=110մմ-45⁰ (կոյուղու համար)</v>
          </cell>
          <cell r="G917" t="str">
            <v>Հայաստան</v>
          </cell>
          <cell r="H917">
            <v>0.28999999999999998</v>
          </cell>
          <cell r="I917" t="str">
            <v>Անկյունակ  Պոլիպրոպիլեն, d=110մմ-45⁰ (կոյուղու համար)</v>
          </cell>
        </row>
        <row r="918">
          <cell r="C918">
            <v>818</v>
          </cell>
          <cell r="D918" t="str">
            <v xml:space="preserve">Անկյունակ </v>
          </cell>
          <cell r="E918" t="str">
            <v>հատ</v>
          </cell>
          <cell r="F918" t="str">
            <v>Պոլիվինիլքլորդ, d=110մմ-45⁰ (կոյուղու համար)</v>
          </cell>
          <cell r="G918" t="str">
            <v>Հայաստան</v>
          </cell>
          <cell r="H918">
            <v>0.33</v>
          </cell>
          <cell r="I918" t="str">
            <v>Անկյունակ  Պոլիվինիլքլորդ, d=110մմ-45⁰ (կոյուղու համար)</v>
          </cell>
        </row>
        <row r="919">
          <cell r="C919">
            <v>819</v>
          </cell>
          <cell r="D919" t="str">
            <v xml:space="preserve">Անկյունակ </v>
          </cell>
          <cell r="E919" t="str">
            <v>հատ</v>
          </cell>
          <cell r="F919" t="str">
            <v>Պոլիվինիլքլորդ, d=160մմ-45⁰ (կոյուղու համար)</v>
          </cell>
          <cell r="G919" t="str">
            <v>Հայաստան</v>
          </cell>
          <cell r="H919">
            <v>1.18</v>
          </cell>
          <cell r="I919" t="str">
            <v>Անկյունակ  Պոլիվինիլքլորդ, d=160մմ-45⁰ (կոյուղու համար)</v>
          </cell>
        </row>
        <row r="920">
          <cell r="C920">
            <v>820</v>
          </cell>
          <cell r="D920" t="str">
            <v xml:space="preserve">Անկյունակ </v>
          </cell>
          <cell r="E920" t="str">
            <v>հատ</v>
          </cell>
          <cell r="F920" t="str">
            <v>Պոլիպրոպիլեն, d=50մմ-90⁰ (կոյուղու համար)</v>
          </cell>
          <cell r="G920" t="str">
            <v>Հայաստան</v>
          </cell>
          <cell r="H920">
            <v>0.09</v>
          </cell>
          <cell r="I920" t="str">
            <v>Անկյունակ  Պոլիպրոպիլեն, d=50մմ-90⁰ (կոյուղու համար)</v>
          </cell>
        </row>
        <row r="921">
          <cell r="C921">
            <v>821</v>
          </cell>
          <cell r="D921" t="str">
            <v xml:space="preserve">Անկյունակ </v>
          </cell>
          <cell r="E921" t="str">
            <v>հատ</v>
          </cell>
          <cell r="F921" t="str">
            <v>Պոլիվինիլքլորդ, d=50մմ-90⁰ (կոյուղու համար)</v>
          </cell>
          <cell r="G921" t="str">
            <v>Հայաստան</v>
          </cell>
          <cell r="H921">
            <v>0.12</v>
          </cell>
          <cell r="I921" t="str">
            <v>Անկյունակ  Պոլիվինիլքլորդ, d=50մմ-90⁰ (կոյուղու համար)</v>
          </cell>
        </row>
        <row r="922">
          <cell r="C922">
            <v>822</v>
          </cell>
          <cell r="D922" t="str">
            <v xml:space="preserve">Անկյունակ </v>
          </cell>
          <cell r="E922" t="str">
            <v>հատ</v>
          </cell>
          <cell r="F922" t="str">
            <v>Պոլիպրոպիլեն, d=110մմ-90⁰ (կոյուղու համար)</v>
          </cell>
          <cell r="G922" t="str">
            <v>Հայաստան</v>
          </cell>
          <cell r="H922">
            <v>0.28999999999999998</v>
          </cell>
          <cell r="I922" t="str">
            <v>Անկյունակ  Պոլիպրոպիլեն, d=110մմ-90⁰ (կոյուղու համար)</v>
          </cell>
        </row>
        <row r="923">
          <cell r="C923">
            <v>823</v>
          </cell>
          <cell r="D923" t="str">
            <v xml:space="preserve">Անկյունակ </v>
          </cell>
          <cell r="E923" t="str">
            <v>հատ</v>
          </cell>
          <cell r="F923" t="str">
            <v>Պոլիվինիլքլորդ, d=110մմ-90⁰ (կոյուղու համար)</v>
          </cell>
          <cell r="G923" t="str">
            <v>Հայաստան</v>
          </cell>
          <cell r="H923">
            <v>0.43</v>
          </cell>
          <cell r="I923" t="str">
            <v>Անկյունակ  Պոլիվինիլքլորդ, d=110մմ-90⁰ (կոյուղու համար)</v>
          </cell>
        </row>
        <row r="924">
          <cell r="C924">
            <v>824</v>
          </cell>
          <cell r="D924" t="str">
            <v xml:space="preserve">Անկյունակ </v>
          </cell>
          <cell r="E924" t="str">
            <v>հատ</v>
          </cell>
          <cell r="F924" t="str">
            <v>Պոլիվինիլքլորդ, d=160մմ-90⁰ (կոյուղու համար)</v>
          </cell>
          <cell r="G924" t="str">
            <v>Հայաստան</v>
          </cell>
          <cell r="H924">
            <v>1.34</v>
          </cell>
          <cell r="I924" t="str">
            <v>Անկյունակ  Պոլիվինիլքլորդ, d=160մմ-90⁰ (կոյուղու համար)</v>
          </cell>
        </row>
        <row r="925">
          <cell r="C925">
            <v>825</v>
          </cell>
          <cell r="D925" t="str">
            <v xml:space="preserve">Եռաբաշխիչ  </v>
          </cell>
          <cell r="E925" t="str">
            <v>հատ</v>
          </cell>
          <cell r="F925" t="str">
            <v>Պոլիպրոպիլեն, d=50մմ-45⁰ (կոյուղու համար)</v>
          </cell>
          <cell r="G925" t="str">
            <v>Հայաստան</v>
          </cell>
          <cell r="H925">
            <v>0.15</v>
          </cell>
          <cell r="I925" t="str">
            <v>Եռաբաշխիչ   Պոլիպրոպիլեն, d=50մմ-45⁰ (կոյուղու համար)</v>
          </cell>
        </row>
        <row r="926">
          <cell r="C926">
            <v>826</v>
          </cell>
          <cell r="D926" t="str">
            <v xml:space="preserve">Եռաբաշխիչ  </v>
          </cell>
          <cell r="E926" t="str">
            <v>հատ</v>
          </cell>
          <cell r="F926" t="str">
            <v>Պոլիվինիլքլորդ, d=50մմ-45⁰ (կոյուղու համար)</v>
          </cell>
          <cell r="G926" t="str">
            <v>Հայաստան</v>
          </cell>
          <cell r="H926">
            <v>0.22</v>
          </cell>
          <cell r="I926" t="str">
            <v>Եռաբաշխիչ   Պոլիվինիլքլորդ, d=50մմ-45⁰ (կոյուղու համար)</v>
          </cell>
        </row>
        <row r="927">
          <cell r="C927">
            <v>827</v>
          </cell>
          <cell r="D927" t="str">
            <v xml:space="preserve">Եռաբաշխիչ  </v>
          </cell>
          <cell r="E927" t="str">
            <v>հատ</v>
          </cell>
          <cell r="F927" t="str">
            <v>Պոլիպրոպիլեն, d=110մմ-45⁰ (կոյուղու համար)</v>
          </cell>
          <cell r="G927" t="str">
            <v>Հայաստան</v>
          </cell>
          <cell r="H927">
            <v>0.52</v>
          </cell>
          <cell r="I927" t="str">
            <v>Եռաբաշխիչ   Պոլիպրոպիլեն, d=110մմ-45⁰ (կոյուղու համար)</v>
          </cell>
        </row>
        <row r="928">
          <cell r="C928">
            <v>828</v>
          </cell>
          <cell r="D928" t="str">
            <v xml:space="preserve">Եռաբաշխիչ  </v>
          </cell>
          <cell r="E928" t="str">
            <v>հատ</v>
          </cell>
          <cell r="F928" t="str">
            <v>Պոլիվինիլքլորդ, d=110մմ-45⁰ (կոյուղու համար)</v>
          </cell>
          <cell r="G928" t="str">
            <v>Հայաստան</v>
          </cell>
          <cell r="H928">
            <v>0.8</v>
          </cell>
          <cell r="I928" t="str">
            <v>Եռաբաշխիչ   Պոլիվինիլքլորդ, d=110մմ-45⁰ (կոյուղու համար)</v>
          </cell>
        </row>
        <row r="929">
          <cell r="C929">
            <v>829</v>
          </cell>
          <cell r="D929" t="str">
            <v xml:space="preserve">Եռաբաշխիչ  </v>
          </cell>
          <cell r="E929" t="str">
            <v>հատ</v>
          </cell>
          <cell r="F929" t="str">
            <v>Պոլիվինիլքլորդ, d=160մմ-45⁰ (կոյուղու համար)</v>
          </cell>
          <cell r="G929" t="str">
            <v>Հայաստան</v>
          </cell>
          <cell r="H929">
            <v>3.02</v>
          </cell>
          <cell r="I929" t="str">
            <v>Եռաբաշխիչ   Պոլիվինիլքլորդ, d=160մմ-45⁰ (կոյուղու համար)</v>
          </cell>
        </row>
        <row r="930">
          <cell r="C930">
            <v>830</v>
          </cell>
          <cell r="D930" t="str">
            <v xml:space="preserve">Եռաբաշխիչ  </v>
          </cell>
          <cell r="E930" t="str">
            <v>հատ</v>
          </cell>
          <cell r="F930" t="str">
            <v>Պոլիվինիլքլորիդե, d=200x110մմ-45⁰ (կոյուղու համար)</v>
          </cell>
          <cell r="G930" t="str">
            <v>Հայաստան</v>
          </cell>
          <cell r="H930">
            <v>6.62</v>
          </cell>
          <cell r="I930" t="str">
            <v>Եռաբաշխիչ   Պոլիվինիլքլորիդե, d=200x110մմ-45⁰ (կոյուղու համար)</v>
          </cell>
        </row>
        <row r="931">
          <cell r="C931">
            <v>831</v>
          </cell>
          <cell r="D931" t="str">
            <v xml:space="preserve">Եռաբաշխիչ  </v>
          </cell>
          <cell r="E931" t="str">
            <v>հատ</v>
          </cell>
          <cell r="F931" t="str">
            <v>Պոլիվինիլքլորիդե, d=200մմ-90⁰ (կոյուղու համար)</v>
          </cell>
          <cell r="G931" t="str">
            <v>Հայաստան</v>
          </cell>
          <cell r="H931">
            <v>8.33</v>
          </cell>
          <cell r="I931" t="str">
            <v>Եռաբաշխիչ   Պոլիվինիլքլորիդե, d=200մմ-90⁰ (կոյուղու համար)</v>
          </cell>
        </row>
        <row r="932">
          <cell r="C932">
            <v>832</v>
          </cell>
          <cell r="D932" t="str">
            <v xml:space="preserve">Եռաբաշխիչ  </v>
          </cell>
          <cell r="E932" t="str">
            <v>հատ</v>
          </cell>
          <cell r="F932" t="str">
            <v>Պոլիպրոպիլեն, d=110x50x110մմ-45⁰ (կոյուղու համար)</v>
          </cell>
          <cell r="G932" t="str">
            <v>Հայաստան</v>
          </cell>
          <cell r="H932">
            <v>0.39</v>
          </cell>
          <cell r="I932" t="str">
            <v>Եռաբաշխիչ   Պոլիպրոպիլեն, d=110x50x110մմ-45⁰ (կոյուղու համար)</v>
          </cell>
        </row>
        <row r="933">
          <cell r="C933">
            <v>833</v>
          </cell>
          <cell r="D933" t="str">
            <v xml:space="preserve">Եռաբաշխիչ  </v>
          </cell>
          <cell r="E933" t="str">
            <v>հատ</v>
          </cell>
          <cell r="F933" t="str">
            <v>Պոլիվինիլքլորդ, d=110x50x110մմ-45⁰ (կոյուղու համար)</v>
          </cell>
          <cell r="G933" t="str">
            <v>Հայաստան</v>
          </cell>
          <cell r="H933">
            <v>0.45</v>
          </cell>
          <cell r="I933" t="str">
            <v>Եռաբաշխիչ   Պոլիվինիլքլորդ, d=110x50x110մմ-45⁰ (կոյուղու համար)</v>
          </cell>
        </row>
        <row r="934">
          <cell r="C934">
            <v>834</v>
          </cell>
          <cell r="D934" t="str">
            <v xml:space="preserve">Եռաբաշխիչ  </v>
          </cell>
          <cell r="E934" t="str">
            <v>հատ</v>
          </cell>
          <cell r="F934" t="str">
            <v>Պոլիվինիլքլորդ, d=110x63-45⁰  (կոյուղու համար)</v>
          </cell>
          <cell r="G934" t="str">
            <v>Հայաստան</v>
          </cell>
          <cell r="H934">
            <v>0.57999999999999996</v>
          </cell>
          <cell r="I934" t="str">
            <v>Եռաբաշխիչ   Պոլիվինիլքլորդ, d=110x63-45⁰  (կոյուղու համար)</v>
          </cell>
        </row>
        <row r="935">
          <cell r="C935">
            <v>835</v>
          </cell>
          <cell r="D935" t="str">
            <v xml:space="preserve">Եռաբաշխիչ  </v>
          </cell>
          <cell r="E935" t="str">
            <v>հատ</v>
          </cell>
          <cell r="F935" t="str">
            <v>Պոլիվինիլքլորիդե, d=200x110xմմ-90⁰ (կոյուղու համար)</v>
          </cell>
          <cell r="G935" t="str">
            <v>Հայաստան</v>
          </cell>
          <cell r="H935">
            <v>6.04</v>
          </cell>
          <cell r="I935" t="str">
            <v>Եռաբաշխիչ   Պոլիվինիլքլորիդե, d=200x110xմմ-90⁰ (կոյուղու համար)</v>
          </cell>
        </row>
        <row r="936">
          <cell r="C936">
            <v>836</v>
          </cell>
          <cell r="D936" t="str">
            <v xml:space="preserve">Եռաբաշխիչ  </v>
          </cell>
          <cell r="E936" t="str">
            <v>հատ</v>
          </cell>
          <cell r="F936" t="str">
            <v>Պոլիպրոպիլեն, d=50մմ-90⁰ (կոյուղու համար)</v>
          </cell>
          <cell r="G936" t="str">
            <v>Հայաստան</v>
          </cell>
          <cell r="H936">
            <v>0.15</v>
          </cell>
          <cell r="I936" t="str">
            <v>Եռաբաշխիչ   Պոլիպրոպիլեն, d=50մմ-90⁰ (կոյուղու համար)</v>
          </cell>
        </row>
        <row r="937">
          <cell r="C937">
            <v>837</v>
          </cell>
          <cell r="D937" t="str">
            <v xml:space="preserve">Եռաբաշխիչ  </v>
          </cell>
          <cell r="E937" t="str">
            <v>հատ</v>
          </cell>
          <cell r="F937" t="str">
            <v>Պոլիվինիլքլորդ, d=50մմ-90⁰ (կոյուղու համար)</v>
          </cell>
          <cell r="G937" t="str">
            <v>Հայաստան</v>
          </cell>
          <cell r="H937">
            <v>0.22</v>
          </cell>
          <cell r="I937" t="str">
            <v>Եռաբաշխիչ   Պոլիվինիլքլորդ, d=50մմ-90⁰ (կոյուղու համար)</v>
          </cell>
        </row>
        <row r="938">
          <cell r="C938">
            <v>838</v>
          </cell>
          <cell r="D938" t="str">
            <v xml:space="preserve">Եռաբաշխիչ  </v>
          </cell>
          <cell r="E938" t="str">
            <v>հատ</v>
          </cell>
          <cell r="F938" t="str">
            <v>Պոլիպրոպիլեն, d=110մմ-90⁰ (կոյուղու համար)</v>
          </cell>
          <cell r="G938" t="str">
            <v>Հայաստան</v>
          </cell>
          <cell r="H938">
            <v>0.51</v>
          </cell>
          <cell r="I938" t="str">
            <v>Եռաբաշխիչ   Պոլիպրոպիլեն, d=110մմ-90⁰ (կոյուղու համար)</v>
          </cell>
        </row>
        <row r="939">
          <cell r="C939">
            <v>839</v>
          </cell>
          <cell r="D939" t="str">
            <v xml:space="preserve">Եռաբաշխիչ  </v>
          </cell>
          <cell r="E939" t="str">
            <v>հատ</v>
          </cell>
          <cell r="F939" t="str">
            <v>Պոլիվինիլքլորդ, d=110մմ-90⁰ (կոյուղու համար)</v>
          </cell>
          <cell r="G939" t="str">
            <v>Հայաստան</v>
          </cell>
          <cell r="H939">
            <v>0.64</v>
          </cell>
          <cell r="I939" t="str">
            <v>Եռաբաշխիչ   Պոլիվինիլքլորդ, d=110մմ-90⁰ (կոյուղու համար)</v>
          </cell>
        </row>
        <row r="940">
          <cell r="C940">
            <v>840</v>
          </cell>
          <cell r="D940" t="str">
            <v xml:space="preserve">Եռաբաշխիչ  </v>
          </cell>
          <cell r="E940" t="str">
            <v>հատ</v>
          </cell>
          <cell r="F940" t="str">
            <v>Պոլիվինիլքլորդ, d=160մմ-90⁰ (կոյուղու համար)</v>
          </cell>
          <cell r="G940" t="str">
            <v>Հայաստան</v>
          </cell>
          <cell r="H940">
            <v>3</v>
          </cell>
          <cell r="I940" t="str">
            <v>Եռաբաշխիչ   Պոլիվինիլքլորդ, d=160մմ-90⁰ (կոյուղու համար)</v>
          </cell>
        </row>
        <row r="941">
          <cell r="C941">
            <v>841</v>
          </cell>
          <cell r="D941" t="str">
            <v xml:space="preserve">Եռաբաշխիչ  </v>
          </cell>
          <cell r="E941" t="str">
            <v>հատ</v>
          </cell>
          <cell r="F941" t="str">
            <v>Պոլիպրոպիլեն, d=110x50x110մմ-90⁰ (կոյուղու համար)</v>
          </cell>
          <cell r="G941" t="str">
            <v>Հայաստան</v>
          </cell>
          <cell r="H941">
            <v>0.38</v>
          </cell>
          <cell r="I941" t="str">
            <v>Եռաբաշխիչ   Պոլիպրոպիլեն, d=110x50x110մմ-90⁰ (կոյուղու համար)</v>
          </cell>
        </row>
        <row r="942">
          <cell r="C942">
            <v>842</v>
          </cell>
          <cell r="D942" t="str">
            <v xml:space="preserve">Եռաբաշխիչ  </v>
          </cell>
          <cell r="E942" t="str">
            <v>հատ</v>
          </cell>
          <cell r="F942" t="str">
            <v>Պոլիվինիլքլորդ, d=110x50x110մմ-90⁰ (կոյուղու համար)</v>
          </cell>
          <cell r="G942" t="str">
            <v>Հայաստան</v>
          </cell>
          <cell r="H942">
            <v>0.45</v>
          </cell>
          <cell r="I942" t="str">
            <v>Եռաբաշխիչ   Պոլիվինիլքլորդ, d=110x50x110մմ-90⁰ (կոյուղու համար)</v>
          </cell>
        </row>
        <row r="943">
          <cell r="C943">
            <v>843</v>
          </cell>
          <cell r="D943" t="str">
            <v xml:space="preserve">Եռաբաշխիչ  </v>
          </cell>
          <cell r="E943" t="str">
            <v>հատ</v>
          </cell>
          <cell r="F943" t="str">
            <v>Պոլիվինիլքլորդ, d=160x110x160մմ-90⁰ (կոյուղու համար)</v>
          </cell>
          <cell r="G943" t="str">
            <v>Հայաստան</v>
          </cell>
          <cell r="H943">
            <v>2.2000000000000002</v>
          </cell>
          <cell r="I943" t="str">
            <v>Եռաբաշխիչ   Պոլիվինիլքլորդ, d=160x110x160մմ-90⁰ (կոյուղու համար)</v>
          </cell>
        </row>
        <row r="944">
          <cell r="C944">
            <v>844</v>
          </cell>
          <cell r="D944" t="str">
            <v xml:space="preserve">Եռաբաշխիչ  </v>
          </cell>
          <cell r="E944" t="str">
            <v>հատ</v>
          </cell>
          <cell r="F944" t="str">
            <v>Պոլիվինիլքլորիդե, d=200x160x200մմ-90⁰ (կոյուղու համար)</v>
          </cell>
          <cell r="G944" t="str">
            <v>Հայաստան</v>
          </cell>
          <cell r="H944">
            <v>8.33</v>
          </cell>
          <cell r="I944" t="str">
            <v>Եռաբաշխիչ   Պոլիվինիլքլորիդե, d=200x160x200մմ-90⁰ (կոյուղու համար)</v>
          </cell>
        </row>
        <row r="945">
          <cell r="C945">
            <v>845</v>
          </cell>
          <cell r="D945" t="str">
            <v>Քառաբաշխիչ</v>
          </cell>
          <cell r="E945" t="str">
            <v>հատ</v>
          </cell>
          <cell r="F945" t="str">
            <v>Պոլիվինիլքլորդ, d=50մմ-90⁰ (կոյուղու համար)</v>
          </cell>
          <cell r="G945" t="str">
            <v>Հայաստան</v>
          </cell>
          <cell r="H945">
            <v>0.46</v>
          </cell>
          <cell r="I945" t="str">
            <v>Քառաբաշխիչ Պոլիվինիլքլորդ, d=50մմ-90⁰ (կոյուղու համար)</v>
          </cell>
        </row>
        <row r="946">
          <cell r="C946">
            <v>846</v>
          </cell>
          <cell r="D946" t="str">
            <v>Խցան</v>
          </cell>
          <cell r="E946" t="str">
            <v>հատ</v>
          </cell>
          <cell r="F946" t="str">
            <v>Պոլիպռոպիլեն, d=50մմ (կոյուղու համար)</v>
          </cell>
          <cell r="G946" t="str">
            <v>Հայաստան</v>
          </cell>
          <cell r="H946">
            <v>7.0000000000000007E-2</v>
          </cell>
          <cell r="I946" t="str">
            <v>Խցան Պոլիպռոպիլեն, d=50մմ (կոյուղու համար)</v>
          </cell>
        </row>
        <row r="947">
          <cell r="C947">
            <v>847</v>
          </cell>
          <cell r="D947" t="str">
            <v>Խցան</v>
          </cell>
          <cell r="E947" t="str">
            <v>հատ</v>
          </cell>
          <cell r="F947" t="str">
            <v>Պոլիպրոպիլեն, d=110մմ (կոյուղու համար)</v>
          </cell>
          <cell r="G947" t="str">
            <v>Հայաստան</v>
          </cell>
          <cell r="H947">
            <v>0.16</v>
          </cell>
          <cell r="I947" t="str">
            <v>Խցան Պոլիպրոպիլեն, d=110մմ (կոյուղու համար)</v>
          </cell>
        </row>
        <row r="948">
          <cell r="C948">
            <v>848</v>
          </cell>
          <cell r="D948" t="str">
            <v>Խցան</v>
          </cell>
          <cell r="E948" t="str">
            <v>հատ</v>
          </cell>
          <cell r="F948" t="str">
            <v>Պոլիվինիլքլորիդե, d=50մմ (կոյուղու համար)</v>
          </cell>
          <cell r="G948" t="str">
            <v>Հայաստան</v>
          </cell>
          <cell r="H948">
            <v>0.05</v>
          </cell>
          <cell r="I948" t="str">
            <v>Խցան Պոլիվինիլքլորիդե, d=50մմ (կոյուղու համար)</v>
          </cell>
        </row>
        <row r="949">
          <cell r="C949">
            <v>849</v>
          </cell>
          <cell r="D949" t="str">
            <v>Խցան</v>
          </cell>
          <cell r="E949" t="str">
            <v>հատ</v>
          </cell>
          <cell r="F949" t="str">
            <v>Պոլիվինիլքլորիդե, d=160մմ (կոյուղու համար)</v>
          </cell>
          <cell r="G949" t="str">
            <v>Հայաստան</v>
          </cell>
          <cell r="H949">
            <v>0.54</v>
          </cell>
          <cell r="I949" t="str">
            <v>Խցան Պոլիվինիլքլորիդե, d=160մմ (կոյուղու համար)</v>
          </cell>
        </row>
        <row r="950">
          <cell r="C950">
            <v>850</v>
          </cell>
          <cell r="D950" t="str">
            <v>Խցան</v>
          </cell>
          <cell r="E950" t="str">
            <v>հատ</v>
          </cell>
          <cell r="F950" t="str">
            <v>Պոլիվինիլքլորիդե, d=110մմ (կոյուղու համար)</v>
          </cell>
          <cell r="G950" t="str">
            <v>Հայաստան</v>
          </cell>
          <cell r="H950">
            <v>0.1</v>
          </cell>
          <cell r="I950" t="str">
            <v>Խցան Պոլիվինիլքլորիդե, d=110մմ (կոյուղու համար)</v>
          </cell>
        </row>
        <row r="951">
          <cell r="C951"/>
          <cell r="D951" t="str">
            <v>Պոլիէթիլենային խողովակ, նախատեսված խմելու ջրի համար, տարբեր չափսի և ճնշման</v>
          </cell>
          <cell r="E951"/>
          <cell r="F951"/>
          <cell r="G951"/>
          <cell r="H951"/>
          <cell r="I951" t="str">
            <v xml:space="preserve">Պոլիէթիլենային խողովակ, նախատեսված խմելու ջրի համար, տարբեր չափսի և ճնշման </v>
          </cell>
        </row>
        <row r="952">
          <cell r="C952">
            <v>851</v>
          </cell>
          <cell r="D952" t="str">
            <v xml:space="preserve">Խողովակ  </v>
          </cell>
          <cell r="E952" t="str">
            <v>գծմ</v>
          </cell>
          <cell r="F952" t="str">
            <v>Պոլիէթիլենային, խմելու ջրի համար, d=20մմ, 8,0 մթն.ճնշ.</v>
          </cell>
          <cell r="G952" t="str">
            <v>Հայաստան</v>
          </cell>
          <cell r="H952">
            <v>0.1</v>
          </cell>
          <cell r="I952" t="str">
            <v>Խողովակ   Պոլիէթիլենային, խմելու ջրի համար, d=20մմ, 8,0 մթն.ճնշ.</v>
          </cell>
        </row>
        <row r="953">
          <cell r="C953">
            <v>852</v>
          </cell>
          <cell r="D953" t="str">
            <v xml:space="preserve">Խողովակ  </v>
          </cell>
          <cell r="E953" t="str">
            <v>գծմ</v>
          </cell>
          <cell r="F953" t="str">
            <v>Պոլիէթիլենային, խմելու ջրի համար, d=20մմ, 10,0 մթն.ճնշ.</v>
          </cell>
          <cell r="G953" t="str">
            <v>Հայաստան</v>
          </cell>
          <cell r="H953">
            <v>0.08</v>
          </cell>
          <cell r="I953" t="str">
            <v>Խողովակ   Պոլիէթիլենային, խմելու ջրի համար, d=20մմ, 10,0 մթն.ճնշ.</v>
          </cell>
        </row>
        <row r="954">
          <cell r="C954">
            <v>853</v>
          </cell>
          <cell r="D954" t="str">
            <v xml:space="preserve">Խողովակ  </v>
          </cell>
          <cell r="E954" t="str">
            <v>գծմ</v>
          </cell>
          <cell r="F954" t="str">
            <v>Պոլիէթիլենային, խմելու ջրի համար, d=25x1,8մմ, 10,0 մթն.ճնշ.</v>
          </cell>
          <cell r="G954" t="str">
            <v>Հայաստան</v>
          </cell>
          <cell r="H954">
            <v>0.12</v>
          </cell>
          <cell r="I954" t="str">
            <v>Խողովակ   Պոլիէթիլենային, խմելու ջրի համար, d=25x1,8մմ, 10,0 մթն.ճնշ.</v>
          </cell>
        </row>
        <row r="955">
          <cell r="C955">
            <v>854</v>
          </cell>
          <cell r="D955" t="str">
            <v xml:space="preserve">Խողովակ  </v>
          </cell>
          <cell r="E955" t="str">
            <v>գծմ</v>
          </cell>
          <cell r="F955" t="str">
            <v>Պոլիէթիլենային, խմելու ջրի համար, d=20x2,0մմ, 12,5 մթն.ճնշ.</v>
          </cell>
          <cell r="G955" t="str">
            <v>Հայաստան</v>
          </cell>
          <cell r="H955">
            <v>0.11</v>
          </cell>
          <cell r="I955" t="str">
            <v>Խողովակ   Պոլիէթիլենային, խմելու ջրի համար, d=20x2,0մմ, 12,5 մթն.ճնշ.</v>
          </cell>
        </row>
        <row r="956">
          <cell r="C956">
            <v>855</v>
          </cell>
          <cell r="D956" t="str">
            <v xml:space="preserve">Խողովակ  </v>
          </cell>
          <cell r="E956" t="str">
            <v>գծմ</v>
          </cell>
          <cell r="F956" t="str">
            <v>Պոլիէթիլենային, խմելու ջրի համար, d=20x2,0մմ, 16,0 մթն.ճնշ.</v>
          </cell>
          <cell r="G956" t="str">
            <v>Հայաստան</v>
          </cell>
          <cell r="H956">
            <v>0.08</v>
          </cell>
          <cell r="I956" t="str">
            <v>Խողովակ   Պոլիէթիլենային, խմելու ջրի համար, d=20x2,0մմ, 16,0 մթն.ճնշ.</v>
          </cell>
        </row>
        <row r="957">
          <cell r="C957">
            <v>856</v>
          </cell>
          <cell r="D957" t="str">
            <v xml:space="preserve">Խողովակ  </v>
          </cell>
          <cell r="E957" t="str">
            <v>գծմ</v>
          </cell>
          <cell r="F957" t="str">
            <v>Պոլիէթիլենային, խմելու ջրի համար, d=20x2,3մմ, 20,0 մթն.ճնշ.</v>
          </cell>
          <cell r="G957" t="str">
            <v>Հայաստան</v>
          </cell>
          <cell r="H957">
            <v>0.1</v>
          </cell>
          <cell r="I957" t="str">
            <v>Խողովակ   Պոլիէթիլենային, խմելու ջրի համար, d=20x2,3մմ, 20,0 մթն.ճնշ.</v>
          </cell>
        </row>
        <row r="958">
          <cell r="C958">
            <v>857</v>
          </cell>
          <cell r="D958" t="str">
            <v xml:space="preserve">Խողովակ  </v>
          </cell>
          <cell r="E958" t="str">
            <v>գծմ</v>
          </cell>
          <cell r="F958" t="str">
            <v>Պոլիէթիլենային, խմելու ջրի համար, d=25x2,3մմ, 16,0 մթն.ճնշ.</v>
          </cell>
          <cell r="G958" t="str">
            <v>Հայաստան</v>
          </cell>
          <cell r="H958">
            <v>0.13</v>
          </cell>
          <cell r="I958" t="str">
            <v>Խողովակ   Պոլիէթիլենային, խմելու ջրի համար, d=25x2,3մմ, 16,0 մթն.ճնշ.</v>
          </cell>
        </row>
        <row r="959">
          <cell r="C959">
            <v>858</v>
          </cell>
          <cell r="D959" t="str">
            <v xml:space="preserve">Խողովակ  </v>
          </cell>
          <cell r="E959" t="str">
            <v>գծմ</v>
          </cell>
          <cell r="F959" t="str">
            <v>Պոլիէթիլենային, խմելու ջրի համար, d=32x2,0մմ, 10,0 մթն.ճնշ.</v>
          </cell>
          <cell r="G959" t="str">
            <v>Հայաստան</v>
          </cell>
          <cell r="H959">
            <v>0.14000000000000001</v>
          </cell>
          <cell r="I959" t="str">
            <v>Խողովակ   Պոլիէթիլենային, խմելու ջրի համար, d=32x2,0մմ, 10,0 մթն.ճնշ.</v>
          </cell>
        </row>
        <row r="960">
          <cell r="C960">
            <v>859</v>
          </cell>
          <cell r="D960" t="str">
            <v xml:space="preserve">Խողովակ  </v>
          </cell>
          <cell r="E960" t="str">
            <v>գծմ</v>
          </cell>
          <cell r="F960" t="str">
            <v>Պոլիէթիլենային, խմելու ջրի համար, d=32x2,4մմ, 12,5 մթն.ճնշ.</v>
          </cell>
          <cell r="G960" t="str">
            <v>Հայաստան</v>
          </cell>
          <cell r="H960">
            <v>0.28999999999999998</v>
          </cell>
          <cell r="I960" t="str">
            <v>Խողովակ   Պոլիէթիլենային, խմելու ջրի համար, d=32x2,4մմ, 12,5 մթն.ճնշ.</v>
          </cell>
        </row>
        <row r="961">
          <cell r="C961">
            <v>860</v>
          </cell>
          <cell r="D961" t="str">
            <v xml:space="preserve">Խողովակ  </v>
          </cell>
          <cell r="E961" t="str">
            <v>գծմ</v>
          </cell>
          <cell r="F961" t="str">
            <v>Պոլիէթիլենային, խմելու ջրի համար, d=32x3,0մմ, 16,0 մթն.ճնշ.</v>
          </cell>
          <cell r="G961" t="str">
            <v>Հայաստան</v>
          </cell>
          <cell r="H961">
            <v>0.21</v>
          </cell>
          <cell r="I961" t="str">
            <v>Խողովակ   Պոլիէթիլենային, խմելու ջրի համար, d=32x3,0մմ, 16,0 մթն.ճնշ.</v>
          </cell>
        </row>
        <row r="962">
          <cell r="C962">
            <v>861</v>
          </cell>
          <cell r="D962" t="str">
            <v xml:space="preserve">Խողովակ  </v>
          </cell>
          <cell r="E962" t="str">
            <v>գծմ</v>
          </cell>
          <cell r="F962" t="str">
            <v>Պոլիէթիլենային, խմելու ջրի համար, d=40x2,0մմ, 8,0 մթն.ճնշ.</v>
          </cell>
          <cell r="G962" t="str">
            <v>Հայաստան</v>
          </cell>
          <cell r="H962">
            <v>0.18</v>
          </cell>
          <cell r="I962" t="str">
            <v>Խողովակ   Պոլիէթիլենային, խմելու ջրի համար, d=40x2,0մմ, 8,0 մթն.ճնշ.</v>
          </cell>
        </row>
        <row r="963">
          <cell r="C963">
            <v>862</v>
          </cell>
          <cell r="D963" t="str">
            <v xml:space="preserve">Խողովակ  </v>
          </cell>
          <cell r="E963" t="str">
            <v>գծմ</v>
          </cell>
          <cell r="F963" t="str">
            <v>Պոլիէթիլենային, խմելու ջրի համար, d=40x2,4մմ, 10,0 մթն.ճնշ.</v>
          </cell>
          <cell r="G963" t="str">
            <v>Հայաստան</v>
          </cell>
          <cell r="H963">
            <v>0.23</v>
          </cell>
          <cell r="I963" t="str">
            <v>Խողովակ   Պոլիէթիլենային, խմելու ջրի համար, d=40x2,4մմ, 10,0 մթն.ճնշ.</v>
          </cell>
        </row>
        <row r="964">
          <cell r="C964">
            <v>863</v>
          </cell>
          <cell r="D964" t="str">
            <v xml:space="preserve">Խողովակ  </v>
          </cell>
          <cell r="E964" t="str">
            <v>գծմ</v>
          </cell>
          <cell r="F964" t="str">
            <v>Պոլիէթիլենային, խմելու ջրի համար, d=40x3,0մմ, 12,5 մթն.ճնշ.</v>
          </cell>
          <cell r="G964" t="str">
            <v>Հայաստան</v>
          </cell>
          <cell r="H964">
            <v>0.39</v>
          </cell>
          <cell r="I964" t="str">
            <v>Խողովակ   Պոլիէթիլենային, խմելու ջրի համար, d=40x3,0մմ, 12,5 մթն.ճնշ.</v>
          </cell>
        </row>
        <row r="965">
          <cell r="C965">
            <v>864</v>
          </cell>
          <cell r="D965" t="str">
            <v xml:space="preserve">Խողովակ  </v>
          </cell>
          <cell r="E965" t="str">
            <v>գծմ</v>
          </cell>
          <cell r="F965" t="str">
            <v>Պոլիէթիլենային, խմելու ջրի համար, d=40x3,7մմ, 16,0 մթն.ճնշ.</v>
          </cell>
          <cell r="G965" t="str">
            <v>Հայաստան</v>
          </cell>
          <cell r="H965">
            <v>0.33</v>
          </cell>
          <cell r="I965" t="str">
            <v>Խողովակ   Պոլիէթիլենային, խմելու ջրի համար, d=40x3,7մմ, 16,0 մթն.ճնշ.</v>
          </cell>
        </row>
        <row r="966">
          <cell r="C966">
            <v>865</v>
          </cell>
          <cell r="D966" t="str">
            <v xml:space="preserve">Խողովակ  </v>
          </cell>
          <cell r="E966" t="str">
            <v>գծմ</v>
          </cell>
          <cell r="F966" t="str">
            <v>Պոլիէթիլենային, խմելու ջրի համար, d=40x4,5մմ, 20,0 մթն.ճնշ.</v>
          </cell>
          <cell r="G966" t="str">
            <v>Հայաստան</v>
          </cell>
          <cell r="H966">
            <v>0.38</v>
          </cell>
          <cell r="I966" t="str">
            <v>Խողովակ   Պոլիէթիլենային, խմելու ջրի համար, d=40x4,5մմ, 20,0 մթն.ճնշ.</v>
          </cell>
        </row>
        <row r="967">
          <cell r="C967">
            <v>866</v>
          </cell>
          <cell r="D967" t="str">
            <v xml:space="preserve">Խողովակ  </v>
          </cell>
          <cell r="E967" t="str">
            <v>գծմ</v>
          </cell>
          <cell r="F967" t="str">
            <v>Պոլիէթիլենային, խմելու ջրի համար, d=50x2,0մմ, 6,0 մթն.ճնշ.</v>
          </cell>
          <cell r="G967" t="str">
            <v>Հայաստան</v>
          </cell>
          <cell r="H967">
            <v>0.24</v>
          </cell>
          <cell r="I967" t="str">
            <v>Խողովակ   Պոլիէթիլենային, խմելու ջրի համար, d=50x2,0մմ, 6,0 մթն.ճնշ.</v>
          </cell>
        </row>
        <row r="968">
          <cell r="C968">
            <v>867</v>
          </cell>
          <cell r="D968" t="str">
            <v xml:space="preserve">Խողովակ  </v>
          </cell>
          <cell r="E968" t="str">
            <v>գծմ</v>
          </cell>
          <cell r="F968" t="str">
            <v>Պոլիէթիլենային, խմելու ջրի համար, d=50x2,4մմ, 8,0 մթն.ճնշ.</v>
          </cell>
          <cell r="G968" t="str">
            <v>Հայաստան</v>
          </cell>
          <cell r="H968">
            <v>0.28000000000000003</v>
          </cell>
          <cell r="I968" t="str">
            <v>Խողովակ   Պոլիէթիլենային, խմելու ջրի համար, d=50x2,4մմ, 8,0 մթն.ճնշ.</v>
          </cell>
        </row>
        <row r="969">
          <cell r="C969">
            <v>868</v>
          </cell>
          <cell r="D969" t="str">
            <v xml:space="preserve">Խողովակ  </v>
          </cell>
          <cell r="E969" t="str">
            <v>գծմ</v>
          </cell>
          <cell r="F969" t="str">
            <v>Պոլիէթիլենային, խմելու ջրի համար, d=50x3,0մմ, 10,0 մթն.ճնշ.</v>
          </cell>
          <cell r="G969" t="str">
            <v>Հայաստան</v>
          </cell>
          <cell r="H969">
            <v>0.34</v>
          </cell>
          <cell r="I969" t="str">
            <v>Խողովակ   Պոլիէթիլենային, խմելու ջրի համար, d=50x3,0մմ, 10,0 մթն.ճնշ.</v>
          </cell>
        </row>
        <row r="970">
          <cell r="C970">
            <v>869</v>
          </cell>
          <cell r="D970" t="str">
            <v xml:space="preserve">Խողովակ  </v>
          </cell>
          <cell r="E970" t="str">
            <v>գծմ</v>
          </cell>
          <cell r="F970" t="str">
            <v>Պոլիէթիլենային, խմելու ջրի համար, d=50x3,7մմ, 12,5 մթն.ճնշ.</v>
          </cell>
          <cell r="G970" t="str">
            <v>Հայաստան</v>
          </cell>
          <cell r="H970">
            <v>0.64</v>
          </cell>
          <cell r="I970" t="str">
            <v>Խողովակ   Պոլիէթիլենային, խմելու ջրի համար, d=50x3,7մմ, 12,5 մթն.ճնշ.</v>
          </cell>
        </row>
        <row r="971">
          <cell r="C971">
            <v>870</v>
          </cell>
          <cell r="D971" t="str">
            <v xml:space="preserve">Խողովակ  </v>
          </cell>
          <cell r="E971" t="str">
            <v>գծմ</v>
          </cell>
          <cell r="F971" t="str">
            <v>Պոլիէթիլենային, խմելու ջրի համար, d=50x4,6մմ, 16,0 մթն.ճնշ.</v>
          </cell>
          <cell r="G971" t="str">
            <v>Հայաստան</v>
          </cell>
          <cell r="H971">
            <v>0.5</v>
          </cell>
          <cell r="I971" t="str">
            <v>Խողովակ   Պոլիէթիլենային, խմելու ջրի համար, d=50x4,6մմ, 16,0 մթն.ճնշ.</v>
          </cell>
        </row>
        <row r="972">
          <cell r="C972">
            <v>871</v>
          </cell>
          <cell r="D972" t="str">
            <v xml:space="preserve">Խողովակ  </v>
          </cell>
          <cell r="E972" t="str">
            <v>գծմ</v>
          </cell>
          <cell r="F972" t="str">
            <v>Պոլիէթիլենային, խմելու ջրի համար, d=50x5,6մմ, 20,0 մթն.ճնշ.</v>
          </cell>
          <cell r="G972" t="str">
            <v>Հայաստան</v>
          </cell>
          <cell r="H972">
            <v>0.59</v>
          </cell>
          <cell r="I972" t="str">
            <v>Խողովակ   Պոլիէթիլենային, խմելու ջրի համար, d=50x5,6մմ, 20,0 մթն.ճնշ.</v>
          </cell>
        </row>
        <row r="973">
          <cell r="C973">
            <v>872</v>
          </cell>
          <cell r="D973" t="str">
            <v xml:space="preserve">Խողովակ  </v>
          </cell>
          <cell r="E973" t="str">
            <v>գծմ</v>
          </cell>
          <cell r="F973" t="str">
            <v>Պոլիէթիլենային, խմելու ջրի համար, d=63x3,0մմ, 8,0 մթն.ճնշ.</v>
          </cell>
          <cell r="G973" t="str">
            <v>Հայաստան</v>
          </cell>
          <cell r="H973">
            <v>0.43</v>
          </cell>
          <cell r="I973" t="str">
            <v>Խողովակ   Պոլիէթիլենային, խմելու ջրի համար, d=63x3,0մմ, 8,0 մթն.ճնշ.</v>
          </cell>
        </row>
        <row r="974">
          <cell r="C974">
            <v>873</v>
          </cell>
          <cell r="D974" t="str">
            <v xml:space="preserve">Խողովակ  </v>
          </cell>
          <cell r="E974" t="str">
            <v>գծմ</v>
          </cell>
          <cell r="F974" t="str">
            <v>Պոլիէթիլենային, խմելու ջրի համար, d=63x3,8մմ, 10,0 մթն.ճնշ.</v>
          </cell>
          <cell r="G974" t="str">
            <v>Հայաստան</v>
          </cell>
          <cell r="H974">
            <v>0.56999999999999995</v>
          </cell>
          <cell r="I974" t="str">
            <v>Խողովակ   Պոլիէթիլենային, խմելու ջրի համար, d=63x3,8մմ, 10,0 մթն.ճնշ.</v>
          </cell>
        </row>
        <row r="975">
          <cell r="C975">
            <v>874</v>
          </cell>
          <cell r="D975" t="str">
            <v xml:space="preserve">Խողովակ  </v>
          </cell>
          <cell r="E975" t="str">
            <v>գծմ</v>
          </cell>
          <cell r="F975" t="str">
            <v>Պոլիէթիլենային, խմելու ջրի համար, d=63x4,7մմ, 12,5 մթն.ճնշ.</v>
          </cell>
          <cell r="G975" t="str">
            <v>Հայաստան</v>
          </cell>
          <cell r="H975">
            <v>0.8</v>
          </cell>
          <cell r="I975" t="str">
            <v>Խողովակ   Պոլիէթիլենային, խմելու ջրի համար, d=63x4,7մմ, 12,5 մթն.ճնշ.</v>
          </cell>
        </row>
        <row r="976">
          <cell r="C976">
            <v>875</v>
          </cell>
          <cell r="D976" t="str">
            <v xml:space="preserve">Խողովակ  </v>
          </cell>
          <cell r="E976" t="str">
            <v>գծմ</v>
          </cell>
          <cell r="F976" t="str">
            <v>Պոլիէթիլենային, խմելու ջրի համար, d=63x5,8մմ, 16,0 մթն.ճնշ.</v>
          </cell>
          <cell r="G976" t="str">
            <v>Հայաստան</v>
          </cell>
          <cell r="H976">
            <v>0.79</v>
          </cell>
          <cell r="I976" t="str">
            <v>Խողովակ   Պոլիէթիլենային, խմելու ջրի համար, d=63x5,8մմ, 16,0 մթն.ճնշ.</v>
          </cell>
        </row>
        <row r="977">
          <cell r="C977">
            <v>876</v>
          </cell>
          <cell r="D977" t="str">
            <v xml:space="preserve">Խողովակ  </v>
          </cell>
          <cell r="E977" t="str">
            <v>գծմ</v>
          </cell>
          <cell r="F977" t="str">
            <v>Պոլիէթիլենային, խմելու ջրի համար, d=75x3,6մմ, 8,0 մթն.ճնշ.</v>
          </cell>
          <cell r="G977" t="str">
            <v>Հայաստան</v>
          </cell>
          <cell r="H977">
            <v>0.61</v>
          </cell>
          <cell r="I977" t="str">
            <v>Խողովակ   Պոլիէթիլենային, խմելու ջրի համար, d=75x3,6մմ, 8,0 մթն.ճնշ.</v>
          </cell>
        </row>
        <row r="978">
          <cell r="C978">
            <v>877</v>
          </cell>
          <cell r="D978" t="str">
            <v xml:space="preserve">Խողովակ  </v>
          </cell>
          <cell r="E978" t="str">
            <v>գծմ</v>
          </cell>
          <cell r="F978" t="str">
            <v>Պոլիէթիլենային, խմելու ջրի համար, d=75x4,5մմ, 10,0 մթն.ճնշ.</v>
          </cell>
          <cell r="G978" t="str">
            <v>Հայաստան</v>
          </cell>
          <cell r="H978">
            <v>0.77</v>
          </cell>
          <cell r="I978" t="str">
            <v>Խողովակ   Պոլիէթիլենային, խմելու ջրի համար, d=75x4,5մմ, 10,0 մթն.ճնշ.</v>
          </cell>
        </row>
        <row r="979">
          <cell r="C979">
            <v>878</v>
          </cell>
          <cell r="D979" t="str">
            <v xml:space="preserve">Խողովակ  </v>
          </cell>
          <cell r="E979" t="str">
            <v>գծմ</v>
          </cell>
          <cell r="F979" t="str">
            <v>Պոլիէթիլենային, խմելու ջրի համար, d=75x5,6մմ, 12,5 մթն.ճնշ.</v>
          </cell>
          <cell r="G979" t="str">
            <v>Հայաստան</v>
          </cell>
          <cell r="H979">
            <v>1.45</v>
          </cell>
          <cell r="I979" t="str">
            <v>Խողովակ   Պոլիէթիլենային, խմելու ջրի համար, d=75x5,6մմ, 12,5 մթն.ճնշ.</v>
          </cell>
        </row>
        <row r="980">
          <cell r="C980">
            <v>879</v>
          </cell>
          <cell r="D980" t="str">
            <v xml:space="preserve">Խողովակ  </v>
          </cell>
          <cell r="E980" t="str">
            <v>գծմ</v>
          </cell>
          <cell r="F980" t="str">
            <v>Պոլիէթիլենային, խմելու ջրի համար, d=75x6,8մմ, 16,0 մթն.ճնշ.</v>
          </cell>
          <cell r="G980" t="str">
            <v>Հայաստան</v>
          </cell>
          <cell r="H980">
            <v>1.1100000000000001</v>
          </cell>
          <cell r="I980" t="str">
            <v>Խողովակ   Պոլիէթիլենային, խմելու ջրի համար, d=75x6,8մմ, 16,0 մթն.ճնշ.</v>
          </cell>
        </row>
        <row r="981">
          <cell r="C981">
            <v>880</v>
          </cell>
          <cell r="D981" t="str">
            <v xml:space="preserve">Խողովակ  </v>
          </cell>
          <cell r="E981" t="str">
            <v>գծմ</v>
          </cell>
          <cell r="F981" t="str">
            <v>Պոլիէթիլենային, խմելու ջրի համար, d=90x4,3մմ, 8,0 մթն.ճնշ.</v>
          </cell>
          <cell r="G981" t="str">
            <v>Հայաստան</v>
          </cell>
          <cell r="H981">
            <v>0.88</v>
          </cell>
          <cell r="I981" t="str">
            <v>Խողովակ   Պոլիէթիլենային, խմելու ջրի համար, d=90x4,3մմ, 8,0 մթն.ճնշ.</v>
          </cell>
        </row>
        <row r="982">
          <cell r="C982">
            <v>881</v>
          </cell>
          <cell r="D982" t="str">
            <v xml:space="preserve">Խողովակ  </v>
          </cell>
          <cell r="E982" t="str">
            <v>գծմ</v>
          </cell>
          <cell r="F982" t="str">
            <v>Պոլիէթիլենային, խմելու ջրի համար, d=90x5,4մմ, 10,0 մթն.ճնշ.</v>
          </cell>
          <cell r="G982" t="str">
            <v>Հայաստան</v>
          </cell>
          <cell r="H982">
            <v>1.1000000000000001</v>
          </cell>
          <cell r="I982" t="str">
            <v>Խողովակ   Պոլիէթիլենային, խմելու ջրի համար, d=90x5,4մմ, 10,0 մթն.ճնշ.</v>
          </cell>
        </row>
        <row r="983">
          <cell r="C983">
            <v>882</v>
          </cell>
          <cell r="D983" t="str">
            <v xml:space="preserve">Խողովակ  </v>
          </cell>
          <cell r="E983" t="str">
            <v>գծմ</v>
          </cell>
          <cell r="F983" t="str">
            <v>Պոլիէթիլենային, խմելու ջրի համար, d=90x6,7մմ, 12,5 մթն.ճնշ.</v>
          </cell>
          <cell r="G983" t="str">
            <v>Հայաստան</v>
          </cell>
          <cell r="H983">
            <v>2.09</v>
          </cell>
          <cell r="I983" t="str">
            <v>Խողովակ   Պոլիէթիլենային, խմելու ջրի համար, d=90x6,7մմ, 12,5 մթն.ճնշ.</v>
          </cell>
        </row>
        <row r="984">
          <cell r="C984">
            <v>883</v>
          </cell>
          <cell r="D984" t="str">
            <v xml:space="preserve">Խողովակ  </v>
          </cell>
          <cell r="E984" t="str">
            <v>գծմ</v>
          </cell>
          <cell r="F984" t="str">
            <v>Պոլիէթիլենային, խմելու ջրի համար, d=90x8,2մմ, 16,0 մթն.ճնշ.</v>
          </cell>
          <cell r="G984" t="str">
            <v>Հայաստան</v>
          </cell>
          <cell r="H984">
            <v>1.59</v>
          </cell>
          <cell r="I984" t="str">
            <v>Խողովակ   Պոլիէթիլենային, խմելու ջրի համար, d=90x8,2մմ, 16,0 մթն.ճնշ.</v>
          </cell>
        </row>
        <row r="985">
          <cell r="C985">
            <v>884</v>
          </cell>
          <cell r="D985" t="str">
            <v xml:space="preserve">Խողովակ  </v>
          </cell>
          <cell r="E985" t="str">
            <v>գծմ</v>
          </cell>
          <cell r="F985" t="str">
            <v>Պոլիէթիլենային, խմելու ջրի համար, d=110x3,4մմ, 5,0 մթն.ճնշ.</v>
          </cell>
          <cell r="G985" t="str">
            <v>Հայաստան</v>
          </cell>
          <cell r="H985">
            <v>1.45</v>
          </cell>
          <cell r="I985" t="str">
            <v>Խողովակ   Պոլիէթիլենային, խմելու ջրի համար, d=110x3,4մմ, 5,0 մթն.ճնշ.</v>
          </cell>
        </row>
        <row r="986">
          <cell r="C986">
            <v>885</v>
          </cell>
          <cell r="D986" t="str">
            <v xml:space="preserve">Խողովակ  </v>
          </cell>
          <cell r="E986" t="str">
            <v>գծմ</v>
          </cell>
          <cell r="F986" t="str">
            <v>Պոլիէթիլենային, խմելու ջրի համար, d=110x4,2մմ, 6,3 մթն.ճնշ.</v>
          </cell>
          <cell r="G986" t="str">
            <v>Հայաստան</v>
          </cell>
          <cell r="H986">
            <v>1.67</v>
          </cell>
          <cell r="I986" t="str">
            <v>Խողովակ   Պոլիէթիլենային, խմելու ջրի համար, d=110x4,2մմ, 6,3 մթն.ճնշ.</v>
          </cell>
        </row>
        <row r="987">
          <cell r="C987">
            <v>886</v>
          </cell>
          <cell r="D987" t="str">
            <v xml:space="preserve">Խողովակ  </v>
          </cell>
          <cell r="E987" t="str">
            <v>գծմ</v>
          </cell>
          <cell r="F987" t="str">
            <v>Պոլիէթիլենային, խմելու ջրի համար, d=110x5,3մմ, 8,0 մթն.ճնշ.</v>
          </cell>
          <cell r="G987" t="str">
            <v>Հայաստան</v>
          </cell>
          <cell r="H987">
            <v>1.31</v>
          </cell>
          <cell r="I987" t="str">
            <v>Խողովակ   Պոլիէթիլենային, խմելու ջրի համար, d=110x5,3մմ, 8,0 մթն.ճնշ.</v>
          </cell>
        </row>
        <row r="988">
          <cell r="C988">
            <v>887</v>
          </cell>
          <cell r="D988" t="str">
            <v xml:space="preserve">Խողովակ  </v>
          </cell>
          <cell r="E988" t="str">
            <v>գծմ</v>
          </cell>
          <cell r="F988" t="str">
            <v>Պոլիէթիլենային, խմելու ջրի համար, d=110x6,6մմ, 10,0 մթն.ճնշ.</v>
          </cell>
          <cell r="G988" t="str">
            <v>Հայաստան</v>
          </cell>
          <cell r="H988">
            <v>1.63</v>
          </cell>
          <cell r="I988" t="str">
            <v>Խողովակ   Պոլիէթիլենային, խմելու ջրի համար, d=110x6,6մմ, 10,0 մթն.ճնշ.</v>
          </cell>
        </row>
        <row r="989">
          <cell r="C989">
            <v>888</v>
          </cell>
          <cell r="D989" t="str">
            <v xml:space="preserve">Խողովակ  </v>
          </cell>
          <cell r="E989" t="str">
            <v>գծմ</v>
          </cell>
          <cell r="F989" t="str">
            <v>Պոլիէթիլենային, խմելու ջրի համար, d=110x8,1մմ, 12,5 մթն.ճնշ.</v>
          </cell>
          <cell r="G989" t="str">
            <v>Հայաստան</v>
          </cell>
          <cell r="H989">
            <v>2.2799999999999998</v>
          </cell>
          <cell r="I989" t="str">
            <v>Խողովակ   Պոլիէթիլենային, խմելու ջրի համար, d=110x8,1մմ, 12,5 մթն.ճնշ.</v>
          </cell>
        </row>
        <row r="990">
          <cell r="C990">
            <v>889</v>
          </cell>
          <cell r="D990" t="str">
            <v xml:space="preserve">Խողովակ  </v>
          </cell>
          <cell r="E990" t="str">
            <v>գծմ</v>
          </cell>
          <cell r="F990" t="str">
            <v>Պոլիէթիլենային, խմելու ջրի համար, d=110x10,0մմ, 16,0 մթն.ճնշ.</v>
          </cell>
          <cell r="G990" t="str">
            <v>Հայաստան</v>
          </cell>
          <cell r="H990">
            <v>2.36</v>
          </cell>
          <cell r="I990" t="str">
            <v>Խողովակ   Պոլիէթիլենային, խմելու ջրի համար, d=110x10,0մմ, 16,0 մթն.ճնշ.</v>
          </cell>
        </row>
        <row r="991">
          <cell r="C991">
            <v>890</v>
          </cell>
          <cell r="D991" t="str">
            <v xml:space="preserve">Խողովակ  </v>
          </cell>
          <cell r="E991" t="str">
            <v>գծմ</v>
          </cell>
          <cell r="F991" t="str">
            <v>Պոլիէթիլենային, խմելու ջրի համար, d=125x4,8մմ, 6,3 մթն.ճնշ.</v>
          </cell>
          <cell r="G991" t="str">
            <v>Հայաստան</v>
          </cell>
          <cell r="H991">
            <v>2.0099999999999998</v>
          </cell>
          <cell r="I991" t="str">
            <v>Խողովակ   Պոլիէթիլենային, խմելու ջրի համար, d=125x4,8մմ, 6,3 մթն.ճնշ.</v>
          </cell>
        </row>
        <row r="992">
          <cell r="C992">
            <v>891</v>
          </cell>
          <cell r="D992" t="str">
            <v xml:space="preserve">Խողովակ  </v>
          </cell>
          <cell r="E992" t="str">
            <v>գծմ</v>
          </cell>
          <cell r="F992" t="str">
            <v>Պոլիէթիլենային, խմելու ջրի համար, d=125x6,0մմ, 8,0 մթն.ճնշ.</v>
          </cell>
          <cell r="G992" t="str">
            <v>Հայաստան</v>
          </cell>
          <cell r="H992">
            <v>1.65</v>
          </cell>
          <cell r="I992" t="str">
            <v>Խողովակ   Պոլիէթիլենային, խմելու ջրի համար, d=125x6,0մմ, 8,0 մթն.ճնշ.</v>
          </cell>
        </row>
        <row r="993">
          <cell r="C993">
            <v>892</v>
          </cell>
          <cell r="D993" t="str">
            <v xml:space="preserve">Խողովակ  </v>
          </cell>
          <cell r="E993" t="str">
            <v>գծմ</v>
          </cell>
          <cell r="F993" t="str">
            <v>Պոլիէթիլենային, խմելու ջրի համար, d=125x7,4մմ, 10,0 մթն.ճնշ.</v>
          </cell>
          <cell r="G993" t="str">
            <v>Հայաստան</v>
          </cell>
          <cell r="H993">
            <v>2.08</v>
          </cell>
          <cell r="I993" t="str">
            <v>Խողովակ   Պոլիէթիլենային, խմելու ջրի համար, d=125x7,4մմ, 10,0 մթն.ճնշ.</v>
          </cell>
        </row>
        <row r="994">
          <cell r="C994">
            <v>893</v>
          </cell>
          <cell r="D994" t="str">
            <v xml:space="preserve">Խողովակ  </v>
          </cell>
          <cell r="E994" t="str">
            <v>գծմ</v>
          </cell>
          <cell r="F994" t="str">
            <v>Պոլիէթիլենային, խմելու ջրի համար, d=125x9,2մմ, 12,5 մթն.ճնշ.</v>
          </cell>
          <cell r="G994" t="str">
            <v>Հայաստան</v>
          </cell>
          <cell r="H994">
            <v>3.95</v>
          </cell>
          <cell r="I994" t="str">
            <v>Խողովակ   Պոլիէթիլենային, խմելու ջրի համար, d=125x9,2մմ, 12,5 մթն.ճնշ.</v>
          </cell>
        </row>
        <row r="995">
          <cell r="C995">
            <v>894</v>
          </cell>
          <cell r="D995" t="str">
            <v xml:space="preserve">Խողովակ  </v>
          </cell>
          <cell r="E995" t="str">
            <v>գծմ</v>
          </cell>
          <cell r="F995" t="str">
            <v>Պոլիէթիլենային, խմելու ջրի համար, d=125x11,4մմ, 16,0 մթն.ճնշ.</v>
          </cell>
          <cell r="G995" t="str">
            <v>Հայաստան</v>
          </cell>
          <cell r="H995">
            <v>3.07</v>
          </cell>
          <cell r="I995" t="str">
            <v>Խողովակ   Պոլիէթիլենային, խմելու ջրի համար, d=125x11,4մմ, 16,0 մթն.ճնշ.</v>
          </cell>
        </row>
        <row r="996">
          <cell r="C996">
            <v>895</v>
          </cell>
          <cell r="D996" t="str">
            <v xml:space="preserve">Խողովակ  </v>
          </cell>
          <cell r="E996" t="str">
            <v>գծմ</v>
          </cell>
          <cell r="F996" t="str">
            <v>Պոլիէթիլենային, խմելու ջրի համար, d=160x6,2մմ, 6,3 մթն.ճնշ.</v>
          </cell>
          <cell r="G996" t="str">
            <v>Հայաստան</v>
          </cell>
          <cell r="H996">
            <v>3.33</v>
          </cell>
          <cell r="I996" t="str">
            <v>Խողովակ   Պոլիէթիլենային, խմելու ջրի համար, d=160x6,2մմ, 6,3 մթն.ճնշ.</v>
          </cell>
        </row>
        <row r="997">
          <cell r="C997">
            <v>896</v>
          </cell>
          <cell r="D997" t="str">
            <v xml:space="preserve">Խողովակ  </v>
          </cell>
          <cell r="E997" t="str">
            <v>գծմ</v>
          </cell>
          <cell r="F997" t="str">
            <v>Պոլիէթիլենային, խմելու ջրի համար, d=160x7,7մմ, 8,0 մթն.ճնշ.</v>
          </cell>
          <cell r="G997" t="str">
            <v>Հայաստան</v>
          </cell>
          <cell r="H997">
            <v>2.76</v>
          </cell>
          <cell r="I997" t="str">
            <v>Խողովակ   Պոլիէթիլենային, խմելու ջրի համար, d=160x7,7մմ, 8,0 մթն.ճնշ.</v>
          </cell>
        </row>
        <row r="998">
          <cell r="C998">
            <v>897</v>
          </cell>
          <cell r="D998" t="str">
            <v xml:space="preserve">Խողովակ  </v>
          </cell>
          <cell r="E998" t="str">
            <v>գծմ</v>
          </cell>
          <cell r="F998" t="str">
            <v>Պոլիէթիլենային, խմելու ջրի համար, d=160x9,5մմ, 10,0 մթն.ճնշ.</v>
          </cell>
          <cell r="G998" t="str">
            <v>Հայաստան</v>
          </cell>
          <cell r="H998">
            <v>3.39</v>
          </cell>
          <cell r="I998" t="str">
            <v>Խողովակ   Պոլիէթիլենային, խմելու ջրի համար, d=160x9,5մմ, 10,0 մթն.ճնշ.</v>
          </cell>
        </row>
        <row r="999">
          <cell r="C999">
            <v>898</v>
          </cell>
          <cell r="D999" t="str">
            <v xml:space="preserve">Խողովակ  </v>
          </cell>
          <cell r="E999" t="str">
            <v>գծմ</v>
          </cell>
          <cell r="F999" t="str">
            <v>Պոլիէթիլենային, խմելու ջրի համար, d=160x11,8մմ, 12,5 մթն.ճնշ.</v>
          </cell>
          <cell r="G999" t="str">
            <v>Հայաստան</v>
          </cell>
          <cell r="H999">
            <v>6.46</v>
          </cell>
          <cell r="I999" t="str">
            <v>Խողովակ   Պոլիէթիլենային, խմելու ջրի համար, d=160x11,8մմ, 12,5 մթն.ճնշ.</v>
          </cell>
        </row>
        <row r="1000">
          <cell r="C1000">
            <v>899</v>
          </cell>
          <cell r="D1000" t="str">
            <v xml:space="preserve">Խողովակ  </v>
          </cell>
          <cell r="E1000" t="str">
            <v>գծմ</v>
          </cell>
          <cell r="F1000" t="str">
            <v>Պոլիէթիլենային, խմելու ջրի համար, d=160x14,6մմ, 16.0 մթն.ճնշ.</v>
          </cell>
          <cell r="G1000" t="str">
            <v>Հայաստան</v>
          </cell>
          <cell r="H1000">
            <v>5.01</v>
          </cell>
          <cell r="I1000" t="str">
            <v>Խողովակ   Պոլիէթիլենային, խմելու ջրի համար, d=160x14,6մմ, 16.0 մթն.ճնշ.</v>
          </cell>
        </row>
        <row r="1001">
          <cell r="C1001">
            <v>900</v>
          </cell>
          <cell r="D1001" t="str">
            <v xml:space="preserve">Խողովակ  </v>
          </cell>
          <cell r="E1001" t="str">
            <v>գծմ</v>
          </cell>
          <cell r="F1001" t="str">
            <v>Պոլիէթիլենային, խմելու ջրի համար, d=200x7,7մմ, 6,3 մթն.ճնշ.</v>
          </cell>
          <cell r="G1001" t="str">
            <v>Հայաստան</v>
          </cell>
          <cell r="H1001">
            <v>5.15</v>
          </cell>
          <cell r="I1001" t="str">
            <v>Խողովակ   Պոլիէթիլենային, խմելու ջրի համար, d=200x7,7մմ, 6,3 մթն.ճնշ.</v>
          </cell>
        </row>
        <row r="1002">
          <cell r="C1002">
            <v>901</v>
          </cell>
          <cell r="D1002" t="str">
            <v xml:space="preserve">Խողովակ  </v>
          </cell>
          <cell r="E1002" t="str">
            <v>գծմ</v>
          </cell>
          <cell r="F1002" t="str">
            <v>Պոլիէթիլենային, խմելու ջրի համար, d=200x9,6մմ, 8,0 մթն.ճնշ.</v>
          </cell>
          <cell r="G1002" t="str">
            <v>Հայաստան</v>
          </cell>
          <cell r="H1002">
            <v>4.55</v>
          </cell>
          <cell r="I1002" t="str">
            <v>Խողովակ   Պոլիէթիլենային, խմելու ջրի համար, d=200x9,6մմ, 8,0 մթն.ճնշ.</v>
          </cell>
        </row>
        <row r="1003">
          <cell r="C1003">
            <v>902</v>
          </cell>
          <cell r="D1003" t="str">
            <v xml:space="preserve">Խողովակ  </v>
          </cell>
          <cell r="E1003" t="str">
            <v>գծմ</v>
          </cell>
          <cell r="F1003" t="str">
            <v>Պոլիէթիլենային, խմելու ջրի համար, d=200x11,9մմ, 10,0 մթն.ճնշ.</v>
          </cell>
          <cell r="G1003" t="str">
            <v>Հայաստան</v>
          </cell>
          <cell r="H1003">
            <v>5.58</v>
          </cell>
          <cell r="I1003" t="str">
            <v>Խողովակ   Պոլիէթիլենային, խմելու ջրի համար, d=200x11,9մմ, 10,0 մթն.ճնշ.</v>
          </cell>
        </row>
        <row r="1004">
          <cell r="C1004">
            <v>903</v>
          </cell>
          <cell r="D1004" t="str">
            <v xml:space="preserve">Խողովակ  </v>
          </cell>
          <cell r="E1004" t="str">
            <v>գծմ</v>
          </cell>
          <cell r="F1004" t="str">
            <v>Պոլիէթիլենային, խմելու ջրի համար, d=200x14,7մմ, 12,5 մթն.ճնշ.</v>
          </cell>
          <cell r="G1004" t="str">
            <v>Հայաստան</v>
          </cell>
          <cell r="H1004">
            <v>10.06</v>
          </cell>
          <cell r="I1004" t="str">
            <v>Խողովակ   Պոլիէթիլենային, խմելու ջրի համար, d=200x14,7մմ, 12,5 մթն.ճնշ.</v>
          </cell>
        </row>
        <row r="1005">
          <cell r="C1005">
            <v>904</v>
          </cell>
          <cell r="D1005" t="str">
            <v xml:space="preserve">Խողովակ  </v>
          </cell>
          <cell r="E1005" t="str">
            <v>գծմ</v>
          </cell>
          <cell r="F1005" t="str">
            <v>Պոլիէթիլենային, խմելու ջրի համար, d=200x18,2մմ, 16,0 մթն.ճնշ.</v>
          </cell>
          <cell r="G1005" t="str">
            <v>Հայաստան</v>
          </cell>
          <cell r="H1005">
            <v>8.23</v>
          </cell>
          <cell r="I1005" t="str">
            <v>Խողովակ   Պոլիէթիլենային, խմելու ջրի համար, d=200x18,2մմ, 16,0 մթն.ճնշ.</v>
          </cell>
        </row>
        <row r="1006">
          <cell r="C1006">
            <v>905</v>
          </cell>
          <cell r="D1006" t="str">
            <v xml:space="preserve">Խողովակ  </v>
          </cell>
          <cell r="E1006" t="str">
            <v>գծմ</v>
          </cell>
          <cell r="F1006" t="str">
            <v>Պոլիէթիլենային, խմելու ջրի համար, d=200x22,4մմ, 20,0 մթն.ճնշ.</v>
          </cell>
          <cell r="G1006" t="str">
            <v>Հայաստան</v>
          </cell>
          <cell r="H1006">
            <v>9.3000000000000007</v>
          </cell>
          <cell r="I1006" t="str">
            <v>Խողովակ   Պոլիէթիլենային, խմելու ջրի համար, d=200x22,4մմ, 20,0 մթն.ճնշ.</v>
          </cell>
        </row>
        <row r="1007">
          <cell r="C1007">
            <v>906</v>
          </cell>
          <cell r="D1007" t="str">
            <v xml:space="preserve">Խողովակ  </v>
          </cell>
          <cell r="E1007" t="str">
            <v>գծմ</v>
          </cell>
          <cell r="F1007" t="str">
            <v>Պոլիէթիլենային, խմելու ջրի համար, d=225x8,6մմ, 6.3 մթն.ճնշ.</v>
          </cell>
          <cell r="G1007" t="str">
            <v>Հայաստան</v>
          </cell>
          <cell r="H1007">
            <v>6.47</v>
          </cell>
          <cell r="I1007" t="str">
            <v>Խողովակ   Պոլիէթիլենային, խմելու ջրի համար, d=225x8,6մմ, 6.3 մթն.ճնշ.</v>
          </cell>
        </row>
        <row r="1008">
          <cell r="C1008">
            <v>907</v>
          </cell>
          <cell r="D1008" t="str">
            <v xml:space="preserve">Խողովակ  </v>
          </cell>
          <cell r="E1008" t="str">
            <v>գծմ</v>
          </cell>
          <cell r="F1008" t="str">
            <v>Պոլիէթիլենային, խմելու ջրի համար, d=225x10,8մմ, 8.0 մթն.ճնշ.</v>
          </cell>
          <cell r="G1008" t="str">
            <v>Հայաստան</v>
          </cell>
          <cell r="H1008">
            <v>5.76</v>
          </cell>
          <cell r="I1008" t="str">
            <v>Խողովակ   Պոլիէթիլենային, խմելու ջրի համար, d=225x10,8մմ, 8.0 մթն.ճնշ.</v>
          </cell>
        </row>
        <row r="1009">
          <cell r="C1009">
            <v>908</v>
          </cell>
          <cell r="D1009" t="str">
            <v xml:space="preserve">Խողովակ  </v>
          </cell>
          <cell r="E1009" t="str">
            <v>գծմ</v>
          </cell>
          <cell r="F1009" t="str">
            <v>Պոլիէթիլենային, խմելու ջրի համար, d=225x13,4մմ, 10.0 մթն.ճնշ.</v>
          </cell>
          <cell r="G1009" t="str">
            <v>Հայաստան</v>
          </cell>
          <cell r="H1009">
            <v>7.07</v>
          </cell>
          <cell r="I1009" t="str">
            <v>Խողովակ   Պոլիէթիլենային, խմելու ջրի համար, d=225x13,4մմ, 10.0 մթն.ճնշ.</v>
          </cell>
        </row>
        <row r="1010">
          <cell r="C1010">
            <v>909</v>
          </cell>
          <cell r="D1010" t="str">
            <v xml:space="preserve">Խողովակ  </v>
          </cell>
          <cell r="E1010" t="str">
            <v>գծմ</v>
          </cell>
          <cell r="F1010" t="str">
            <v>Պոլիէթիլենային, խմելու ջրի համար, d=225x16,6մմ, 12.5 մթն.ճնշ.</v>
          </cell>
          <cell r="G1010" t="str">
            <v>Հայաստան</v>
          </cell>
          <cell r="H1010">
            <v>12.79</v>
          </cell>
          <cell r="I1010" t="str">
            <v>Խողովակ   Պոլիէթիլենային, խմելու ջրի համար, d=225x16,6մմ, 12.5 մթն.ճնշ.</v>
          </cell>
        </row>
        <row r="1011">
          <cell r="C1011">
            <v>910</v>
          </cell>
          <cell r="D1011" t="str">
            <v xml:space="preserve">Խողովակ  </v>
          </cell>
          <cell r="E1011" t="str">
            <v>գծմ</v>
          </cell>
          <cell r="F1011" t="str">
            <v>Պոլիէթիլենային, խմելու ջրի համար, d=225x20,5մմ, 16.0 մթն.ճնշ.</v>
          </cell>
          <cell r="G1011" t="str">
            <v>Հայաստան</v>
          </cell>
          <cell r="H1011">
            <v>10.39</v>
          </cell>
          <cell r="I1011" t="str">
            <v>Խողովակ   Պոլիէթիլենային, խմելու ջրի համար, d=225x20,5մմ, 16.0 մթն.ճնշ.</v>
          </cell>
        </row>
        <row r="1012">
          <cell r="C1012">
            <v>911</v>
          </cell>
          <cell r="D1012" t="str">
            <v xml:space="preserve">Խողովակ  </v>
          </cell>
          <cell r="E1012" t="str">
            <v>գծմ</v>
          </cell>
          <cell r="F1012" t="str">
            <v>Պոլիէթիլենային, խմելու ջրի համար, d=225x25,2մմ, 20.0 մթն.ճնշ.</v>
          </cell>
          <cell r="G1012" t="str">
            <v>Հայաստան</v>
          </cell>
          <cell r="H1012">
            <v>11.85</v>
          </cell>
          <cell r="I1012" t="str">
            <v>Խողովակ   Պոլիէթիլենային, խմելու ջրի համար, d=225x25,2մմ, 20.0 մթն.ճնշ.</v>
          </cell>
        </row>
        <row r="1013">
          <cell r="C1013">
            <v>912</v>
          </cell>
          <cell r="D1013" t="str">
            <v xml:space="preserve">Խողովակ  </v>
          </cell>
          <cell r="E1013" t="str">
            <v>գծմ</v>
          </cell>
          <cell r="F1013" t="str">
            <v>Պոլիէթիլենային, խմելու ջրի համար, d=250x9,6մմ, 6.3 մթն.ճնշ.</v>
          </cell>
          <cell r="G1013" t="str">
            <v>Հայաստան</v>
          </cell>
          <cell r="H1013">
            <v>8.02</v>
          </cell>
          <cell r="I1013" t="str">
            <v>Խողովակ   Պոլիէթիլենային, խմելու ջրի համար, d=250x9,6մմ, 6.3 մթն.ճնշ.</v>
          </cell>
        </row>
        <row r="1014">
          <cell r="C1014">
            <v>913</v>
          </cell>
          <cell r="D1014" t="str">
            <v xml:space="preserve">Խողովակ  </v>
          </cell>
          <cell r="E1014" t="str">
            <v>գծմ</v>
          </cell>
          <cell r="F1014" t="str">
            <v>Պոլիէթիլենային, խմելու ջրի համար, d=250x11,9մմ, 8.0 մթն.ճնշ.</v>
          </cell>
          <cell r="G1014" t="str">
            <v>Հայաստան</v>
          </cell>
          <cell r="H1014">
            <v>7.05</v>
          </cell>
          <cell r="I1014" t="str">
            <v>Խողովակ   Պոլիէթիլենային, խմելու ջրի համար, d=250x11,9մմ, 8.0 մթն.ճնշ.</v>
          </cell>
        </row>
        <row r="1015">
          <cell r="C1015">
            <v>914</v>
          </cell>
          <cell r="D1015" t="str">
            <v xml:space="preserve">Խողովակ  </v>
          </cell>
          <cell r="E1015" t="str">
            <v>գծմ</v>
          </cell>
          <cell r="F1015" t="str">
            <v>Պոլիէթիլենային, խմելու ջրի համար, d=250x14,8մմ, 10.0 մթն.ճնշ.</v>
          </cell>
          <cell r="G1015" t="str">
            <v>Հայաստան</v>
          </cell>
          <cell r="H1015">
            <v>8.68</v>
          </cell>
          <cell r="I1015" t="str">
            <v>Խողովակ   Պոլիէթիլենային, խմելու ջրի համար, d=250x14,8մմ, 10.0 մթն.ճնշ.</v>
          </cell>
        </row>
        <row r="1016">
          <cell r="C1016">
            <v>915</v>
          </cell>
          <cell r="D1016" t="str">
            <v xml:space="preserve">Խողովակ  </v>
          </cell>
          <cell r="E1016" t="str">
            <v>գծմ</v>
          </cell>
          <cell r="F1016" t="str">
            <v>Պոլիէթիլենային, խմելու ջրի համար, d=250x18,4մմ, 12.5 մթն.ճնշ.</v>
          </cell>
          <cell r="G1016" t="str">
            <v>Հայաստան</v>
          </cell>
          <cell r="H1016">
            <v>15.74</v>
          </cell>
          <cell r="I1016" t="str">
            <v>Խողովակ   Պոլիէթիլենային, խմելու ջրի համար, d=250x18,4մմ, 12.5 մթն.ճնշ.</v>
          </cell>
        </row>
        <row r="1017">
          <cell r="C1017">
            <v>916</v>
          </cell>
          <cell r="D1017" t="str">
            <v xml:space="preserve">Խողովակ  </v>
          </cell>
          <cell r="E1017" t="str">
            <v>գծմ</v>
          </cell>
          <cell r="F1017" t="str">
            <v>Պոլիէթիլենային, խմելու ջրի համար, d=250x22,7մմ, 16.0 մթն.ճնշ.</v>
          </cell>
          <cell r="G1017" t="str">
            <v>Հայաստան</v>
          </cell>
          <cell r="H1017">
            <v>12.81</v>
          </cell>
          <cell r="I1017" t="str">
            <v>Խողովակ   Պոլիէթիլենային, խմելու ջրի համար, d=250x22,7մմ, 16.0 մթն.ճնշ.</v>
          </cell>
        </row>
        <row r="1018">
          <cell r="C1018">
            <v>917</v>
          </cell>
          <cell r="D1018" t="str">
            <v xml:space="preserve">Խողովակ  </v>
          </cell>
          <cell r="E1018" t="str">
            <v>գծմ</v>
          </cell>
          <cell r="F1018" t="str">
            <v>Պոլիէթիլենային, խմելու ջրի համար, d=250x27,9մմ, 20.0 մթն.ճնշ.</v>
          </cell>
          <cell r="G1018" t="str">
            <v>Հայաստան</v>
          </cell>
          <cell r="H1018">
            <v>14.55</v>
          </cell>
          <cell r="I1018" t="str">
            <v>Խողովակ   Պոլիէթիլենային, խմելու ջրի համար, d=250x27,9մմ, 20.0 մթն.ճնշ.</v>
          </cell>
        </row>
        <row r="1019">
          <cell r="C1019">
            <v>918</v>
          </cell>
          <cell r="D1019" t="str">
            <v xml:space="preserve">Խողովակ  </v>
          </cell>
          <cell r="E1019" t="str">
            <v>գծմ</v>
          </cell>
          <cell r="F1019" t="str">
            <v>Պոլիէթիլենային, խմելու ջրի համար, Ø=315մմ, PN 8</v>
          </cell>
          <cell r="G1019" t="str">
            <v>Հայաստան</v>
          </cell>
          <cell r="H1019">
            <v>10.6</v>
          </cell>
          <cell r="I1019" t="str">
            <v>Խողովակ   Պոլիէթիլենային, խմելու ջրի համար, Ø=315մմ, PN 8</v>
          </cell>
        </row>
        <row r="1020">
          <cell r="C1020">
            <v>919</v>
          </cell>
          <cell r="D1020" t="str">
            <v xml:space="preserve">Խողովակ  </v>
          </cell>
          <cell r="E1020" t="str">
            <v>գծմ</v>
          </cell>
          <cell r="F1020" t="str">
            <v>Պոլիէթիլենային, խմելու ջրի համար, Ø=315մմ, PN 9.5</v>
          </cell>
          <cell r="G1020" t="str">
            <v>Հայաստան</v>
          </cell>
          <cell r="H1020">
            <v>19.62</v>
          </cell>
          <cell r="I1020" t="str">
            <v>Խողովակ   Պոլիէթիլենային, խմելու ջրի համար, Ø=315մմ, PN 9.5</v>
          </cell>
        </row>
        <row r="1021">
          <cell r="C1021">
            <v>920</v>
          </cell>
          <cell r="D1021" t="str">
            <v xml:space="preserve">Խողովակ  </v>
          </cell>
          <cell r="E1021" t="str">
            <v>գծմ</v>
          </cell>
          <cell r="F1021" t="str">
            <v>Պոլիէթիլենային, խմելու ջրի համար,  Ø=315մմ, PN 12.5</v>
          </cell>
          <cell r="G1021" t="str">
            <v>Հայաստան</v>
          </cell>
          <cell r="H1021">
            <v>25</v>
          </cell>
          <cell r="I1021" t="str">
            <v>Խողովակ   Պոլիէթիլենային, խմելու ջրի համար,  Ø=315մմ, PN 12.5</v>
          </cell>
        </row>
        <row r="1022">
          <cell r="C1022">
            <v>921</v>
          </cell>
          <cell r="D1022" t="str">
            <v xml:space="preserve">Խողովակ  </v>
          </cell>
          <cell r="E1022" t="str">
            <v>գծմ</v>
          </cell>
          <cell r="F1022" t="str">
            <v>Պոլիէթիլենային, խմելու ջրի համար, Ø=315մմ, PN 16</v>
          </cell>
          <cell r="G1022" t="str">
            <v>Հայաստան</v>
          </cell>
          <cell r="H1022">
            <v>19.2</v>
          </cell>
          <cell r="I1022" t="str">
            <v>Խողովակ   Պոլիէթիլենային, խմելու ջրի համար, Ø=315մմ, PN 16</v>
          </cell>
        </row>
        <row r="1023">
          <cell r="C1023">
            <v>922</v>
          </cell>
          <cell r="D1023" t="str">
            <v xml:space="preserve">Խողովակ  </v>
          </cell>
          <cell r="E1023" t="str">
            <v>գծմ</v>
          </cell>
          <cell r="F1023" t="str">
            <v xml:space="preserve">Պոլիէթիլենային, խմելու ջրի համար, Ø=315մմ, PN 20 </v>
          </cell>
          <cell r="G1023" t="str">
            <v>Հայաստան</v>
          </cell>
          <cell r="H1023">
            <v>23.1</v>
          </cell>
          <cell r="I1023" t="str">
            <v xml:space="preserve">Խողովակ   Պոլիէթիլենային, խմելու ջրի համար, Ø=315մմ, PN 20 </v>
          </cell>
        </row>
        <row r="1024">
          <cell r="C1024">
            <v>923</v>
          </cell>
          <cell r="D1024" t="str">
            <v xml:space="preserve">Խողովակ  </v>
          </cell>
          <cell r="E1024" t="str">
            <v>գծմ</v>
          </cell>
          <cell r="F1024" t="str">
            <v>Պոլիէթիլենային, խմելու ջրի համար,  Ø=400մմ, PN 9.5</v>
          </cell>
          <cell r="G1024" t="str">
            <v>Հայաստան</v>
          </cell>
          <cell r="H1024">
            <v>31.61</v>
          </cell>
          <cell r="I1024" t="str">
            <v>Խողովակ   Պոլիէթիլենային, խմելու ջրի համար,  Ø=400մմ, PN 9.5</v>
          </cell>
        </row>
        <row r="1025">
          <cell r="C1025">
            <v>924</v>
          </cell>
          <cell r="D1025" t="str">
            <v xml:space="preserve">Խողովակ  </v>
          </cell>
          <cell r="E1025" t="str">
            <v>գծմ</v>
          </cell>
          <cell r="F1025" t="str">
            <v>Պոլիէթիլենային, խմելու ջրի համար, Ø=400մմ, PN 10</v>
          </cell>
          <cell r="G1025" t="str">
            <v>Հայաստան</v>
          </cell>
          <cell r="H1025">
            <v>21</v>
          </cell>
          <cell r="I1025" t="str">
            <v>Խողովակ   Պոլիէթիլենային, խմելու ջրի համար, Ø=400մմ, PN 10</v>
          </cell>
        </row>
        <row r="1026">
          <cell r="C1026">
            <v>925</v>
          </cell>
          <cell r="D1026" t="str">
            <v xml:space="preserve">Խողովակ  </v>
          </cell>
          <cell r="E1026" t="str">
            <v>գծմ</v>
          </cell>
          <cell r="F1026" t="str">
            <v>Պոլիէթիլենային, խմելու ջրի համար,  Ø=400մմ, PN 12.5</v>
          </cell>
          <cell r="G1026" t="str">
            <v>Հայաստան</v>
          </cell>
          <cell r="H1026">
            <v>40.17</v>
          </cell>
          <cell r="I1026" t="str">
            <v>Խողովակ   Պոլիէթիլենային, խմելու ջրի համար,  Ø=400մմ, PN 12.5</v>
          </cell>
        </row>
        <row r="1027">
          <cell r="C1027">
            <v>926</v>
          </cell>
          <cell r="D1027" t="str">
            <v xml:space="preserve">Խողովակ  </v>
          </cell>
          <cell r="E1027" t="str">
            <v>գծմ</v>
          </cell>
          <cell r="F1027" t="str">
            <v>Պոլիէթիլենային, խմելու ջրի համար, Ø=400մմ, PN 16</v>
          </cell>
          <cell r="G1027" t="str">
            <v>Հայաստան</v>
          </cell>
          <cell r="H1027">
            <v>30.98</v>
          </cell>
          <cell r="I1027" t="str">
            <v>Խողովակ   Պոլիէթիլենային, խմելու ջրի համար, Ø=400մմ, PN 16</v>
          </cell>
        </row>
        <row r="1028">
          <cell r="C1028">
            <v>927</v>
          </cell>
          <cell r="D1028" t="str">
            <v xml:space="preserve">Խողովակ  </v>
          </cell>
          <cell r="E1028" t="str">
            <v>գծմ</v>
          </cell>
          <cell r="F1028" t="str">
            <v xml:space="preserve">Պոլիէթիլենային, խմելու ջրի համար, Ø=400մմ, PN 20 </v>
          </cell>
          <cell r="G1028" t="str">
            <v>Հայաստան</v>
          </cell>
          <cell r="H1028">
            <v>37.200000000000003</v>
          </cell>
          <cell r="I1028" t="str">
            <v xml:space="preserve">Խողովակ   Պոլիէթիլենային, խմելու ջրի համար, Ø=400մմ, PN 20 </v>
          </cell>
        </row>
        <row r="1029">
          <cell r="C1029">
            <v>928</v>
          </cell>
          <cell r="D1029" t="str">
            <v xml:space="preserve">Խողովակ  </v>
          </cell>
          <cell r="E1029" t="str">
            <v>գծմ</v>
          </cell>
          <cell r="F1029" t="str">
            <v>Պոլիէթիլենային, խմելու ջրի համար,  Ø=500մմ, PN (4-5) 6.3</v>
          </cell>
          <cell r="G1029" t="str">
            <v>Հայաստան</v>
          </cell>
          <cell r="H1029">
            <v>31.9</v>
          </cell>
          <cell r="I1029" t="str">
            <v>Խողովակ   Պոլիէթիլենային, խմելու ջրի համար,  Ø=500մմ, PN (4-5) 6.3</v>
          </cell>
        </row>
        <row r="1030">
          <cell r="C1030">
            <v>929</v>
          </cell>
          <cell r="D1030" t="str">
            <v xml:space="preserve">Խողովակ  </v>
          </cell>
          <cell r="E1030" t="str">
            <v>գծմ</v>
          </cell>
          <cell r="F1030" t="str">
            <v>Պոլիէթիլենային, խմելու ջրի համար, Ø=500մմ, PN 8</v>
          </cell>
          <cell r="G1030" t="str">
            <v>Հայաստան</v>
          </cell>
          <cell r="H1030">
            <v>26.78</v>
          </cell>
          <cell r="I1030" t="str">
            <v>Խողովակ   Պոլիէթիլենային, խմելու ջրի համար, Ø=500մմ, PN 8</v>
          </cell>
        </row>
        <row r="1031">
          <cell r="C1031">
            <v>930</v>
          </cell>
          <cell r="D1031" t="str">
            <v xml:space="preserve">Խողովակ  </v>
          </cell>
          <cell r="E1031" t="str">
            <v>գծմ</v>
          </cell>
          <cell r="F1031" t="str">
            <v>Պոլիէթիլենային, խմելու ջրի համար,  Ø=500մմ, PN 9.5</v>
          </cell>
          <cell r="G1031" t="str">
            <v>Հայաստան</v>
          </cell>
          <cell r="H1031">
            <v>46.2</v>
          </cell>
          <cell r="I1031" t="str">
            <v>Խողովակ   Պոլիէթիլենային, խմելու ջրի համար,  Ø=500մմ, PN 9.5</v>
          </cell>
        </row>
        <row r="1032">
          <cell r="C1032">
            <v>931</v>
          </cell>
          <cell r="D1032" t="str">
            <v xml:space="preserve">Խողովակ  </v>
          </cell>
          <cell r="E1032" t="str">
            <v>գծմ</v>
          </cell>
          <cell r="F1032" t="str">
            <v>Պոլիէթիլենային, խմելու ջրի համար, Ø=500մմ, PN 10</v>
          </cell>
          <cell r="G1032" t="str">
            <v>Հայաստան</v>
          </cell>
          <cell r="H1032">
            <v>32.85</v>
          </cell>
          <cell r="I1032" t="str">
            <v>Խողովակ   Պոլիէթիլենային, խմելու ջրի համար, Ø=500մմ, PN 10</v>
          </cell>
        </row>
        <row r="1033">
          <cell r="C1033">
            <v>932</v>
          </cell>
          <cell r="D1033" t="str">
            <v xml:space="preserve">Խողովակ  </v>
          </cell>
          <cell r="E1033" t="str">
            <v>գծմ</v>
          </cell>
          <cell r="F1033" t="str">
            <v>Պոլիէթիլենային, խմելու ջրի համար,  Ø=500մմ, PN 12.5</v>
          </cell>
          <cell r="G1033" t="str">
            <v>Հայաստան</v>
          </cell>
          <cell r="H1033">
            <v>58.85</v>
          </cell>
          <cell r="I1033" t="str">
            <v>Խողովակ   Պոլիէթիլենային, խմելու ջրի համար,  Ø=500մմ, PN 12.5</v>
          </cell>
        </row>
        <row r="1034">
          <cell r="C1034">
            <v>933</v>
          </cell>
          <cell r="D1034" t="str">
            <v xml:space="preserve">Խողովակ  </v>
          </cell>
          <cell r="E1034" t="str">
            <v>գծմ</v>
          </cell>
          <cell r="F1034" t="str">
            <v>Պոլիէթիլենային, խմելու ջրի համար, Ø=500մմ, PN 16</v>
          </cell>
          <cell r="G1034" t="str">
            <v>Հայաստան</v>
          </cell>
          <cell r="H1034">
            <v>48.38</v>
          </cell>
          <cell r="I1034" t="str">
            <v>Խողովակ   Պոլիէթիլենային, խմելու ջրի համար, Ø=500մմ, PN 16</v>
          </cell>
        </row>
        <row r="1035">
          <cell r="C1035">
            <v>934</v>
          </cell>
          <cell r="D1035" t="str">
            <v xml:space="preserve">Խողովակ  </v>
          </cell>
          <cell r="E1035" t="str">
            <v>գծմ</v>
          </cell>
          <cell r="F1035" t="str">
            <v xml:space="preserve">Պոլիէթիլենային, խմելու ջրի համար, Ø=500մմ, PN 20 </v>
          </cell>
          <cell r="G1035" t="str">
            <v>Հայաստան</v>
          </cell>
          <cell r="H1035">
            <v>57.98</v>
          </cell>
          <cell r="I1035" t="str">
            <v xml:space="preserve">Խողովակ   Պոլիէթիլենային, խմելու ջրի համար, Ø=500մմ, PN 20 </v>
          </cell>
        </row>
        <row r="1036">
          <cell r="C1036">
            <v>935</v>
          </cell>
          <cell r="D1036" t="str">
            <v xml:space="preserve">Խողովակ  </v>
          </cell>
          <cell r="E1036" t="str">
            <v>գծմ</v>
          </cell>
          <cell r="F1036" t="str">
            <v>Պոլիէթիլենային, խմելու ջրի համար, Ø=32մմ, PN 12.5</v>
          </cell>
          <cell r="G1036" t="str">
            <v>Հայաստան</v>
          </cell>
          <cell r="H1036">
            <v>0.18</v>
          </cell>
          <cell r="I1036" t="str">
            <v>Խողովակ   Պոլիէթիլենային, խմելու ջրի համար, Ø=32մմ, PN 12.5</v>
          </cell>
        </row>
        <row r="1037">
          <cell r="C1037">
            <v>936</v>
          </cell>
          <cell r="D1037" t="str">
            <v xml:space="preserve">Խողովակ  </v>
          </cell>
          <cell r="E1037" t="str">
            <v>գծմ</v>
          </cell>
          <cell r="F1037" t="str">
            <v>Պոլիէթիլենային, խմելու ջրի համար, Ø=40մմ, PN 12.5</v>
          </cell>
          <cell r="G1037" t="str">
            <v>Հայաստան</v>
          </cell>
          <cell r="H1037">
            <v>0.27</v>
          </cell>
          <cell r="I1037" t="str">
            <v>Խողովակ   Պոլիէթիլենային, խմելու ջրի համար, Ø=40մմ, PN 12.5</v>
          </cell>
        </row>
        <row r="1038">
          <cell r="C1038">
            <v>937</v>
          </cell>
          <cell r="D1038" t="str">
            <v xml:space="preserve">Խողովակ  </v>
          </cell>
          <cell r="E1038" t="str">
            <v>գծմ</v>
          </cell>
          <cell r="F1038" t="str">
            <v>Պոլիէթիլենային, խմելու ջրի համար, Ø=50մմ, PN 12.5</v>
          </cell>
          <cell r="G1038" t="str">
            <v>Հայաստան</v>
          </cell>
          <cell r="H1038">
            <v>0.42</v>
          </cell>
          <cell r="I1038" t="str">
            <v>Խողովակ   Պոլիէթիլենային, խմելու ջրի համար, Ø=50մմ, PN 12.5</v>
          </cell>
        </row>
        <row r="1039">
          <cell r="C1039">
            <v>938</v>
          </cell>
          <cell r="D1039" t="str">
            <v xml:space="preserve">Խողովակ  </v>
          </cell>
          <cell r="E1039" t="str">
            <v>գծմ</v>
          </cell>
          <cell r="F1039" t="str">
            <v>Պոլիէթիլենային, խմելու ջրի համար, Ø=63մմ, PN 12.5</v>
          </cell>
          <cell r="G1039" t="str">
            <v>Հայաստան</v>
          </cell>
          <cell r="H1039">
            <v>0.66</v>
          </cell>
          <cell r="I1039" t="str">
            <v>Խողովակ   Պոլիէթիլենային, խմելու ջրի համար, Ø=63մմ, PN 12.5</v>
          </cell>
        </row>
        <row r="1040">
          <cell r="C1040">
            <v>939</v>
          </cell>
          <cell r="D1040" t="str">
            <v xml:space="preserve">Խողովակ  </v>
          </cell>
          <cell r="E1040" t="str">
            <v>գծմ</v>
          </cell>
          <cell r="F1040" t="str">
            <v>Պոլիէթիլենային, խմելու ջրի համար, Ø=75մմ, PN 12.5</v>
          </cell>
          <cell r="G1040" t="str">
            <v>Հայաստան</v>
          </cell>
          <cell r="H1040">
            <v>0.93</v>
          </cell>
          <cell r="I1040" t="str">
            <v>Խողովակ   Պոլիէթիլենային, խմելու ջրի համար, Ø=75մմ, PN 12.5</v>
          </cell>
        </row>
        <row r="1041">
          <cell r="C1041">
            <v>940</v>
          </cell>
          <cell r="D1041" t="str">
            <v xml:space="preserve">Խողովակ  </v>
          </cell>
          <cell r="E1041" t="str">
            <v>գծմ</v>
          </cell>
          <cell r="F1041" t="str">
            <v>Պոլիէթիլենային, խմելու ջրի համար, Ø=90մմ, PN 12.5</v>
          </cell>
          <cell r="G1041" t="str">
            <v>Հայաստան</v>
          </cell>
          <cell r="H1041">
            <v>1.33</v>
          </cell>
          <cell r="I1041" t="str">
            <v>Խողովակ   Պոլիէթիլենային, խմելու ջրի համար, Ø=90մմ, PN 12.5</v>
          </cell>
        </row>
        <row r="1042">
          <cell r="C1042">
            <v>941</v>
          </cell>
          <cell r="D1042" t="str">
            <v xml:space="preserve">Խողովակ  </v>
          </cell>
          <cell r="E1042" t="str">
            <v>գծմ</v>
          </cell>
          <cell r="F1042" t="str">
            <v>Պոլիէթիլենային, խմելու ջրի համար, Ø=110մմ, PN 12.5</v>
          </cell>
          <cell r="G1042" t="str">
            <v>Հայաստան</v>
          </cell>
          <cell r="H1042">
            <v>1.97</v>
          </cell>
          <cell r="I1042" t="str">
            <v>Խողովակ   Պոլիէթիլենային, խմելու ջրի համար, Ø=110մմ, PN 12.5</v>
          </cell>
        </row>
        <row r="1043">
          <cell r="C1043">
            <v>942</v>
          </cell>
          <cell r="D1043" t="str">
            <v xml:space="preserve">Խողովակ  </v>
          </cell>
          <cell r="E1043" t="str">
            <v>գծմ</v>
          </cell>
          <cell r="F1043" t="str">
            <v>Պոլիէթիլենային, խմելու ջրի համար, Ø=125մմ, PN 12.5</v>
          </cell>
          <cell r="G1043" t="str">
            <v>Հայաստան</v>
          </cell>
          <cell r="H1043">
            <v>2.5299999999999998</v>
          </cell>
          <cell r="I1043" t="str">
            <v>Խողովակ   Պոլիէթիլենային, խմելու ջրի համար, Ø=125մմ, PN 12.5</v>
          </cell>
        </row>
        <row r="1044">
          <cell r="C1044">
            <v>943</v>
          </cell>
          <cell r="D1044" t="str">
            <v xml:space="preserve">Խողովակ  </v>
          </cell>
          <cell r="E1044" t="str">
            <v>գծմ</v>
          </cell>
          <cell r="F1044" t="str">
            <v>Պոլիէթիլենային, խմելու ջրի համար, Ø=160մմ, PN 12.5</v>
          </cell>
          <cell r="G1044" t="str">
            <v>Հայաստան</v>
          </cell>
          <cell r="H1044">
            <v>4.13</v>
          </cell>
          <cell r="I1044" t="str">
            <v>Խողովակ   Պոլիէթիլենային, խմելու ջրի համար, Ø=160մմ, PN 12.5</v>
          </cell>
        </row>
        <row r="1045">
          <cell r="C1045">
            <v>944</v>
          </cell>
          <cell r="D1045" t="str">
            <v xml:space="preserve">Խողովակ  </v>
          </cell>
          <cell r="E1045" t="str">
            <v>գծմ</v>
          </cell>
          <cell r="F1045" t="str">
            <v>Պոլիէթիլենային, խմելու ջրի համար, Ø=200մմ, PN 12.5</v>
          </cell>
          <cell r="G1045" t="str">
            <v>Հայաստան</v>
          </cell>
          <cell r="H1045">
            <v>6.78</v>
          </cell>
          <cell r="I1045" t="str">
            <v>Խողովակ   Պոլիէթիլենային, խմելու ջրի համար, Ø=200մմ, PN 12.5</v>
          </cell>
        </row>
        <row r="1046">
          <cell r="C1046">
            <v>945</v>
          </cell>
          <cell r="D1046" t="str">
            <v xml:space="preserve">Խողովակ  </v>
          </cell>
          <cell r="E1046" t="str">
            <v>գծմ</v>
          </cell>
          <cell r="F1046" t="str">
            <v>Պոլիէթիլենային, խմելու ջրի համար, Ø=225մմ, PN 12.5</v>
          </cell>
          <cell r="G1046" t="str">
            <v>Հայաստան</v>
          </cell>
          <cell r="H1046">
            <v>8.6199999999999992</v>
          </cell>
          <cell r="I1046" t="str">
            <v>Խողովակ   Պոլիէթիլենային, խմելու ջրի համար, Ø=225մմ, PN 12.5</v>
          </cell>
        </row>
        <row r="1047">
          <cell r="C1047">
            <v>946</v>
          </cell>
          <cell r="D1047" t="str">
            <v xml:space="preserve">Խողովակ  </v>
          </cell>
          <cell r="E1047" t="str">
            <v>գծմ</v>
          </cell>
          <cell r="F1047" t="str">
            <v>Պոլիէթիլենային, խմելու ջրի համար, Ø=250մմ, PN 12.5</v>
          </cell>
          <cell r="G1047" t="str">
            <v>Հայաստան</v>
          </cell>
          <cell r="H1047">
            <v>10.6</v>
          </cell>
          <cell r="I1047" t="str">
            <v>Խողովակ   Պոլիէթիլենային, խմելու ջրի համար, Ø=250մմ, PN 12.5</v>
          </cell>
        </row>
        <row r="1048">
          <cell r="C1048">
            <v>947</v>
          </cell>
          <cell r="D1048" t="str">
            <v xml:space="preserve">Խողովակ  </v>
          </cell>
          <cell r="E1048" t="str">
            <v>գծմ</v>
          </cell>
          <cell r="F1048" t="str">
            <v>Պոլիէթիլենային, խմելու ջրի համար, Ø=315մմ, PN 12.5</v>
          </cell>
          <cell r="G1048" t="str">
            <v>Հայաստան</v>
          </cell>
          <cell r="H1048">
            <v>15.9</v>
          </cell>
          <cell r="I1048" t="str">
            <v>Խողովակ   Պոլիէթիլենային, խմելու ջրի համար, Ø=315մմ, PN 12.5</v>
          </cell>
        </row>
        <row r="1049">
          <cell r="C1049">
            <v>948</v>
          </cell>
          <cell r="D1049" t="str">
            <v xml:space="preserve">Խողովակ  </v>
          </cell>
          <cell r="E1049" t="str">
            <v>գծմ</v>
          </cell>
          <cell r="F1049" t="str">
            <v>Պոլիէթիլենային, խմելու ջրի համար, Ø=355մմ, PN 12.5</v>
          </cell>
          <cell r="G1049" t="str">
            <v>Հայաստան</v>
          </cell>
          <cell r="H1049">
            <v>20.18</v>
          </cell>
          <cell r="I1049" t="str">
            <v>Խողովակ   Պոլիէթիլենային, խմելու ջրի համար, Ø=355մմ, PN 12.5</v>
          </cell>
        </row>
        <row r="1050">
          <cell r="C1050">
            <v>949</v>
          </cell>
          <cell r="D1050" t="str">
            <v xml:space="preserve">Խողովակ  </v>
          </cell>
          <cell r="E1050" t="str">
            <v>գծմ</v>
          </cell>
          <cell r="F1050" t="str">
            <v>Պոլիէթիլենային, խմելու ջրի համար, Ø=400մմ, PN 12.5</v>
          </cell>
          <cell r="G1050" t="str">
            <v>Հայաստան</v>
          </cell>
          <cell r="H1050">
            <v>25.58</v>
          </cell>
          <cell r="I1050" t="str">
            <v>Խողովակ   Պոլիէթիլենային, խմելու ջրի համար, Ø=400մմ, PN 12.5</v>
          </cell>
        </row>
        <row r="1051">
          <cell r="C1051">
            <v>950</v>
          </cell>
          <cell r="D1051" t="str">
            <v xml:space="preserve">Խողովակ  </v>
          </cell>
          <cell r="E1051" t="str">
            <v>գծմ</v>
          </cell>
          <cell r="F1051" t="str">
            <v>Պոլիէթիլենային, խմելու ջրի համար, Ø=500մմ, PN 12.5</v>
          </cell>
          <cell r="G1051" t="str">
            <v>Հայաստան</v>
          </cell>
          <cell r="H1051">
            <v>39.979999999999997</v>
          </cell>
          <cell r="I1051" t="str">
            <v>Խողովակ   Պոլիէթիլենային, խմելու ջրի համար, Ø=500մմ, PN 12.5</v>
          </cell>
        </row>
        <row r="1052">
          <cell r="C1052">
            <v>951</v>
          </cell>
          <cell r="D1052" t="str">
            <v xml:space="preserve">Խողովակ  </v>
          </cell>
          <cell r="E1052" t="str">
            <v>գծմ</v>
          </cell>
          <cell r="F1052" t="str">
            <v>Պոլիէթիլենային, խմելու ջրի համար, Ø=630մմ, PN 12.5</v>
          </cell>
          <cell r="G1052" t="str">
            <v>Հայաստան</v>
          </cell>
          <cell r="H1052">
            <v>63.45</v>
          </cell>
          <cell r="I1052" t="str">
            <v>Խողովակ   Պոլիէթիլենային, խմելու ջրի համար, Ø=630մմ, PN 12.5</v>
          </cell>
        </row>
        <row r="1053">
          <cell r="C1053"/>
          <cell r="D1053" t="str">
            <v xml:space="preserve">Պոլիէթիլենային խողովակի կցամաս տարբեր տիպի և չափսի </v>
          </cell>
          <cell r="E1053"/>
          <cell r="F1053"/>
          <cell r="G1053"/>
          <cell r="H1053"/>
          <cell r="I1053" t="str">
            <v xml:space="preserve">Պոլիէթիլենային խողովակի կցամաս տարբեր տիպի և չափսի  </v>
          </cell>
        </row>
        <row r="1054">
          <cell r="C1054">
            <v>952</v>
          </cell>
          <cell r="D1054" t="str">
            <v>Միացում</v>
          </cell>
          <cell r="E1054" t="str">
            <v>հատ</v>
          </cell>
          <cell r="F1054" t="str">
            <v xml:space="preserve">Պոլիէթիլենային, ձգվող, 20x20մմ </v>
          </cell>
          <cell r="G1054" t="str">
            <v>Իրան</v>
          </cell>
          <cell r="H1054">
            <v>0.31</v>
          </cell>
          <cell r="I1054" t="str">
            <v xml:space="preserve">Միացում Պոլիէթիլենային, ձգվող, 20x20մմ </v>
          </cell>
        </row>
        <row r="1055">
          <cell r="C1055">
            <v>953</v>
          </cell>
          <cell r="D1055" t="str">
            <v>Անցում</v>
          </cell>
          <cell r="E1055" t="str">
            <v>հատ</v>
          </cell>
          <cell r="F1055" t="str">
            <v xml:space="preserve">Պոլիէթիլենային, ձգվող, 25x25մմ </v>
          </cell>
          <cell r="G1055" t="str">
            <v>Իրան</v>
          </cell>
          <cell r="H1055">
            <v>0.48</v>
          </cell>
          <cell r="I1055" t="str">
            <v xml:space="preserve">Անցում Պոլիէթիլենային, ձգվող, 25x25մմ </v>
          </cell>
        </row>
        <row r="1056">
          <cell r="C1056">
            <v>954</v>
          </cell>
          <cell r="D1056" t="str">
            <v>Անցում</v>
          </cell>
          <cell r="E1056" t="str">
            <v>հատ</v>
          </cell>
          <cell r="F1056" t="str">
            <v xml:space="preserve">Պոլիէթիլենային, ձգվող, 32x32մմ </v>
          </cell>
          <cell r="G1056" t="str">
            <v>Իրան</v>
          </cell>
          <cell r="H1056">
            <v>0.85</v>
          </cell>
          <cell r="I1056" t="str">
            <v xml:space="preserve">Անցում Պոլիէթիլենային, ձգվող, 32x32մմ </v>
          </cell>
        </row>
        <row r="1057">
          <cell r="C1057">
            <v>955</v>
          </cell>
          <cell r="D1057" t="str">
            <v>Անցում</v>
          </cell>
          <cell r="E1057" t="str">
            <v>հատ</v>
          </cell>
          <cell r="F1057" t="str">
            <v xml:space="preserve">Պոլիէթիլենային, ձգվող, 40x40մմ </v>
          </cell>
          <cell r="G1057" t="str">
            <v>Իրան</v>
          </cell>
          <cell r="H1057">
            <v>0.92</v>
          </cell>
          <cell r="I1057" t="str">
            <v xml:space="preserve">Անցում Պոլիէթիլենային, ձգվող, 40x40մմ </v>
          </cell>
        </row>
        <row r="1058">
          <cell r="C1058">
            <v>956</v>
          </cell>
          <cell r="D1058" t="str">
            <v>Անցում</v>
          </cell>
          <cell r="E1058" t="str">
            <v>հատ</v>
          </cell>
          <cell r="F1058" t="str">
            <v xml:space="preserve">Պոլիէթիլենային, ձգվող, 63x63մմ </v>
          </cell>
          <cell r="G1058" t="str">
            <v>Իրան</v>
          </cell>
          <cell r="H1058">
            <v>2.25</v>
          </cell>
          <cell r="I1058" t="str">
            <v xml:space="preserve">Անցում Պոլիէթիլենային, ձգվող, 63x63մմ </v>
          </cell>
        </row>
        <row r="1059">
          <cell r="C1059">
            <v>957</v>
          </cell>
          <cell r="D1059" t="str">
            <v>Միացում</v>
          </cell>
          <cell r="E1059" t="str">
            <v>հատ</v>
          </cell>
          <cell r="F1059" t="str">
            <v>Պոլիէթիլենային, ձգվող, 1/2"x20մմ M</v>
          </cell>
          <cell r="G1059" t="str">
            <v>Իրան</v>
          </cell>
          <cell r="H1059">
            <v>0.26</v>
          </cell>
          <cell r="I1059" t="str">
            <v>Միացում Պոլիէթիլենային, ձգվող, 1/2"x20մմ M</v>
          </cell>
        </row>
        <row r="1060">
          <cell r="C1060">
            <v>958</v>
          </cell>
          <cell r="D1060" t="str">
            <v>Միացում</v>
          </cell>
          <cell r="E1060" t="str">
            <v>հատ</v>
          </cell>
          <cell r="F1060" t="str">
            <v>Պոլիէթիլենային, ձգվող, 1/2"x20մմ F</v>
          </cell>
          <cell r="G1060" t="str">
            <v>Իրան</v>
          </cell>
          <cell r="H1060">
            <v>0.2</v>
          </cell>
          <cell r="I1060" t="str">
            <v>Միացում Պոլիէթիլենային, ձգվող, 1/2"x20մմ F</v>
          </cell>
        </row>
        <row r="1061">
          <cell r="C1061">
            <v>959</v>
          </cell>
          <cell r="D1061" t="str">
            <v>Միացում</v>
          </cell>
          <cell r="E1061" t="str">
            <v>հատ</v>
          </cell>
          <cell r="F1061" t="str">
            <v>Պոլիէթիլենային, ձգվող, 3/4"x25մմ M</v>
          </cell>
          <cell r="G1061" t="str">
            <v>Իրան</v>
          </cell>
          <cell r="H1061">
            <v>0.21</v>
          </cell>
          <cell r="I1061" t="str">
            <v>Միացում Պոլիէթիլենային, ձգվող, 3/4"x25մմ M</v>
          </cell>
        </row>
        <row r="1062">
          <cell r="C1062">
            <v>960</v>
          </cell>
          <cell r="D1062" t="str">
            <v>Միացում</v>
          </cell>
          <cell r="E1062" t="str">
            <v>հատ</v>
          </cell>
          <cell r="F1062" t="str">
            <v>Պոլիէթիլենային, ձգվող, 3/4"x25մմ F</v>
          </cell>
          <cell r="G1062" t="str">
            <v>Իրան</v>
          </cell>
          <cell r="H1062">
            <v>0.32</v>
          </cell>
          <cell r="I1062" t="str">
            <v>Միացում Պոլիէթիլենային, ձգվող, 3/4"x25մմ F</v>
          </cell>
        </row>
        <row r="1063">
          <cell r="C1063">
            <v>961</v>
          </cell>
          <cell r="D1063" t="str">
            <v>Միացում</v>
          </cell>
          <cell r="E1063" t="str">
            <v>հատ</v>
          </cell>
          <cell r="F1063" t="str">
            <v>Պոլիէթիլենային, ձգվող, 1"x32մմ M</v>
          </cell>
          <cell r="G1063" t="str">
            <v>Իրան</v>
          </cell>
          <cell r="H1063">
            <v>0.53</v>
          </cell>
          <cell r="I1063" t="str">
            <v>Միացում Պոլիէթիլենային, ձգվող, 1"x32մմ M</v>
          </cell>
        </row>
        <row r="1064">
          <cell r="C1064">
            <v>962</v>
          </cell>
          <cell r="D1064" t="str">
            <v>Միացում</v>
          </cell>
          <cell r="E1064" t="str">
            <v>հատ</v>
          </cell>
          <cell r="F1064" t="str">
            <v>Պոլիէթիլենային, ձգվող, 1"x32մմ F</v>
          </cell>
          <cell r="G1064" t="str">
            <v>Իրան</v>
          </cell>
          <cell r="H1064">
            <v>0.31</v>
          </cell>
          <cell r="I1064" t="str">
            <v>Միացում Պոլիէթիլենային, ձգվող, 1"x32մմ F</v>
          </cell>
        </row>
        <row r="1065">
          <cell r="C1065">
            <v>963</v>
          </cell>
          <cell r="D1065" t="str">
            <v>Միացում</v>
          </cell>
          <cell r="E1065" t="str">
            <v>հատ</v>
          </cell>
          <cell r="F1065" t="str">
            <v>Պոլիէթիլենային, ձգվող, 1 1/4"x40մմ M</v>
          </cell>
          <cell r="G1065" t="str">
            <v>Իրան</v>
          </cell>
          <cell r="H1065">
            <v>0.5</v>
          </cell>
          <cell r="I1065" t="str">
            <v>Միացում Պոլիէթիլենային, ձգվող, 1 1/4"x40մմ M</v>
          </cell>
        </row>
        <row r="1066">
          <cell r="C1066">
            <v>964</v>
          </cell>
          <cell r="D1066" t="str">
            <v>Միացում</v>
          </cell>
          <cell r="E1066" t="str">
            <v>հատ</v>
          </cell>
          <cell r="F1066" t="str">
            <v>Պոլիէթիլենային, ձգվող, 1 1/4"x40մմ F</v>
          </cell>
          <cell r="G1066" t="str">
            <v>Իրան</v>
          </cell>
          <cell r="H1066">
            <v>0.57999999999999996</v>
          </cell>
          <cell r="I1066" t="str">
            <v>Միացում Պոլիէթիլենային, ձգվող, 1 1/4"x40մմ F</v>
          </cell>
        </row>
        <row r="1067">
          <cell r="C1067">
            <v>965</v>
          </cell>
          <cell r="D1067" t="str">
            <v>Միացում</v>
          </cell>
          <cell r="E1067" t="str">
            <v>հատ</v>
          </cell>
          <cell r="F1067" t="str">
            <v>Պոլիէթիլենային, ձգվող, 1 1/2"x50մմ M</v>
          </cell>
          <cell r="G1067" t="str">
            <v>Իրան</v>
          </cell>
          <cell r="H1067">
            <v>0.92</v>
          </cell>
          <cell r="I1067" t="str">
            <v>Միացում Պոլիէթիլենային, ձգվող, 1 1/2"x50մմ M</v>
          </cell>
        </row>
        <row r="1068">
          <cell r="C1068">
            <v>966</v>
          </cell>
          <cell r="D1068" t="str">
            <v>Միացում</v>
          </cell>
          <cell r="E1068" t="str">
            <v>հատ</v>
          </cell>
          <cell r="F1068" t="str">
            <v>Պոլիէթիլենային, ձգվող, 1 1/2"x50մմ F</v>
          </cell>
          <cell r="G1068" t="str">
            <v>Իրան</v>
          </cell>
          <cell r="H1068">
            <v>0.96</v>
          </cell>
          <cell r="I1068" t="str">
            <v>Միացում Պոլիէթիլենային, ձգվող, 1 1/2"x50մմ F</v>
          </cell>
        </row>
        <row r="1069">
          <cell r="C1069">
            <v>967</v>
          </cell>
          <cell r="D1069" t="str">
            <v>Միացում</v>
          </cell>
          <cell r="E1069" t="str">
            <v>հատ</v>
          </cell>
          <cell r="F1069" t="str">
            <v>Պոլիէթիլենային, ձգվող, 2"x63մմ M</v>
          </cell>
          <cell r="G1069" t="str">
            <v>Իրան</v>
          </cell>
          <cell r="H1069">
            <v>1.46</v>
          </cell>
          <cell r="I1069" t="str">
            <v>Միացում Պոլիէթիլենային, ձգվող, 2"x63մմ M</v>
          </cell>
        </row>
        <row r="1070">
          <cell r="C1070">
            <v>968</v>
          </cell>
          <cell r="D1070" t="str">
            <v>Միացում</v>
          </cell>
          <cell r="E1070" t="str">
            <v>հատ</v>
          </cell>
          <cell r="F1070" t="str">
            <v>Պոլիէթիլենային, ձգվող, 2"x63մմ F</v>
          </cell>
          <cell r="G1070" t="str">
            <v>Իրան</v>
          </cell>
          <cell r="H1070">
            <v>1.5</v>
          </cell>
          <cell r="I1070" t="str">
            <v>Միացում Պոլիէթիլենային, ձգվող, 2"x63մմ F</v>
          </cell>
        </row>
        <row r="1071">
          <cell r="C1071">
            <v>969</v>
          </cell>
          <cell r="D1071" t="str">
            <v>Անկյունակ</v>
          </cell>
          <cell r="E1071" t="str">
            <v>հատ</v>
          </cell>
          <cell r="F1071" t="str">
            <v xml:space="preserve">Պոլիէթիլենային, ձգվող, 20x20մմ </v>
          </cell>
          <cell r="G1071" t="str">
            <v>Իրան</v>
          </cell>
          <cell r="H1071">
            <v>0.32</v>
          </cell>
          <cell r="I1071" t="str">
            <v xml:space="preserve">Անկյունակ Պոլիէթիլենային, ձգվող, 20x20մմ </v>
          </cell>
        </row>
        <row r="1072">
          <cell r="C1072">
            <v>970</v>
          </cell>
          <cell r="D1072" t="str">
            <v>Անկյունակ</v>
          </cell>
          <cell r="E1072" t="str">
            <v>հատ</v>
          </cell>
          <cell r="F1072" t="str">
            <v xml:space="preserve">Պոլիէթիլենային, ձգվող, 25x25մմ </v>
          </cell>
          <cell r="G1072" t="str">
            <v>Իրան</v>
          </cell>
          <cell r="H1072">
            <v>0.42</v>
          </cell>
          <cell r="I1072" t="str">
            <v xml:space="preserve">Անկյունակ Պոլիէթիլենային, ձգվող, 25x25մմ </v>
          </cell>
        </row>
        <row r="1073">
          <cell r="C1073">
            <v>971</v>
          </cell>
          <cell r="D1073" t="str">
            <v>Անկյունակ</v>
          </cell>
          <cell r="E1073" t="str">
            <v>հատ</v>
          </cell>
          <cell r="F1073" t="str">
            <v xml:space="preserve">Պոլիէթիլենային, ձգվող, 40x40մմ </v>
          </cell>
          <cell r="G1073" t="str">
            <v>Իրան</v>
          </cell>
          <cell r="H1073">
            <v>1.17</v>
          </cell>
          <cell r="I1073" t="str">
            <v xml:space="preserve">Անկյունակ Պոլիէթիլենային, ձգվող, 40x40մմ </v>
          </cell>
        </row>
        <row r="1074">
          <cell r="C1074">
            <v>972</v>
          </cell>
          <cell r="D1074" t="str">
            <v>Անկյունակ</v>
          </cell>
          <cell r="E1074" t="str">
            <v>հատ</v>
          </cell>
          <cell r="F1074" t="str">
            <v xml:space="preserve">Պոլիէթիլենային, ձգվող, 50x50մմ </v>
          </cell>
          <cell r="G1074" t="str">
            <v>Իրան</v>
          </cell>
          <cell r="H1074">
            <v>2.34</v>
          </cell>
          <cell r="I1074" t="str">
            <v xml:space="preserve">Անկյունակ Պոլիէթիլենային, ձգվող, 50x50մմ </v>
          </cell>
        </row>
        <row r="1075">
          <cell r="C1075">
            <v>973</v>
          </cell>
          <cell r="D1075" t="str">
            <v>Անկյունակ</v>
          </cell>
          <cell r="E1075" t="str">
            <v>հատ</v>
          </cell>
          <cell r="F1075" t="str">
            <v xml:space="preserve">Պոլիէթիլենային, ձգվող, 63x63մմ </v>
          </cell>
          <cell r="G1075" t="str">
            <v>Իրան</v>
          </cell>
          <cell r="H1075">
            <v>2.58</v>
          </cell>
          <cell r="I1075" t="str">
            <v xml:space="preserve">Անկյունակ Պոլիէթիլենային, ձգվող, 63x63մմ </v>
          </cell>
        </row>
        <row r="1076">
          <cell r="C1076">
            <v>974</v>
          </cell>
          <cell r="D1076" t="str">
            <v xml:space="preserve">Եռաբաշխիչ </v>
          </cell>
          <cell r="E1076" t="str">
            <v>հատ</v>
          </cell>
          <cell r="F1076" t="str">
            <v xml:space="preserve">Պոլիէթիլենային, ձգվող, 20x20x20մմ </v>
          </cell>
          <cell r="G1076" t="str">
            <v>Իրան</v>
          </cell>
          <cell r="H1076">
            <v>0.5</v>
          </cell>
          <cell r="I1076" t="str">
            <v xml:space="preserve">Եռաբաշխիչ  Պոլիէթիլենային, ձգվող, 20x20x20մմ </v>
          </cell>
        </row>
        <row r="1077">
          <cell r="C1077">
            <v>975</v>
          </cell>
          <cell r="D1077" t="str">
            <v xml:space="preserve">Եռաբաշխիչ </v>
          </cell>
          <cell r="E1077" t="str">
            <v>հատ</v>
          </cell>
          <cell r="F1077" t="str">
            <v xml:space="preserve">Պոլիէթիլենային, ձգվող, 25x25x25մմ </v>
          </cell>
          <cell r="G1077" t="str">
            <v>Իրան</v>
          </cell>
          <cell r="H1077">
            <v>0.63</v>
          </cell>
          <cell r="I1077" t="str">
            <v xml:space="preserve">Եռաբաշխիչ  Պոլիէթիլենային, ձգվող, 25x25x25մմ </v>
          </cell>
        </row>
        <row r="1078">
          <cell r="C1078">
            <v>976</v>
          </cell>
          <cell r="D1078" t="str">
            <v xml:space="preserve">Եռաբաշխիչ </v>
          </cell>
          <cell r="E1078" t="str">
            <v>հատ</v>
          </cell>
          <cell r="F1078" t="str">
            <v xml:space="preserve">Պոլիէթիլենային, ձգվող, 32x32x32մմ </v>
          </cell>
          <cell r="G1078" t="str">
            <v>Իրան</v>
          </cell>
          <cell r="H1078">
            <v>0.84</v>
          </cell>
          <cell r="I1078" t="str">
            <v xml:space="preserve">Եռաբաշխիչ  Պոլիէթիլենային, ձգվող, 32x32x32մմ </v>
          </cell>
        </row>
        <row r="1079">
          <cell r="C1079">
            <v>977</v>
          </cell>
          <cell r="D1079" t="str">
            <v xml:space="preserve">Եռաբաշխիչ </v>
          </cell>
          <cell r="E1079" t="str">
            <v>հատ</v>
          </cell>
          <cell r="F1079" t="str">
            <v xml:space="preserve">Պոլիէթիլենային, ձգվող, 40x40x40մմ </v>
          </cell>
          <cell r="G1079" t="str">
            <v>Իրան</v>
          </cell>
          <cell r="H1079">
            <v>1.71</v>
          </cell>
          <cell r="I1079" t="str">
            <v xml:space="preserve">Եռաբաշխիչ  Պոլիէթիլենային, ձգվող, 40x40x40մմ </v>
          </cell>
        </row>
        <row r="1080">
          <cell r="C1080">
            <v>978</v>
          </cell>
          <cell r="D1080" t="str">
            <v xml:space="preserve">Եռաբաշխիչ </v>
          </cell>
          <cell r="E1080" t="str">
            <v>հատ</v>
          </cell>
          <cell r="F1080" t="str">
            <v xml:space="preserve">Պոլիէթիլենային, ձգվող, 50x50x50մմ </v>
          </cell>
          <cell r="G1080" t="str">
            <v>Իրան</v>
          </cell>
          <cell r="H1080">
            <v>2.33</v>
          </cell>
          <cell r="I1080" t="str">
            <v xml:space="preserve">Եռաբաշխիչ  Պոլիէթիլենային, ձգվող, 50x50x50մմ </v>
          </cell>
        </row>
        <row r="1081">
          <cell r="C1081">
            <v>979</v>
          </cell>
          <cell r="D1081" t="str">
            <v xml:space="preserve">Եռաբաշխիչ </v>
          </cell>
          <cell r="E1081" t="str">
            <v>հատ</v>
          </cell>
          <cell r="F1081" t="str">
            <v xml:space="preserve">Պոլիէթիլենային, ձգվող, 63x63x63մմ </v>
          </cell>
          <cell r="G1081" t="str">
            <v>Իրան</v>
          </cell>
          <cell r="H1081">
            <v>3.83</v>
          </cell>
          <cell r="I1081" t="str">
            <v xml:space="preserve">Եռաբաշխիչ  Պոլիէթիլենային, ձգվող, 63x63x63մմ </v>
          </cell>
        </row>
        <row r="1082">
          <cell r="C1082">
            <v>980</v>
          </cell>
          <cell r="D1082" t="str">
            <v xml:space="preserve">Եռաբաշխիչ </v>
          </cell>
          <cell r="E1082" t="str">
            <v>հատ</v>
          </cell>
          <cell r="F1082" t="str">
            <v xml:space="preserve">Պոլիէթիլենային, ձգվող, 75x75x75մմ </v>
          </cell>
          <cell r="G1082" t="str">
            <v>Իրան</v>
          </cell>
          <cell r="H1082">
            <v>12.97</v>
          </cell>
          <cell r="I1082" t="str">
            <v xml:space="preserve">Եռաբաշխիչ  Պոլիէթիլենային, ձգվող, 75x75x75մմ </v>
          </cell>
        </row>
        <row r="1083">
          <cell r="C1083">
            <v>981</v>
          </cell>
          <cell r="D1083" t="str">
            <v>Խամութ-անցում</v>
          </cell>
          <cell r="E1083" t="str">
            <v>հատ</v>
          </cell>
          <cell r="F1083" t="str">
            <v xml:space="preserve">Պոլիէթիլենային, 1 1/4"x63մմ  </v>
          </cell>
          <cell r="G1083" t="str">
            <v>Իրան</v>
          </cell>
          <cell r="H1083">
            <v>1.47</v>
          </cell>
          <cell r="I1083" t="str">
            <v xml:space="preserve">Խամութ-անցում Պոլիէթիլենային, 1 1/4"x63մմ  </v>
          </cell>
        </row>
        <row r="1084">
          <cell r="C1084">
            <v>982</v>
          </cell>
          <cell r="D1084" t="str">
            <v>Խամութ-անցում</v>
          </cell>
          <cell r="E1084" t="str">
            <v>հատ</v>
          </cell>
          <cell r="F1084" t="str">
            <v xml:space="preserve">Պոլիէթիլենային, 1 1/4"x75մմ </v>
          </cell>
          <cell r="G1084" t="str">
            <v>Իրան</v>
          </cell>
          <cell r="H1084">
            <v>1</v>
          </cell>
          <cell r="I1084" t="str">
            <v xml:space="preserve">Խամութ-անցում Պոլիէթիլենային, 1 1/4"x75մմ </v>
          </cell>
        </row>
        <row r="1085">
          <cell r="C1085">
            <v>983</v>
          </cell>
          <cell r="D1085" t="str">
            <v>Խամութ-անցում</v>
          </cell>
          <cell r="E1085" t="str">
            <v>հատ</v>
          </cell>
          <cell r="F1085" t="str">
            <v xml:space="preserve">Պոլիէթիլենային, 1/2"x32մմ </v>
          </cell>
          <cell r="G1085" t="str">
            <v>Իրան</v>
          </cell>
          <cell r="H1085">
            <v>0.49</v>
          </cell>
          <cell r="I1085" t="str">
            <v xml:space="preserve">Խամութ-անցում Պոլիէթիլենային, 1/2"x32մմ </v>
          </cell>
        </row>
        <row r="1086">
          <cell r="C1086">
            <v>984</v>
          </cell>
          <cell r="D1086" t="str">
            <v>Խամութ-անցում</v>
          </cell>
          <cell r="E1086" t="str">
            <v>հատ</v>
          </cell>
          <cell r="F1086" t="str">
            <v xml:space="preserve">Պոլիէթիլենային, 3/4"x32մմ </v>
          </cell>
          <cell r="G1086" t="str">
            <v>Իրան</v>
          </cell>
          <cell r="H1086">
            <v>0.49</v>
          </cell>
          <cell r="I1086" t="str">
            <v xml:space="preserve">Խամութ-անցում Պոլիէթիլենային, 3/4"x32մմ </v>
          </cell>
        </row>
        <row r="1087">
          <cell r="C1087">
            <v>985</v>
          </cell>
          <cell r="D1087" t="str">
            <v>Խամութ-անցում</v>
          </cell>
          <cell r="E1087" t="str">
            <v>հատ</v>
          </cell>
          <cell r="F1087" t="str">
            <v xml:space="preserve">Պոլիէթիլենային, 1/2"x40մմ </v>
          </cell>
          <cell r="G1087" t="str">
            <v>Իրան</v>
          </cell>
          <cell r="H1087">
            <v>0.5</v>
          </cell>
          <cell r="I1087" t="str">
            <v xml:space="preserve">Խամութ-անցում Պոլիէթիլենային, 1/2"x40մմ </v>
          </cell>
        </row>
        <row r="1088">
          <cell r="C1088">
            <v>986</v>
          </cell>
          <cell r="D1088" t="str">
            <v>Խամութ-անցում</v>
          </cell>
          <cell r="E1088" t="str">
            <v>հատ</v>
          </cell>
          <cell r="F1088" t="str">
            <v xml:space="preserve">Պոլիէթիլենային, 3/4"x40մմ </v>
          </cell>
          <cell r="G1088" t="str">
            <v>Իրան</v>
          </cell>
          <cell r="H1088">
            <v>0.5</v>
          </cell>
          <cell r="I1088" t="str">
            <v xml:space="preserve">Խամութ-անցում Պոլիէթիլենային, 3/4"x40մմ </v>
          </cell>
        </row>
        <row r="1089">
          <cell r="C1089">
            <v>987</v>
          </cell>
          <cell r="D1089" t="str">
            <v>Խամութ-անցում</v>
          </cell>
          <cell r="E1089" t="str">
            <v>հատ</v>
          </cell>
          <cell r="F1089" t="str">
            <v xml:space="preserve">Պոլիէթիլենային, 1"x40մմ </v>
          </cell>
          <cell r="G1089" t="str">
            <v>Իրան</v>
          </cell>
          <cell r="H1089">
            <v>0.5</v>
          </cell>
          <cell r="I1089" t="str">
            <v xml:space="preserve">Խամութ-անցում Պոլիէթիլենային, 1"x40մմ </v>
          </cell>
        </row>
        <row r="1090">
          <cell r="C1090">
            <v>988</v>
          </cell>
          <cell r="D1090" t="str">
            <v>Խամութ-անցում</v>
          </cell>
          <cell r="E1090" t="str">
            <v>հատ</v>
          </cell>
          <cell r="F1090" t="str">
            <v xml:space="preserve">Պոլիէթիլենային, 1/2"x50մմ </v>
          </cell>
          <cell r="G1090" t="str">
            <v>Իրան</v>
          </cell>
          <cell r="H1090">
            <v>0.61</v>
          </cell>
          <cell r="I1090" t="str">
            <v xml:space="preserve">Խամութ-անցում Պոլիէթիլենային, 1/2"x50մմ </v>
          </cell>
        </row>
        <row r="1091">
          <cell r="C1091">
            <v>989</v>
          </cell>
          <cell r="D1091" t="str">
            <v>Խամութ-անցում</v>
          </cell>
          <cell r="E1091" t="str">
            <v>հատ</v>
          </cell>
          <cell r="F1091" t="str">
            <v xml:space="preserve">Պոլիէթիլենային, 3/4"x50մմ </v>
          </cell>
          <cell r="G1091" t="str">
            <v>Իրան</v>
          </cell>
          <cell r="H1091">
            <v>0.61</v>
          </cell>
          <cell r="I1091" t="str">
            <v xml:space="preserve">Խամութ-անցում Պոլիէթիլենային, 3/4"x50մմ </v>
          </cell>
        </row>
        <row r="1092">
          <cell r="C1092">
            <v>990</v>
          </cell>
          <cell r="D1092" t="str">
            <v>Խամութ-անցում</v>
          </cell>
          <cell r="E1092" t="str">
            <v>հատ</v>
          </cell>
          <cell r="F1092" t="str">
            <v xml:space="preserve">Պոլիէթիլենային, 1"x50մմ </v>
          </cell>
          <cell r="G1092" t="str">
            <v>Իրան</v>
          </cell>
          <cell r="H1092">
            <v>0.61</v>
          </cell>
          <cell r="I1092" t="str">
            <v xml:space="preserve">Խամութ-անցում Պոլիէթիլենային, 1"x50մմ </v>
          </cell>
        </row>
        <row r="1093">
          <cell r="C1093">
            <v>991</v>
          </cell>
          <cell r="D1093" t="str">
            <v>Խամութ-անցում</v>
          </cell>
          <cell r="E1093" t="str">
            <v>հատ</v>
          </cell>
          <cell r="F1093" t="str">
            <v xml:space="preserve">Պոլիէթիլենային, 1/2"x63մմ </v>
          </cell>
          <cell r="G1093" t="str">
            <v>Իրան</v>
          </cell>
          <cell r="H1093">
            <v>0.92</v>
          </cell>
          <cell r="I1093" t="str">
            <v xml:space="preserve">Խամութ-անցում Պոլիէթիլենային, 1/2"x63մմ </v>
          </cell>
        </row>
        <row r="1094">
          <cell r="C1094">
            <v>992</v>
          </cell>
          <cell r="D1094" t="str">
            <v>Խամութ-անցում</v>
          </cell>
          <cell r="E1094" t="str">
            <v>հատ</v>
          </cell>
          <cell r="F1094" t="str">
            <v xml:space="preserve">Պոլիէթիլենային, 3/4"x63մմ </v>
          </cell>
          <cell r="G1094" t="str">
            <v>Իրան</v>
          </cell>
          <cell r="H1094">
            <v>0.92</v>
          </cell>
          <cell r="I1094" t="str">
            <v xml:space="preserve">Խամութ-անցում Պոլիէթիլենային, 3/4"x63մմ </v>
          </cell>
        </row>
        <row r="1095">
          <cell r="C1095">
            <v>993</v>
          </cell>
          <cell r="D1095" t="str">
            <v>Խամութ-անցում</v>
          </cell>
          <cell r="E1095" t="str">
            <v>հատ</v>
          </cell>
          <cell r="F1095" t="str">
            <v xml:space="preserve">Պոլիէթիլենային, 1"x63մմ </v>
          </cell>
          <cell r="G1095" t="str">
            <v>Իրան</v>
          </cell>
          <cell r="H1095">
            <v>0.92</v>
          </cell>
          <cell r="I1095" t="str">
            <v xml:space="preserve">Խամութ-անցում Պոլիէթիլենային, 1"x63մմ </v>
          </cell>
        </row>
        <row r="1096">
          <cell r="C1096">
            <v>994</v>
          </cell>
          <cell r="D1096" t="str">
            <v>Խամութ-անցում</v>
          </cell>
          <cell r="E1096" t="str">
            <v>հատ</v>
          </cell>
          <cell r="F1096" t="str">
            <v xml:space="preserve">Պոլիէթիլենային, 1 1/2"x63մմ </v>
          </cell>
          <cell r="G1096" t="str">
            <v>Իրան</v>
          </cell>
          <cell r="H1096">
            <v>1.54</v>
          </cell>
          <cell r="I1096" t="str">
            <v xml:space="preserve">Խամութ-անցում Պոլիէթիլենային, 1 1/2"x63մմ </v>
          </cell>
        </row>
        <row r="1097">
          <cell r="C1097">
            <v>995</v>
          </cell>
          <cell r="D1097" t="str">
            <v>Խամութ-անցում</v>
          </cell>
          <cell r="E1097" t="str">
            <v>հատ</v>
          </cell>
          <cell r="F1097" t="str">
            <v xml:space="preserve">Պոլիէթիլենային, 2"x63մմ </v>
          </cell>
          <cell r="G1097" t="str">
            <v>Իրան</v>
          </cell>
          <cell r="H1097">
            <v>3</v>
          </cell>
          <cell r="I1097" t="str">
            <v xml:space="preserve">Խամութ-անցում Պոլիէթիլենային, 2"x63մմ </v>
          </cell>
        </row>
        <row r="1098">
          <cell r="C1098">
            <v>996</v>
          </cell>
          <cell r="D1098" t="str">
            <v>Խամութ-անցում</v>
          </cell>
          <cell r="E1098" t="str">
            <v>հատ</v>
          </cell>
          <cell r="F1098" t="str">
            <v xml:space="preserve">Պոլիէթիլենային, 1/2"x75մմ </v>
          </cell>
          <cell r="G1098" t="str">
            <v>Իրան</v>
          </cell>
          <cell r="H1098">
            <v>1</v>
          </cell>
          <cell r="I1098" t="str">
            <v xml:space="preserve">Խամութ-անցում Պոլիէթիլենային, 1/2"x75մմ </v>
          </cell>
        </row>
        <row r="1099">
          <cell r="C1099">
            <v>997</v>
          </cell>
          <cell r="D1099" t="str">
            <v>Խամութ-անցում</v>
          </cell>
          <cell r="E1099" t="str">
            <v>հատ</v>
          </cell>
          <cell r="F1099" t="str">
            <v xml:space="preserve">Պոլիէթիլենային, 3/4"x75մմ </v>
          </cell>
          <cell r="G1099" t="str">
            <v>Իրան</v>
          </cell>
          <cell r="H1099">
            <v>1</v>
          </cell>
          <cell r="I1099" t="str">
            <v xml:space="preserve">Խամութ-անցում Պոլիէթիլենային, 3/4"x75մմ </v>
          </cell>
        </row>
        <row r="1100">
          <cell r="C1100">
            <v>998</v>
          </cell>
          <cell r="D1100" t="str">
            <v>Խամութ-անցում</v>
          </cell>
          <cell r="E1100" t="str">
            <v>հատ</v>
          </cell>
          <cell r="F1100" t="str">
            <v xml:space="preserve">Պոլիէթիլենային, 1"x75մմ </v>
          </cell>
          <cell r="G1100" t="str">
            <v>Իրան</v>
          </cell>
          <cell r="H1100">
            <v>1</v>
          </cell>
          <cell r="I1100" t="str">
            <v xml:space="preserve">Խամութ-անցում Պոլիէթիլենային, 1"x75մմ </v>
          </cell>
        </row>
        <row r="1101">
          <cell r="C1101">
            <v>999</v>
          </cell>
          <cell r="D1101" t="str">
            <v>Խամութ-անցում</v>
          </cell>
          <cell r="E1101" t="str">
            <v>հատ</v>
          </cell>
          <cell r="F1101" t="str">
            <v xml:space="preserve">Պոլիէթիլենային, 2"x75մմ </v>
          </cell>
          <cell r="G1101" t="str">
            <v>Իրան</v>
          </cell>
          <cell r="H1101">
            <v>1.17</v>
          </cell>
          <cell r="I1101" t="str">
            <v xml:space="preserve">Խամութ-անցում Պոլիէթիլենային, 2"x75մմ </v>
          </cell>
        </row>
        <row r="1102">
          <cell r="C1102">
            <v>1000</v>
          </cell>
          <cell r="D1102" t="str">
            <v>Խամութ-անցում</v>
          </cell>
          <cell r="E1102" t="str">
            <v>հատ</v>
          </cell>
          <cell r="F1102" t="str">
            <v xml:space="preserve">Պոլիէթիլենային, 1/2"x90մմ </v>
          </cell>
          <cell r="G1102" t="str">
            <v>Իրան</v>
          </cell>
          <cell r="H1102">
            <v>1.38</v>
          </cell>
          <cell r="I1102" t="str">
            <v xml:space="preserve">Խամութ-անցում Պոլիէթիլենային, 1/2"x90մմ </v>
          </cell>
        </row>
        <row r="1103">
          <cell r="C1103">
            <v>1001</v>
          </cell>
          <cell r="D1103" t="str">
            <v>Խամութ-անցում</v>
          </cell>
          <cell r="E1103" t="str">
            <v>հատ</v>
          </cell>
          <cell r="F1103" t="str">
            <v xml:space="preserve">Պոլիէթիլենային, 3/4"x90մմ </v>
          </cell>
          <cell r="G1103" t="str">
            <v>Իրան</v>
          </cell>
          <cell r="H1103">
            <v>1.4</v>
          </cell>
          <cell r="I1103" t="str">
            <v xml:space="preserve">Խամութ-անցում Պոլիէթիլենային, 3/4"x90մմ </v>
          </cell>
        </row>
        <row r="1104">
          <cell r="C1104">
            <v>1002</v>
          </cell>
          <cell r="D1104" t="str">
            <v>Խամութ-անցում</v>
          </cell>
          <cell r="E1104" t="str">
            <v>հատ</v>
          </cell>
          <cell r="F1104" t="str">
            <v xml:space="preserve">Պոլիէթիլենային, 1"x90մմ </v>
          </cell>
          <cell r="G1104" t="str">
            <v>Իրան</v>
          </cell>
          <cell r="H1104">
            <v>1.38</v>
          </cell>
          <cell r="I1104" t="str">
            <v xml:space="preserve">Խամութ-անցում Պոլիէթիլենային, 1"x90մմ </v>
          </cell>
        </row>
        <row r="1105">
          <cell r="C1105">
            <v>1003</v>
          </cell>
          <cell r="D1105" t="str">
            <v>Խամութ-անցում</v>
          </cell>
          <cell r="E1105" t="str">
            <v>հատ</v>
          </cell>
          <cell r="F1105" t="str">
            <v xml:space="preserve">Պոլիէթիլենային, 2"x90մմ </v>
          </cell>
          <cell r="G1105" t="str">
            <v>Իրան</v>
          </cell>
          <cell r="H1105">
            <v>1.38</v>
          </cell>
          <cell r="I1105" t="str">
            <v xml:space="preserve">Խամութ-անցում Պոլիէթիլենային, 2"x90մմ </v>
          </cell>
        </row>
        <row r="1106">
          <cell r="C1106">
            <v>1004</v>
          </cell>
          <cell r="D1106" t="str">
            <v>Խամութ-անցում</v>
          </cell>
          <cell r="E1106" t="str">
            <v>հատ</v>
          </cell>
          <cell r="F1106" t="str">
            <v xml:space="preserve">Պոլիէթիլենային, 1/2"x110մմ </v>
          </cell>
          <cell r="G1106" t="str">
            <v>Իրան</v>
          </cell>
          <cell r="H1106">
            <v>1.5</v>
          </cell>
          <cell r="I1106" t="str">
            <v xml:space="preserve">Խամութ-անցում Պոլիէթիլենային, 1/2"x110մմ </v>
          </cell>
        </row>
        <row r="1107">
          <cell r="C1107">
            <v>1005</v>
          </cell>
          <cell r="D1107" t="str">
            <v>Խամութ-անցում</v>
          </cell>
          <cell r="E1107" t="str">
            <v>հատ</v>
          </cell>
          <cell r="F1107" t="str">
            <v xml:space="preserve">Պոլիէթիլենային, 3/4"x110մմ </v>
          </cell>
          <cell r="G1107" t="str">
            <v>Իրան</v>
          </cell>
          <cell r="H1107">
            <v>1.5</v>
          </cell>
          <cell r="I1107" t="str">
            <v xml:space="preserve">Խամութ-անցում Պոլիէթիլենային, 3/4"x110մմ </v>
          </cell>
        </row>
        <row r="1108">
          <cell r="C1108">
            <v>1006</v>
          </cell>
          <cell r="D1108" t="str">
            <v>Խամութ-անցում</v>
          </cell>
          <cell r="E1108" t="str">
            <v>հատ</v>
          </cell>
          <cell r="F1108" t="str">
            <v xml:space="preserve">Պոլիէթիլենային, 1"x110մմ </v>
          </cell>
          <cell r="G1108" t="str">
            <v>Իրան</v>
          </cell>
          <cell r="H1108">
            <v>1.59</v>
          </cell>
          <cell r="I1108" t="str">
            <v xml:space="preserve">Խամութ-անցում Պոլիէթիլենային, 1"x110մմ </v>
          </cell>
        </row>
        <row r="1109">
          <cell r="C1109">
            <v>1007</v>
          </cell>
          <cell r="D1109" t="str">
            <v>Խամութ-անցում</v>
          </cell>
          <cell r="E1109" t="str">
            <v>հատ</v>
          </cell>
          <cell r="F1109" t="str">
            <v xml:space="preserve">Պոլիէթիլենային, 2"x110մմ </v>
          </cell>
          <cell r="G1109" t="str">
            <v>Իրան</v>
          </cell>
          <cell r="H1109">
            <v>1.67</v>
          </cell>
          <cell r="I1109" t="str">
            <v xml:space="preserve">Խամութ-անցում Պոլիէթիլենային, 2"x110մմ </v>
          </cell>
        </row>
        <row r="1110">
          <cell r="C1110">
            <v>1008</v>
          </cell>
          <cell r="D1110" t="str">
            <v>Անկյունակ</v>
          </cell>
          <cell r="E1110" t="str">
            <v>հատ</v>
          </cell>
          <cell r="F1110" t="str">
            <v xml:space="preserve">Պոլիէթիլենային, զոդվող, d=75մմ-45⁰ </v>
          </cell>
          <cell r="G1110" t="str">
            <v>Իրան</v>
          </cell>
          <cell r="H1110">
            <v>1.84</v>
          </cell>
          <cell r="I1110" t="str">
            <v xml:space="preserve">Անկյունակ Պոլիէթիլենային, զոդվող, d=75մմ-45⁰ </v>
          </cell>
        </row>
        <row r="1111">
          <cell r="C1111">
            <v>1009</v>
          </cell>
          <cell r="D1111" t="str">
            <v>Անկյունակ</v>
          </cell>
          <cell r="E1111" t="str">
            <v>հատ</v>
          </cell>
          <cell r="F1111" t="str">
            <v xml:space="preserve">Պոլիէթիլենային, զոդվող, d=90մմ-45⁰ </v>
          </cell>
          <cell r="G1111" t="str">
            <v>Իրան</v>
          </cell>
          <cell r="H1111">
            <v>2.25</v>
          </cell>
          <cell r="I1111" t="str">
            <v xml:space="preserve">Անկյունակ Պոլիէթիլենային, զոդվող, d=90մմ-45⁰ </v>
          </cell>
        </row>
        <row r="1112">
          <cell r="C1112">
            <v>1010</v>
          </cell>
          <cell r="D1112" t="str">
            <v>Անկյունակ</v>
          </cell>
          <cell r="E1112" t="str">
            <v>հատ</v>
          </cell>
          <cell r="F1112" t="str">
            <v xml:space="preserve">Պոլիէթիլենային, զոդվող, d=110մմ-45⁰ </v>
          </cell>
          <cell r="G1112" t="str">
            <v>Իրան</v>
          </cell>
          <cell r="H1112">
            <v>4.58</v>
          </cell>
          <cell r="I1112" t="str">
            <v xml:space="preserve">Անկյունակ Պոլիէթիլենային, զոդվող, d=110մմ-45⁰ </v>
          </cell>
        </row>
        <row r="1113">
          <cell r="C1113">
            <v>1011</v>
          </cell>
          <cell r="D1113" t="str">
            <v>Անկյունակ</v>
          </cell>
          <cell r="E1113" t="str">
            <v>հատ</v>
          </cell>
          <cell r="F1113" t="str">
            <v xml:space="preserve">Պոլիէթիլենային, զոդվող, d=125մմ-45⁰ </v>
          </cell>
          <cell r="G1113" t="str">
            <v>Իրան</v>
          </cell>
          <cell r="H1113">
            <v>3.42</v>
          </cell>
          <cell r="I1113" t="str">
            <v xml:space="preserve">Անկյունակ Պոլիէթիլենային, զոդվող, d=125մմ-45⁰ </v>
          </cell>
        </row>
        <row r="1114">
          <cell r="C1114">
            <v>1012</v>
          </cell>
          <cell r="D1114" t="str">
            <v>Անկյունակ</v>
          </cell>
          <cell r="E1114" t="str">
            <v>հատ</v>
          </cell>
          <cell r="F1114" t="str">
            <v xml:space="preserve">Պոլիէթիլենային, զոդվող, d=160մմ-45⁰ </v>
          </cell>
          <cell r="G1114" t="str">
            <v>Իրան</v>
          </cell>
          <cell r="H1114">
            <v>12.5</v>
          </cell>
          <cell r="I1114" t="str">
            <v xml:space="preserve">Անկյունակ Պոլիէթիլենային, զոդվող, d=160մմ-45⁰ </v>
          </cell>
        </row>
        <row r="1115">
          <cell r="C1115">
            <v>1013</v>
          </cell>
          <cell r="D1115" t="str">
            <v>Անկյունակ</v>
          </cell>
          <cell r="E1115" t="str">
            <v>հատ</v>
          </cell>
          <cell r="F1115" t="str">
            <v xml:space="preserve">Պոլիէթիլենային, զոդվող, d=200մմ-45⁰ </v>
          </cell>
          <cell r="G1115" t="str">
            <v>Իրան</v>
          </cell>
          <cell r="H1115">
            <v>15</v>
          </cell>
          <cell r="I1115" t="str">
            <v xml:space="preserve">Անկյունակ Պոլիէթիլենային, զոդվող, d=200մմ-45⁰ </v>
          </cell>
        </row>
        <row r="1116">
          <cell r="C1116">
            <v>1014</v>
          </cell>
          <cell r="D1116" t="str">
            <v>Անկյունակ</v>
          </cell>
          <cell r="E1116" t="str">
            <v>հատ</v>
          </cell>
          <cell r="F1116" t="str">
            <v xml:space="preserve">Պոլիէթիլենային, զոդվող, d=250մմ-45⁰ </v>
          </cell>
          <cell r="G1116" t="str">
            <v>Իրան</v>
          </cell>
          <cell r="H1116">
            <v>29.17</v>
          </cell>
          <cell r="I1116" t="str">
            <v xml:space="preserve">Անկյունակ Պոլիէթիլենային, զոդվող, d=250մմ-45⁰ </v>
          </cell>
        </row>
        <row r="1117">
          <cell r="C1117">
            <v>1015</v>
          </cell>
          <cell r="D1117" t="str">
            <v>Անկյունակ</v>
          </cell>
          <cell r="E1117" t="str">
            <v>հատ</v>
          </cell>
          <cell r="F1117" t="str">
            <v xml:space="preserve">Պոլիէթիլենային, զոդվող, d=63մմ-90⁰ </v>
          </cell>
          <cell r="G1117" t="str">
            <v>Իրան</v>
          </cell>
          <cell r="H1117">
            <v>1.34</v>
          </cell>
          <cell r="I1117" t="str">
            <v xml:space="preserve">Անկյունակ Պոլիէթիլենային, զոդվող, d=63մմ-90⁰ </v>
          </cell>
        </row>
        <row r="1118">
          <cell r="C1118">
            <v>1016</v>
          </cell>
          <cell r="D1118" t="str">
            <v>Անկյունակ</v>
          </cell>
          <cell r="E1118" t="str">
            <v>հատ</v>
          </cell>
          <cell r="F1118" t="str">
            <v xml:space="preserve">Պոլիէթիլենային, զոդվող, d=75մմ-90⁰ </v>
          </cell>
          <cell r="G1118" t="str">
            <v>Իրան</v>
          </cell>
          <cell r="H1118">
            <v>1.84</v>
          </cell>
          <cell r="I1118" t="str">
            <v xml:space="preserve">Անկյունակ Պոլիէթիլենային, զոդվող, d=75մմ-90⁰ </v>
          </cell>
        </row>
        <row r="1119">
          <cell r="C1119">
            <v>1017</v>
          </cell>
          <cell r="D1119" t="str">
            <v>Անկյունակ</v>
          </cell>
          <cell r="E1119" t="str">
            <v>հատ</v>
          </cell>
          <cell r="F1119" t="str">
            <v xml:space="preserve">Պոլիէթիլենային, զոդվող, d=90մմ-90⁰ </v>
          </cell>
          <cell r="G1119" t="str">
            <v>Իրան</v>
          </cell>
          <cell r="H1119">
            <v>2.17</v>
          </cell>
          <cell r="I1119" t="str">
            <v xml:space="preserve">Անկյունակ Պոլիէթիլենային, զոդվող, d=90մմ-90⁰ </v>
          </cell>
        </row>
        <row r="1120">
          <cell r="C1120">
            <v>1018</v>
          </cell>
          <cell r="D1120" t="str">
            <v>Անկյունակ</v>
          </cell>
          <cell r="E1120" t="str">
            <v>հատ</v>
          </cell>
          <cell r="F1120" t="str">
            <v xml:space="preserve">Պոլիէթիլենային, զոդվող, d=110մմ-90⁰ </v>
          </cell>
          <cell r="G1120" t="str">
            <v>Իրան</v>
          </cell>
          <cell r="H1120">
            <v>4.72</v>
          </cell>
          <cell r="I1120" t="str">
            <v xml:space="preserve">Անկյունակ Պոլիէթիլենային, զոդվող, d=110մմ-90⁰ </v>
          </cell>
        </row>
        <row r="1121">
          <cell r="C1121">
            <v>1019</v>
          </cell>
          <cell r="D1121" t="str">
            <v>Անկյունակ</v>
          </cell>
          <cell r="E1121" t="str">
            <v>հատ</v>
          </cell>
          <cell r="F1121" t="str">
            <v xml:space="preserve">Պոլիէթիլենային, զոդվող, d=125մմ-90⁰ </v>
          </cell>
          <cell r="G1121" t="str">
            <v>Իրան</v>
          </cell>
          <cell r="H1121">
            <v>3.42</v>
          </cell>
          <cell r="I1121" t="str">
            <v xml:space="preserve">Անկյունակ Պոլիէթիլենային, զոդվող, d=125մմ-90⁰ </v>
          </cell>
        </row>
        <row r="1122">
          <cell r="C1122">
            <v>1020</v>
          </cell>
          <cell r="D1122" t="str">
            <v>Անկյունակ</v>
          </cell>
          <cell r="E1122" t="str">
            <v>հատ</v>
          </cell>
          <cell r="F1122" t="str">
            <v xml:space="preserve">Պոլիէթիլենային, զոդվող, d=160մմ-90⁰ </v>
          </cell>
          <cell r="G1122" t="str">
            <v>Իրան</v>
          </cell>
          <cell r="H1122">
            <v>12.5</v>
          </cell>
          <cell r="I1122" t="str">
            <v xml:space="preserve">Անկյունակ Պոլիէթիլենային, զոդվող, d=160մմ-90⁰ </v>
          </cell>
        </row>
        <row r="1123">
          <cell r="C1123">
            <v>1021</v>
          </cell>
          <cell r="D1123" t="str">
            <v>Անկյունակ</v>
          </cell>
          <cell r="E1123" t="str">
            <v>հատ</v>
          </cell>
          <cell r="F1123" t="str">
            <v xml:space="preserve">Պոլիէթիլենային, զոդվող, d=200մմ-90⁰ </v>
          </cell>
          <cell r="G1123" t="str">
            <v>Իրան</v>
          </cell>
          <cell r="H1123">
            <v>20</v>
          </cell>
          <cell r="I1123" t="str">
            <v xml:space="preserve">Անկյունակ Պոլիէթիլենային, զոդվող, d=200մմ-90⁰ </v>
          </cell>
        </row>
        <row r="1124">
          <cell r="C1124">
            <v>1022</v>
          </cell>
          <cell r="D1124" t="str">
            <v>Անկյունակ</v>
          </cell>
          <cell r="E1124" t="str">
            <v>հատ</v>
          </cell>
          <cell r="F1124" t="str">
            <v xml:space="preserve">Պոլիէթիլենային, զոդվող, d=250մմ-90⁰ </v>
          </cell>
          <cell r="G1124" t="str">
            <v>Իրան</v>
          </cell>
          <cell r="H1124">
            <v>29.17</v>
          </cell>
          <cell r="I1124" t="str">
            <v xml:space="preserve">Անկյունակ Պոլիէթիլենային, զոդվող, d=250մմ-90⁰ </v>
          </cell>
        </row>
        <row r="1125">
          <cell r="C1125">
            <v>1023</v>
          </cell>
          <cell r="D1125" t="str">
            <v>Եռաբաշխիչ</v>
          </cell>
          <cell r="E1125" t="str">
            <v>հատ</v>
          </cell>
          <cell r="F1125" t="str">
            <v>Պոլիէթիլենային, զոդվող, d=315մմ</v>
          </cell>
          <cell r="G1125" t="str">
            <v>Իրան</v>
          </cell>
          <cell r="H1125">
            <v>51.67</v>
          </cell>
          <cell r="I1125" t="str">
            <v>Եռաբաշխիչ Պոլիէթիլենային, զոդվող, d=315մմ</v>
          </cell>
        </row>
        <row r="1126">
          <cell r="C1126">
            <v>1024</v>
          </cell>
          <cell r="D1126" t="str">
            <v>Եռաբաշխիչ</v>
          </cell>
          <cell r="E1126" t="str">
            <v>հատ</v>
          </cell>
          <cell r="F1126" t="str">
            <v>Պոլիէթիլենային, զոդվող, d=75մմ</v>
          </cell>
          <cell r="G1126" t="str">
            <v>Իրան</v>
          </cell>
          <cell r="H1126">
            <v>2.09</v>
          </cell>
          <cell r="I1126" t="str">
            <v>Եռաբաշխիչ Պոլիէթիլենային, զոդվող, d=75մմ</v>
          </cell>
        </row>
        <row r="1127">
          <cell r="C1127">
            <v>1025</v>
          </cell>
          <cell r="D1127" t="str">
            <v>Եռաբաշխիչ</v>
          </cell>
          <cell r="E1127" t="str">
            <v>հատ</v>
          </cell>
          <cell r="F1127" t="str">
            <v>Պոլիէթիլենային, զոդվող, d=90մմ</v>
          </cell>
          <cell r="G1127" t="str">
            <v>Իրան</v>
          </cell>
          <cell r="H1127">
            <v>3.09</v>
          </cell>
          <cell r="I1127" t="str">
            <v>Եռաբաշխիչ Պոլիէթիլենային, զոդվող, d=90մմ</v>
          </cell>
        </row>
        <row r="1128">
          <cell r="C1128">
            <v>1026</v>
          </cell>
          <cell r="D1128" t="str">
            <v>Եռաբաշխիչ</v>
          </cell>
          <cell r="E1128" t="str">
            <v>հատ</v>
          </cell>
          <cell r="F1128" t="str">
            <v>Պոլիէթիլենային, զոդվող, d=110մմ</v>
          </cell>
          <cell r="G1128" t="str">
            <v>Իրան</v>
          </cell>
          <cell r="H1128">
            <v>5</v>
          </cell>
          <cell r="I1128" t="str">
            <v>Եռաբաշխիչ Պոլիէթիլենային, զոդվող, d=110մմ</v>
          </cell>
        </row>
        <row r="1129">
          <cell r="C1129">
            <v>1027</v>
          </cell>
          <cell r="D1129" t="str">
            <v>Եռաբաշխիչ</v>
          </cell>
          <cell r="E1129" t="str">
            <v>հատ</v>
          </cell>
          <cell r="F1129" t="str">
            <v>Պոլիէթիլենային, զոդվող, d=125մմ</v>
          </cell>
          <cell r="G1129" t="str">
            <v>Իրան</v>
          </cell>
          <cell r="H1129">
            <v>1.1000000000000001</v>
          </cell>
          <cell r="I1129" t="str">
            <v>Եռաբաշխիչ Պոլիէթիլենային, զոդվող, d=125մմ</v>
          </cell>
        </row>
        <row r="1130">
          <cell r="C1130">
            <v>1028</v>
          </cell>
          <cell r="D1130" t="str">
            <v>Եռաբաշխիչ</v>
          </cell>
          <cell r="E1130" t="str">
            <v>հատ</v>
          </cell>
          <cell r="F1130" t="str">
            <v>Պոլիէթիլենային, զոդվող, d=160մմ</v>
          </cell>
          <cell r="G1130" t="str">
            <v>Իրան</v>
          </cell>
          <cell r="H1130">
            <v>15.75</v>
          </cell>
          <cell r="I1130" t="str">
            <v>Եռաբաշխիչ Պոլիէթիլենային, զոդվող, d=160մմ</v>
          </cell>
        </row>
        <row r="1131">
          <cell r="C1131">
            <v>1029</v>
          </cell>
          <cell r="D1131" t="str">
            <v>Եռաբաշխիչ</v>
          </cell>
          <cell r="E1131" t="str">
            <v>հատ</v>
          </cell>
          <cell r="F1131" t="str">
            <v>Պոլիէթիլենային, զոդվող, d=200մմ</v>
          </cell>
          <cell r="G1131" t="str">
            <v>Իրան</v>
          </cell>
          <cell r="H1131">
            <v>25</v>
          </cell>
          <cell r="I1131" t="str">
            <v>Եռաբաշխիչ Պոլիէթիլենային, զոդվող, d=200մմ</v>
          </cell>
        </row>
        <row r="1132">
          <cell r="C1132">
            <v>1030</v>
          </cell>
          <cell r="D1132" t="str">
            <v>Եռաբաշխիչ</v>
          </cell>
          <cell r="E1132" t="str">
            <v>հատ</v>
          </cell>
          <cell r="F1132" t="str">
            <v>Պոլիէթիլենային, զոդվող, d=250մմ</v>
          </cell>
          <cell r="G1132" t="str">
            <v>Իրան</v>
          </cell>
          <cell r="H1132">
            <v>35.840000000000003</v>
          </cell>
          <cell r="I1132" t="str">
            <v>Եռաբաշխիչ Պոլիէթիլենային, զոդվող, d=250մմ</v>
          </cell>
        </row>
        <row r="1133">
          <cell r="C1133">
            <v>1031</v>
          </cell>
          <cell r="D1133" t="str">
            <v>Եռաբաշխիչ-փոխակերպիչ</v>
          </cell>
          <cell r="E1133" t="str">
            <v>հատ</v>
          </cell>
          <cell r="F1133" t="str">
            <v>Պոլիէթիլենային, զոդվող, 90x75x90մմ</v>
          </cell>
          <cell r="G1133" t="str">
            <v>Իրան</v>
          </cell>
          <cell r="H1133">
            <v>4.67</v>
          </cell>
          <cell r="I1133" t="str">
            <v>Եռաբաշխիչ-փոխակերպիչ Պոլիէթիլենային, զոդվող, 90x75x90մմ</v>
          </cell>
        </row>
        <row r="1134">
          <cell r="C1134">
            <v>1032</v>
          </cell>
          <cell r="D1134" t="str">
            <v>Եռաբաշխիչ-փոխակերպիչ</v>
          </cell>
          <cell r="E1134" t="str">
            <v>հատ</v>
          </cell>
          <cell r="F1134" t="str">
            <v>Պոլիէթիլենային, զոդվող, 90x63x90մմ</v>
          </cell>
          <cell r="G1134" t="str">
            <v>Իրան</v>
          </cell>
          <cell r="H1134">
            <v>6</v>
          </cell>
          <cell r="I1134" t="str">
            <v>Եռաբաշխիչ-փոխակերպիչ Պոլիէթիլենային, զոդվող, 90x63x90մմ</v>
          </cell>
        </row>
        <row r="1135">
          <cell r="C1135">
            <v>1033</v>
          </cell>
          <cell r="D1135" t="str">
            <v>Եռաբաշխիչ-փոխակերպիչ</v>
          </cell>
          <cell r="E1135" t="str">
            <v>հատ</v>
          </cell>
          <cell r="F1135" t="str">
            <v>Պոլիէթիլենային, զոդվող, 110x63x110մմ</v>
          </cell>
          <cell r="G1135" t="str">
            <v>Իրան</v>
          </cell>
          <cell r="H1135">
            <v>5.84</v>
          </cell>
          <cell r="I1135" t="str">
            <v>Եռաբաշխիչ-փոխակերպիչ Պոլիէթիլենային, զոդվող, 110x63x110մմ</v>
          </cell>
        </row>
        <row r="1136">
          <cell r="C1136">
            <v>1034</v>
          </cell>
          <cell r="D1136" t="str">
            <v>Եռաբաշխիչ-փոխակերպիչ</v>
          </cell>
          <cell r="E1136" t="str">
            <v>հատ</v>
          </cell>
          <cell r="F1136" t="str">
            <v>Պոլիէթիլենային, զոդվող, 110x90x110մմ</v>
          </cell>
          <cell r="G1136" t="str">
            <v>Իրան</v>
          </cell>
          <cell r="H1136">
            <v>6.67</v>
          </cell>
          <cell r="I1136" t="str">
            <v>Եռաբաշխիչ-փոխակերպիչ Պոլիէթիլենային, զոդվող, 110x90x110մմ</v>
          </cell>
        </row>
        <row r="1137">
          <cell r="C1137">
            <v>1035</v>
          </cell>
          <cell r="D1137" t="str">
            <v>Եռաբաշխիչ-փոխակերպիչ</v>
          </cell>
          <cell r="E1137" t="str">
            <v>հատ</v>
          </cell>
          <cell r="F1137" t="str">
            <v>Պոլիէթիլենային, զոդվող, 160x90x160մմ</v>
          </cell>
          <cell r="G1137" t="str">
            <v>Իրան</v>
          </cell>
          <cell r="H1137">
            <v>16.670000000000002</v>
          </cell>
          <cell r="I1137" t="str">
            <v>Եռաբաշխիչ-փոխակերպիչ Պոլիէթիլենային, զոդվող, 160x90x160մմ</v>
          </cell>
        </row>
        <row r="1138">
          <cell r="C1138">
            <v>1036</v>
          </cell>
          <cell r="D1138" t="str">
            <v>Եռաբաշխիչ-փոխակերպիչ</v>
          </cell>
          <cell r="E1138" t="str">
            <v>հատ</v>
          </cell>
          <cell r="F1138" t="str">
            <v>Պոլիէթիլենային, զոդվող, 160x110x160մմ</v>
          </cell>
          <cell r="G1138" t="str">
            <v>Իրան</v>
          </cell>
          <cell r="H1138">
            <v>18.34</v>
          </cell>
          <cell r="I1138" t="str">
            <v>Եռաբաշխիչ-փոխակերպիչ Պոլիէթիլենային, զոդվող, 160x110x160մմ</v>
          </cell>
        </row>
        <row r="1139">
          <cell r="C1139">
            <v>1037</v>
          </cell>
          <cell r="D1139" t="str">
            <v>Եռաբաշխիչ-փոխակերպիչ</v>
          </cell>
          <cell r="E1139" t="str">
            <v>հատ</v>
          </cell>
          <cell r="F1139" t="str">
            <v>Պոլիէթիլենային, զոդվող, 200x110x200մմ</v>
          </cell>
          <cell r="G1139" t="str">
            <v>Իրան</v>
          </cell>
          <cell r="H1139">
            <v>20.84</v>
          </cell>
          <cell r="I1139" t="str">
            <v>Եռաբաշխիչ-փոխակերպիչ Պոլիէթիլենային, զոդվող, 200x110x200մմ</v>
          </cell>
        </row>
        <row r="1140">
          <cell r="C1140">
            <v>1038</v>
          </cell>
          <cell r="D1140" t="str">
            <v>Անցում</v>
          </cell>
          <cell r="E1140" t="str">
            <v>հատ</v>
          </cell>
          <cell r="F1140" t="str">
            <v>Պոլիէթիլենային, զոդվող, 125x110մմ</v>
          </cell>
          <cell r="G1140" t="str">
            <v>Իրան</v>
          </cell>
          <cell r="H1140">
            <v>3.25</v>
          </cell>
          <cell r="I1140" t="str">
            <v>Անցում Պոլիէթիլենային, զոդվող, 125x110մմ</v>
          </cell>
        </row>
        <row r="1141">
          <cell r="C1141">
            <v>1039</v>
          </cell>
          <cell r="D1141" t="str">
            <v>Անցում</v>
          </cell>
          <cell r="E1141" t="str">
            <v>հատ</v>
          </cell>
          <cell r="F1141" t="str">
            <v>Պոլիէթիլենային, զոդվող, 250x200մմ</v>
          </cell>
          <cell r="G1141" t="str">
            <v>Իրան</v>
          </cell>
          <cell r="H1141">
            <v>13.34</v>
          </cell>
          <cell r="I1141" t="str">
            <v>Անցում Պոլիէթիլենային, զոդվող, 250x200մմ</v>
          </cell>
        </row>
        <row r="1142">
          <cell r="C1142">
            <v>1040</v>
          </cell>
          <cell r="D1142" t="str">
            <v>Անցում</v>
          </cell>
          <cell r="E1142" t="str">
            <v>հատ</v>
          </cell>
          <cell r="F1142" t="str">
            <v>Պոլիէթիլենային, զոդվող, 75x63մմ</v>
          </cell>
          <cell r="G1142" t="str">
            <v>Իրան</v>
          </cell>
          <cell r="H1142">
            <v>1</v>
          </cell>
          <cell r="I1142" t="str">
            <v>Անցում Պոլիէթիլենային, զոդվող, 75x63մմ</v>
          </cell>
        </row>
        <row r="1143">
          <cell r="C1143">
            <v>1041</v>
          </cell>
          <cell r="D1143" t="str">
            <v>Անցում</v>
          </cell>
          <cell r="E1143" t="str">
            <v>հատ</v>
          </cell>
          <cell r="F1143" t="str">
            <v>Պոլիէթիլենային, զոդվող, 90x63մմ</v>
          </cell>
          <cell r="G1143" t="str">
            <v>Իրան</v>
          </cell>
          <cell r="H1143">
            <v>1.17</v>
          </cell>
          <cell r="I1143" t="str">
            <v>Անցում Պոլիէթիլենային, զոդվող, 90x63մմ</v>
          </cell>
        </row>
        <row r="1144">
          <cell r="C1144">
            <v>1042</v>
          </cell>
          <cell r="D1144" t="str">
            <v>Անցում</v>
          </cell>
          <cell r="E1144" t="str">
            <v>հատ</v>
          </cell>
          <cell r="F1144" t="str">
            <v>Պոլիէթիլենային, զոդվող, 90x75մմ</v>
          </cell>
          <cell r="G1144" t="str">
            <v>Իրան</v>
          </cell>
          <cell r="H1144">
            <v>1.25</v>
          </cell>
          <cell r="I1144" t="str">
            <v>Անցում Պոլիէթիլենային, զոդվող, 90x75մմ</v>
          </cell>
        </row>
        <row r="1145">
          <cell r="C1145">
            <v>1043</v>
          </cell>
          <cell r="D1145" t="str">
            <v>Անցում</v>
          </cell>
          <cell r="E1145" t="str">
            <v>հատ</v>
          </cell>
          <cell r="F1145" t="str">
            <v>Պոլիէթիլենային, զոդվող, 110x63մմ</v>
          </cell>
          <cell r="G1145" t="str">
            <v>Իրան</v>
          </cell>
          <cell r="H1145">
            <v>1.67</v>
          </cell>
          <cell r="I1145" t="str">
            <v>Անցում Պոլիէթիլենային, զոդվող, 110x63մմ</v>
          </cell>
        </row>
        <row r="1146">
          <cell r="C1146">
            <v>1044</v>
          </cell>
          <cell r="D1146" t="str">
            <v>Անցում</v>
          </cell>
          <cell r="E1146" t="str">
            <v>հատ</v>
          </cell>
          <cell r="F1146" t="str">
            <v>Պոլիէթիլենային, զոդվող, 110x75մմ</v>
          </cell>
          <cell r="G1146" t="str">
            <v>Իրան</v>
          </cell>
          <cell r="H1146">
            <v>2.1</v>
          </cell>
          <cell r="I1146" t="str">
            <v>Անցում Պոլիէթիլենային, զոդվող, 110x75մմ</v>
          </cell>
        </row>
        <row r="1147">
          <cell r="C1147">
            <v>1045</v>
          </cell>
          <cell r="D1147" t="str">
            <v>Անցում</v>
          </cell>
          <cell r="E1147" t="str">
            <v>հատ</v>
          </cell>
          <cell r="F1147" t="str">
            <v>Պոլիէթիլենային, զոդվող, 110x90մմ</v>
          </cell>
          <cell r="G1147" t="str">
            <v>Իրան</v>
          </cell>
          <cell r="H1147">
            <v>2.4</v>
          </cell>
          <cell r="I1147" t="str">
            <v>Անցում Պոլիէթիլենային, զոդվող, 110x90մմ</v>
          </cell>
        </row>
        <row r="1148">
          <cell r="C1148">
            <v>1046</v>
          </cell>
          <cell r="D1148" t="str">
            <v>Անցում</v>
          </cell>
          <cell r="E1148" t="str">
            <v>հատ</v>
          </cell>
          <cell r="F1148" t="str">
            <v>Պոլիէթիլենային, զոդվող, 160x110մմ</v>
          </cell>
          <cell r="G1148" t="str">
            <v>Իրան</v>
          </cell>
          <cell r="H1148">
            <v>5.84</v>
          </cell>
          <cell r="I1148" t="str">
            <v>Անցում Պոլիէթիլենային, զոդվող, 160x110մմ</v>
          </cell>
        </row>
        <row r="1149">
          <cell r="C1149">
            <v>1047</v>
          </cell>
          <cell r="D1149" t="str">
            <v>Անցում</v>
          </cell>
          <cell r="E1149" t="str">
            <v>հատ</v>
          </cell>
          <cell r="F1149" t="str">
            <v>Պոլիէթիլենային, զոդվող, 200x110մմ</v>
          </cell>
          <cell r="G1149" t="str">
            <v>Իրան</v>
          </cell>
          <cell r="H1149">
            <v>7.5</v>
          </cell>
          <cell r="I1149" t="str">
            <v>Անցում Պոլիէթիլենային, զոդվող, 200x110մմ</v>
          </cell>
        </row>
        <row r="1150">
          <cell r="C1150">
            <v>1048</v>
          </cell>
          <cell r="D1150" t="str">
            <v>Անցում</v>
          </cell>
          <cell r="E1150" t="str">
            <v>հատ</v>
          </cell>
          <cell r="F1150" t="str">
            <v>Պոլիէթիլենային, զոդվող, 200x160մմ</v>
          </cell>
          <cell r="G1150" t="str">
            <v>Իրան</v>
          </cell>
          <cell r="H1150">
            <v>8.34</v>
          </cell>
          <cell r="I1150" t="str">
            <v>Անցում Պոլիէթիլենային, զոդվող, 200x160մմ</v>
          </cell>
        </row>
        <row r="1151">
          <cell r="C1151">
            <v>1049</v>
          </cell>
          <cell r="D1151" t="str">
            <v>Անցում</v>
          </cell>
          <cell r="E1151" t="str">
            <v>հատ</v>
          </cell>
          <cell r="F1151" t="str">
            <v>Պոլիէթիլենային, զոդվող, 250x160մմ</v>
          </cell>
          <cell r="G1151" t="str">
            <v>Իրան</v>
          </cell>
          <cell r="H1151">
            <v>12.5</v>
          </cell>
          <cell r="I1151" t="str">
            <v>Անցում Պոլիէթիլենային, զոդվող, 250x160մմ</v>
          </cell>
        </row>
        <row r="1152">
          <cell r="C1152">
            <v>1050</v>
          </cell>
          <cell r="D1152" t="str">
            <v>Խցան</v>
          </cell>
          <cell r="E1152" t="str">
            <v>հատ</v>
          </cell>
          <cell r="F1152" t="str">
            <v>Պոլիէթիլենային, զոդվող, d=90մմ</v>
          </cell>
          <cell r="G1152" t="str">
            <v>Իրան</v>
          </cell>
          <cell r="H1152">
            <v>1.17</v>
          </cell>
          <cell r="I1152" t="str">
            <v>Խցան Պոլիէթիլենային, զոդվող, d=90մմ</v>
          </cell>
        </row>
        <row r="1153">
          <cell r="C1153">
            <v>1051</v>
          </cell>
          <cell r="D1153" t="str">
            <v>Խցան</v>
          </cell>
          <cell r="E1153" t="str">
            <v>հատ</v>
          </cell>
          <cell r="F1153" t="str">
            <v>Պոլիէթիլենային, զոդվող, d=160մմ</v>
          </cell>
          <cell r="G1153" t="str">
            <v>Իրան</v>
          </cell>
          <cell r="H1153">
            <v>6.25</v>
          </cell>
          <cell r="I1153" t="str">
            <v>Խցան Պոլիէթիլենային, զոդվող, d=160մմ</v>
          </cell>
        </row>
        <row r="1154">
          <cell r="C1154"/>
          <cell r="D1154" t="str">
            <v>Պոլիէթիլենային ծալքավոր խողովակ կոյուղու և ոռոգման համար, տարբեր չափսի և ճնշման</v>
          </cell>
          <cell r="E1154"/>
          <cell r="F1154"/>
          <cell r="G1154"/>
          <cell r="H1154"/>
          <cell r="I1154" t="str">
            <v xml:space="preserve">Պոլիէթիլենային ծալքավոր խողովակ կոյուղու և ոռոգման համար, տարբեր չափսի և ճնշման </v>
          </cell>
        </row>
        <row r="1155">
          <cell r="C1155">
            <v>1052</v>
          </cell>
          <cell r="D1155" t="str">
            <v xml:space="preserve">Խողովակ  </v>
          </cell>
          <cell r="E1155" t="str">
            <v>գծմ</v>
          </cell>
          <cell r="F1155" t="str">
            <v xml:space="preserve">Պոլիէթիլենային ծալքավոր, կոյուղու և ոռոգման համար, Ø=150մմ, L= 6000մմ, SN 4, լայնվածքով </v>
          </cell>
          <cell r="G1155" t="str">
            <v>Հայաստան</v>
          </cell>
          <cell r="H1155">
            <v>3.33</v>
          </cell>
          <cell r="I1155" t="str">
            <v xml:space="preserve">Խողովակ   Պոլիէթիլենային ծալքավոր, կոյուղու և ոռոգման համար, Ø=150մմ, L= 6000մմ, SN 4, լայնվածքով </v>
          </cell>
        </row>
        <row r="1156">
          <cell r="C1156">
            <v>1053</v>
          </cell>
          <cell r="D1156" t="str">
            <v xml:space="preserve">Խողովակ  </v>
          </cell>
          <cell r="E1156" t="str">
            <v>գծմ</v>
          </cell>
          <cell r="F1156" t="str">
            <v xml:space="preserve">Պոլիէթիլենային ծալքավոր, կոյուղու և ոռոգման համար, Ø=200մմ, L= 6000մմ, SN 4, լայնվածքով </v>
          </cell>
          <cell r="G1156" t="str">
            <v>Հայաստան</v>
          </cell>
          <cell r="H1156">
            <v>4.42</v>
          </cell>
          <cell r="I1156" t="str">
            <v xml:space="preserve">Խողովակ   Պոլիէթիլենային ծալքավոր, կոյուղու և ոռոգման համար, Ø=200մմ, L= 6000մմ, SN 4, լայնվածքով </v>
          </cell>
        </row>
        <row r="1157">
          <cell r="C1157">
            <v>1054</v>
          </cell>
          <cell r="D1157" t="str">
            <v xml:space="preserve">Խողովակ  </v>
          </cell>
          <cell r="E1157" t="str">
            <v>գծմ</v>
          </cell>
          <cell r="F1157" t="str">
            <v xml:space="preserve">Պոլիէթիլենային ծալքավոր, կոյուղու և ոռոգման համար, Ø=250մմ, L= 6000մմ, SN 4, լայնվածքով </v>
          </cell>
          <cell r="G1157" t="str">
            <v>Հայաստան</v>
          </cell>
          <cell r="H1157">
            <v>6.67</v>
          </cell>
          <cell r="I1157" t="str">
            <v xml:space="preserve">Խողովակ   Պոլիէթիլենային ծալքավոր, կոյուղու և ոռոգման համար, Ø=250մմ, L= 6000մմ, SN 4, լայնվածքով </v>
          </cell>
        </row>
        <row r="1158">
          <cell r="C1158">
            <v>1055</v>
          </cell>
          <cell r="D1158" t="str">
            <v xml:space="preserve">Խողովակ  </v>
          </cell>
          <cell r="E1158" t="str">
            <v>գծմ</v>
          </cell>
          <cell r="F1158" t="str">
            <v xml:space="preserve">Պոլիէթիլենային, ծալքավոր, կոյուղու և ոռոգման համար, Ø=300մմ, L=6000 մմ, SN 4, լայնվածքով </v>
          </cell>
          <cell r="G1158" t="str">
            <v>Հայաստան</v>
          </cell>
          <cell r="H1158">
            <v>8</v>
          </cell>
          <cell r="I1158" t="str">
            <v xml:space="preserve">Խողովակ   Պոլիէթիլենային, ծալքավոր, կոյուղու և ոռոգման համար, Ø=300մմ, L=6000 մմ, SN 4, լայնվածքով </v>
          </cell>
        </row>
        <row r="1159">
          <cell r="C1159">
            <v>1056</v>
          </cell>
          <cell r="D1159" t="str">
            <v xml:space="preserve">Խողովակ  </v>
          </cell>
          <cell r="E1159" t="str">
            <v>գծմ</v>
          </cell>
          <cell r="F1159" t="str">
            <v xml:space="preserve">Պոլիէթիլենային, ծալքավոր, կոյուղու և ոռոգման համար, Ø=400մմ, L=6000 մմ, SN 4, լայնվածքով </v>
          </cell>
          <cell r="G1159" t="str">
            <v>Հայաստան</v>
          </cell>
          <cell r="H1159">
            <v>15.25</v>
          </cell>
          <cell r="I1159" t="str">
            <v xml:space="preserve">Խողովակ   Պոլիէթիլենային, ծալքավոր, կոյուղու և ոռոգման համար, Ø=400մմ, L=6000 մմ, SN 4, լայնվածքով </v>
          </cell>
        </row>
        <row r="1160">
          <cell r="C1160">
            <v>1057</v>
          </cell>
          <cell r="D1160" t="str">
            <v xml:space="preserve">Խողովակ  </v>
          </cell>
          <cell r="E1160" t="str">
            <v>գծմ</v>
          </cell>
          <cell r="F1160" t="str">
            <v xml:space="preserve">Պոլիէթիլենային, ծալքավոր, կոյուղու և ոռոգման համար, Ø=500մմ, L=6000 մմ, SN 4, լայնվածքով </v>
          </cell>
          <cell r="G1160" t="str">
            <v>Հայաստան</v>
          </cell>
          <cell r="H1160">
            <v>21.08</v>
          </cell>
          <cell r="I1160" t="str">
            <v xml:space="preserve">Խողովակ   Պոլիէթիլենային, ծալքավոր, կոյուղու և ոռոգման համար, Ø=500մմ, L=6000 մմ, SN 4, լայնվածքով </v>
          </cell>
        </row>
        <row r="1161">
          <cell r="C1161">
            <v>1058</v>
          </cell>
          <cell r="D1161" t="str">
            <v xml:space="preserve">Խողովակ  </v>
          </cell>
          <cell r="E1161" t="str">
            <v>գծմ</v>
          </cell>
          <cell r="F1161" t="str">
            <v xml:space="preserve">Պոլիէթիլենային, ծալքավոր, կոյուղու և ոռոգման համար, Ø=600մմ, L=6000 մմ, SN4, լայնվածքով </v>
          </cell>
          <cell r="G1161" t="str">
            <v>Հայաստան</v>
          </cell>
          <cell r="H1161">
            <v>32.08</v>
          </cell>
          <cell r="I1161" t="str">
            <v xml:space="preserve">Խողովակ   Պոլիէթիլենային, ծալքավոր, կոյուղու և ոռոգման համար, Ø=600մմ, L=6000 մմ, SN4, լայնվածքով </v>
          </cell>
        </row>
        <row r="1162">
          <cell r="C1162">
            <v>1059</v>
          </cell>
          <cell r="D1162" t="str">
            <v xml:space="preserve">Խողովակ  </v>
          </cell>
          <cell r="E1162" t="str">
            <v>գծմ</v>
          </cell>
          <cell r="F1162" t="str">
            <v xml:space="preserve">Պոլիէթիլենային, ծալքավոր, կոյուղու և ոռոգման համար, Ø=800մմ, L=6000 մմ, SN 4, լայնվածքով </v>
          </cell>
          <cell r="G1162" t="str">
            <v>Հայաստան</v>
          </cell>
          <cell r="H1162">
            <v>48.33</v>
          </cell>
          <cell r="I1162" t="str">
            <v xml:space="preserve">Խողովակ   Պոլիէթիլենային, ծալքավոր, կոյուղու և ոռոգման համար, Ø=800մմ, L=6000 մմ, SN 4, լայնվածքով </v>
          </cell>
        </row>
        <row r="1163">
          <cell r="C1163">
            <v>1060</v>
          </cell>
          <cell r="D1163" t="str">
            <v xml:space="preserve">Խողովակ  </v>
          </cell>
          <cell r="E1163" t="str">
            <v>գծմ</v>
          </cell>
          <cell r="F1163" t="str">
            <v xml:space="preserve">Պոլիէթիլենային ծալքավոր, կոյուղու և ոռոգման համար, Ø=150մմ, L=6000մմ, SN 8, լայնվածքով </v>
          </cell>
          <cell r="G1163" t="str">
            <v>Հայաստան</v>
          </cell>
          <cell r="H1163">
            <v>3.58</v>
          </cell>
          <cell r="I1163" t="str">
            <v xml:space="preserve">Խողովակ   Պոլիէթիլենային ծալքավոր, կոյուղու և ոռոգման համար, Ø=150մմ, L=6000մմ, SN 8, լայնվածքով </v>
          </cell>
        </row>
        <row r="1164">
          <cell r="C1164">
            <v>1061</v>
          </cell>
          <cell r="D1164" t="str">
            <v xml:space="preserve">Խողովակ  </v>
          </cell>
          <cell r="E1164" t="str">
            <v>գծմ</v>
          </cell>
          <cell r="F1164" t="str">
            <v xml:space="preserve">Պոլիէթիլենային ծալքավոր, կոյուղու և ոռոգման համար, Ø=200մմ, L=6000մմ, SN 8, լայնվածքով </v>
          </cell>
          <cell r="G1164" t="str">
            <v>Հայաստան</v>
          </cell>
          <cell r="H1164">
            <v>4.92</v>
          </cell>
          <cell r="I1164" t="str">
            <v xml:space="preserve">Խողովակ   Պոլիէթիլենային ծալքավոր, կոյուղու և ոռոգման համար, Ø=200մմ, L=6000մմ, SN 8, լայնվածքով </v>
          </cell>
        </row>
        <row r="1165">
          <cell r="C1165">
            <v>1062</v>
          </cell>
          <cell r="D1165" t="str">
            <v xml:space="preserve">Խողովակ  </v>
          </cell>
          <cell r="E1165" t="str">
            <v>գծմ</v>
          </cell>
          <cell r="F1165" t="str">
            <v xml:space="preserve">Պոլիէթիլենային ծալքավոր, կոյուղու և ոռոգման համար, Ø=250մմ, L=6000մմ, SN 8, լայնվածքով </v>
          </cell>
          <cell r="G1165" t="str">
            <v>Հայաստան</v>
          </cell>
          <cell r="H1165">
            <v>7.75</v>
          </cell>
          <cell r="I1165" t="str">
            <v xml:space="preserve">Խողովակ   Պոլիէթիլենային ծալքավոր, կոյուղու և ոռոգման համար, Ø=250մմ, L=6000մմ, SN 8, լայնվածքով </v>
          </cell>
        </row>
        <row r="1166">
          <cell r="C1166">
            <v>1063</v>
          </cell>
          <cell r="D1166" t="str">
            <v xml:space="preserve">Խողովակ  </v>
          </cell>
          <cell r="E1166" t="str">
            <v>գծմ</v>
          </cell>
          <cell r="F1166" t="str">
            <v xml:space="preserve">Պոլիէթիլենային ծալքավոր, կոյուղու և ոռոգման համար, Ø=300մմ, L=6000մմ, SN 8, լայնվածքով </v>
          </cell>
          <cell r="G1166" t="str">
            <v>Հայաստան</v>
          </cell>
          <cell r="H1166">
            <v>8.83</v>
          </cell>
          <cell r="I1166" t="str">
            <v xml:space="preserve">Խողովակ   Պոլիէթիլենային ծալքավոր, կոյուղու և ոռոգման համար, Ø=300մմ, L=6000մմ, SN 8, լայնվածքով </v>
          </cell>
        </row>
        <row r="1167">
          <cell r="C1167">
            <v>1064</v>
          </cell>
          <cell r="D1167" t="str">
            <v xml:space="preserve">Խողովակ  </v>
          </cell>
          <cell r="E1167" t="str">
            <v>գծմ</v>
          </cell>
          <cell r="F1167" t="str">
            <v xml:space="preserve">Պոլիէթիլենային, ծալքավոր, կոյուղու և ոռոգման համար, Ø=400մմ, L=6000 մմ, SN 8, լայնվածքով </v>
          </cell>
          <cell r="G1167" t="str">
            <v>Հայաստան</v>
          </cell>
          <cell r="H1167">
            <v>17.25</v>
          </cell>
          <cell r="I1167" t="str">
            <v xml:space="preserve">Խողովակ   Պոլիէթիլենային, ծալքավոր, կոյուղու և ոռոգման համար, Ø=400մմ, L=6000 մմ, SN 8, լայնվածքով </v>
          </cell>
        </row>
        <row r="1168">
          <cell r="C1168">
            <v>1065</v>
          </cell>
          <cell r="D1168" t="str">
            <v xml:space="preserve">Խողովակ  </v>
          </cell>
          <cell r="E1168" t="str">
            <v>գծմ</v>
          </cell>
          <cell r="F1168" t="str">
            <v xml:space="preserve">Պոլիէթիլենային ծալքավոր, կոյուղու և ոռոգման համար, Ø=500մմ, L=6000մմ, SN 8, լայնվածքով </v>
          </cell>
          <cell r="G1168" t="str">
            <v>Հայաստան</v>
          </cell>
          <cell r="H1168">
            <v>23.33</v>
          </cell>
          <cell r="I1168" t="str">
            <v xml:space="preserve">Խողովակ   Պոլիէթիլենային ծալքավոր, կոյուղու և ոռոգման համար, Ø=500մմ, L=6000մմ, SN 8, լայնվածքով </v>
          </cell>
        </row>
        <row r="1169">
          <cell r="C1169">
            <v>1066</v>
          </cell>
          <cell r="D1169" t="str">
            <v xml:space="preserve">Խողովակ  </v>
          </cell>
          <cell r="E1169" t="str">
            <v>գծմ</v>
          </cell>
          <cell r="F1169" t="str">
            <v xml:space="preserve">Պոլիէթիլենային, ծալքավոր, կոյուղու և ոռոգման համար, Ø=600մմ, L=6000 մմ, SN 8, լայնվածքով </v>
          </cell>
          <cell r="G1169" t="str">
            <v>Հայաստան</v>
          </cell>
          <cell r="H1169">
            <v>38.33</v>
          </cell>
          <cell r="I1169" t="str">
            <v xml:space="preserve">Խողովակ   Պոլիէթիլենային, ծալքավոր, կոյուղու և ոռոգման համար, Ø=600մմ, L=6000 մմ, SN 8, լայնվածքով </v>
          </cell>
        </row>
        <row r="1170">
          <cell r="C1170">
            <v>1067</v>
          </cell>
          <cell r="D1170" t="str">
            <v xml:space="preserve">Խողովակ  </v>
          </cell>
          <cell r="E1170" t="str">
            <v>գծմ</v>
          </cell>
          <cell r="F1170" t="str">
            <v xml:space="preserve">Պոլիէթիլենային, ծալքավոր, կոյուղու և ոռոգման համար, Ø=800մմ, L=6000 մմ, SN 8, լայնվածքով </v>
          </cell>
          <cell r="G1170" t="str">
            <v>Հայաստան</v>
          </cell>
          <cell r="H1170">
            <v>59.17</v>
          </cell>
          <cell r="I1170" t="str">
            <v xml:space="preserve">Խողովակ   Պոլիէթիլենային, ծալքավոր, կոյուղու և ոռոգման համար, Ø=800մմ, L=6000 մմ, SN 8, լայնվածքով </v>
          </cell>
        </row>
        <row r="1171">
          <cell r="C1171"/>
          <cell r="D1171" t="str">
            <v>Պոլիէթիլենային ծալքավոր խողովակի կցամաս տարբեր տիպի և չափսի</v>
          </cell>
          <cell r="E1171"/>
          <cell r="F1171"/>
          <cell r="G1171"/>
          <cell r="H1171"/>
          <cell r="I1171" t="str">
            <v xml:space="preserve">Պոլիէթիլենային ծալքավոր խողովակի կցամաս տարբեր տիպի և չափսի </v>
          </cell>
        </row>
        <row r="1172">
          <cell r="C1172">
            <v>1068</v>
          </cell>
          <cell r="D1172" t="str">
            <v xml:space="preserve">Մանժետ </v>
          </cell>
          <cell r="E1172" t="str">
            <v>հատ</v>
          </cell>
          <cell r="F1172" t="str">
            <v>Ռետինե, Ø=150 մմ</v>
          </cell>
          <cell r="G1172" t="str">
            <v>Հայաստան</v>
          </cell>
          <cell r="H1172">
            <v>0.35</v>
          </cell>
          <cell r="I1172" t="str">
            <v>Մանժետ  Ռետինե, Ø=150 մմ</v>
          </cell>
        </row>
        <row r="1173">
          <cell r="C1173">
            <v>1069</v>
          </cell>
          <cell r="D1173" t="str">
            <v xml:space="preserve">Մանժետ </v>
          </cell>
          <cell r="E1173" t="str">
            <v>հատ</v>
          </cell>
          <cell r="F1173" t="str">
            <v>Ռետինե, Ø=200 մմ</v>
          </cell>
          <cell r="G1173" t="str">
            <v>Հայաստան</v>
          </cell>
          <cell r="H1173">
            <v>0.48</v>
          </cell>
          <cell r="I1173" t="str">
            <v>Մանժետ  Ռետինե, Ø=200 մմ</v>
          </cell>
        </row>
        <row r="1174">
          <cell r="C1174">
            <v>1070</v>
          </cell>
          <cell r="D1174" t="str">
            <v xml:space="preserve">Մանժետ </v>
          </cell>
          <cell r="E1174" t="str">
            <v>հատ</v>
          </cell>
          <cell r="F1174" t="str">
            <v>Ռետինե, Ø=250 մմ</v>
          </cell>
          <cell r="G1174" t="str">
            <v>Հայաստան</v>
          </cell>
          <cell r="H1174">
            <v>0.9</v>
          </cell>
          <cell r="I1174" t="str">
            <v>Մանժետ  Ռետինե, Ø=250 մմ</v>
          </cell>
        </row>
        <row r="1175">
          <cell r="C1175"/>
          <cell r="D1175" t="str">
            <v xml:space="preserve">Պոլիպրոպիլենային խողովակ ալյումինե շերտով տարբեր չափսի, նախատ. տաք ջրի համար </v>
          </cell>
          <cell r="E1175"/>
          <cell r="F1175"/>
          <cell r="G1175"/>
          <cell r="H1175"/>
          <cell r="I1175" t="str">
            <v xml:space="preserve">Պոլիպրոպիլենային խողովակ ալյումինե շերտով տարբեր չափսի, նախատ. տաք ջրի համար  </v>
          </cell>
        </row>
        <row r="1176">
          <cell r="C1176">
            <v>1071</v>
          </cell>
          <cell r="D1176" t="str">
            <v xml:space="preserve">Խողովակ  </v>
          </cell>
          <cell r="E1176" t="str">
            <v>գծմ</v>
          </cell>
          <cell r="F1176" t="str">
            <v>Պոլիպրոպիլենային, ալյումինե շերտով, PN 10, d=20x3մմ</v>
          </cell>
          <cell r="G1176" t="str">
            <v>Հայաստան</v>
          </cell>
          <cell r="H1176">
            <v>0.53</v>
          </cell>
          <cell r="I1176" t="str">
            <v>Խողովակ   Պոլիպրոպիլենային, ալյումինե շերտով, PN 10, d=20x3մմ</v>
          </cell>
        </row>
        <row r="1177">
          <cell r="C1177">
            <v>1072</v>
          </cell>
          <cell r="D1177" t="str">
            <v xml:space="preserve">Խողովակ  </v>
          </cell>
          <cell r="E1177" t="str">
            <v>գծմ</v>
          </cell>
          <cell r="F1177" t="str">
            <v>Պոլիպրոպիլենային, ալյումինե շերտով, PN 10, d=25x3.25մմ</v>
          </cell>
          <cell r="G1177" t="str">
            <v>Հայաստան</v>
          </cell>
          <cell r="H1177">
            <v>0.8</v>
          </cell>
          <cell r="I1177" t="str">
            <v>Խողովակ   Պոլիպրոպիլենային, ալյումինե շերտով, PN 10, d=25x3.25մմ</v>
          </cell>
        </row>
        <row r="1178">
          <cell r="C1178">
            <v>1073</v>
          </cell>
          <cell r="D1178" t="str">
            <v xml:space="preserve">Խողովակ  </v>
          </cell>
          <cell r="E1178" t="str">
            <v>գծմ</v>
          </cell>
          <cell r="F1178" t="str">
            <v>Պոլիպրոպիլենային, ալյումինե շերտով, PN 10, d=32x4մմ</v>
          </cell>
          <cell r="G1178" t="str">
            <v>Հայաստան</v>
          </cell>
          <cell r="H1178">
            <v>1.1000000000000001</v>
          </cell>
          <cell r="I1178" t="str">
            <v>Խողովակ   Պոլիպրոպիլենային, ալյումինե շերտով, PN 10, d=32x4մմ</v>
          </cell>
        </row>
        <row r="1179">
          <cell r="C1179">
            <v>1074</v>
          </cell>
          <cell r="D1179" t="str">
            <v xml:space="preserve">Խողովակ  </v>
          </cell>
          <cell r="E1179" t="str">
            <v>գծմ</v>
          </cell>
          <cell r="F1179" t="str">
            <v>Պոլիպրոպիլենային, ալյումինե շերտով, PN 10, d=40x5մմ</v>
          </cell>
          <cell r="G1179" t="str">
            <v>Հայաստան</v>
          </cell>
          <cell r="H1179">
            <v>2.25</v>
          </cell>
          <cell r="I1179" t="str">
            <v>Խողովակ   Պոլիպրոպիլենային, ալյումինե շերտով, PN 10, d=40x5մմ</v>
          </cell>
        </row>
        <row r="1180">
          <cell r="C1180">
            <v>1075</v>
          </cell>
          <cell r="D1180" t="str">
            <v xml:space="preserve">Խողովակ  </v>
          </cell>
          <cell r="E1180" t="str">
            <v>գծմ</v>
          </cell>
          <cell r="F1180" t="str">
            <v>Պոլիպրոպիլենային, ալյումինե շերտով, PN 10, d=50x5.5մմ</v>
          </cell>
          <cell r="G1180" t="str">
            <v>Հայաստան</v>
          </cell>
          <cell r="H1180">
            <v>3.42</v>
          </cell>
          <cell r="I1180" t="str">
            <v>Խողովակ   Պոլիպրոպիլենային, ալյումինե շերտով, PN 10, d=50x5.5մմ</v>
          </cell>
        </row>
        <row r="1181">
          <cell r="C1181">
            <v>1076</v>
          </cell>
          <cell r="D1181" t="str">
            <v xml:space="preserve">Խողովակ  </v>
          </cell>
          <cell r="E1181" t="str">
            <v>գծմ</v>
          </cell>
          <cell r="F1181" t="str">
            <v>Պոլիպրոպիլենային, ալյումինե շերտով, PN 10, d=63x7մմ</v>
          </cell>
          <cell r="G1181" t="str">
            <v>Հայաստան</v>
          </cell>
          <cell r="H1181">
            <v>5.79</v>
          </cell>
          <cell r="I1181" t="str">
            <v>Խողովակ   Պոլիպրոպիլենային, ալյումինե շերտով, PN 10, d=63x7մմ</v>
          </cell>
        </row>
        <row r="1182">
          <cell r="C1182">
            <v>1077</v>
          </cell>
          <cell r="D1182" t="str">
            <v xml:space="preserve">Խողովակ  </v>
          </cell>
          <cell r="E1182" t="str">
            <v>գծմ</v>
          </cell>
          <cell r="F1182" t="str">
            <v>Պոլիպրոպիլենային, ալյումինե շերտով, PN 20, d=20x3,4մմ BITHERM</v>
          </cell>
          <cell r="G1182" t="str">
            <v>Հայաստան</v>
          </cell>
          <cell r="H1182">
            <v>0.6</v>
          </cell>
          <cell r="I1182" t="str">
            <v>Խողովակ   Պոլիպրոպիլենային, ալյումինե շերտով, PN 20, d=20x3,4մմ BITHERM</v>
          </cell>
        </row>
        <row r="1183">
          <cell r="C1183">
            <v>1078</v>
          </cell>
          <cell r="D1183" t="str">
            <v xml:space="preserve">Խողովակ  </v>
          </cell>
          <cell r="E1183" t="str">
            <v>գծմ</v>
          </cell>
          <cell r="F1183" t="str">
            <v>Պոլիպրոպիլենային, ալյումինե շերտով, PN 20, d=25x4,2մմ BITHERM</v>
          </cell>
          <cell r="G1183" t="str">
            <v>Հայաստան</v>
          </cell>
          <cell r="H1183">
            <v>0.74</v>
          </cell>
          <cell r="I1183" t="str">
            <v>Խողովակ   Պոլիպրոպիլենային, ալյումինե շերտով, PN 20, d=25x4,2մմ BITHERM</v>
          </cell>
        </row>
        <row r="1184">
          <cell r="C1184">
            <v>1079</v>
          </cell>
          <cell r="D1184" t="str">
            <v xml:space="preserve">Խողովակ  </v>
          </cell>
          <cell r="E1184" t="str">
            <v>գծմ</v>
          </cell>
          <cell r="F1184" t="str">
            <v>Պոլիպրոպիլենային, ալյումինե շերտով, PN 20, d=32x5,4մմ BITHERM</v>
          </cell>
          <cell r="G1184" t="str">
            <v>Հայաստան</v>
          </cell>
          <cell r="H1184">
            <v>1.1599999999999999</v>
          </cell>
          <cell r="I1184" t="str">
            <v>Խողովակ   Պոլիպրոպիլենային, ալյումինե շերտով, PN 20, d=32x5,4մմ BITHERM</v>
          </cell>
        </row>
        <row r="1185">
          <cell r="C1185">
            <v>1080</v>
          </cell>
          <cell r="D1185" t="str">
            <v xml:space="preserve">Խողովակ  </v>
          </cell>
          <cell r="E1185" t="str">
            <v>գծմ</v>
          </cell>
          <cell r="F1185" t="str">
            <v>Պոլիպրոպիլենային, ալյումինե շերտով, PN 20, d=40x6,7մմ BITHERM</v>
          </cell>
          <cell r="G1185" t="str">
            <v>Հայաստան</v>
          </cell>
          <cell r="H1185">
            <v>2.3199999999999998</v>
          </cell>
          <cell r="I1185" t="str">
            <v>Խողովակ   Պոլիպրոպիլենային, ալյումինե շերտով, PN 20, d=40x6,7մմ BITHERM</v>
          </cell>
        </row>
        <row r="1186">
          <cell r="C1186">
            <v>1081</v>
          </cell>
          <cell r="D1186" t="str">
            <v xml:space="preserve">Խողովակ  </v>
          </cell>
          <cell r="E1186" t="str">
            <v>գծմ</v>
          </cell>
          <cell r="F1186" t="str">
            <v>Պոլիպրոպիլենային, ալյումինե շերտով, PN 20, d=50x8,4մմ BITHERM</v>
          </cell>
          <cell r="G1186" t="str">
            <v>Հայաստան</v>
          </cell>
          <cell r="H1186">
            <v>3.28</v>
          </cell>
          <cell r="I1186" t="str">
            <v>Խողովակ   Պոլիպրոպիլենային, ալյումինե շերտով, PN 20, d=50x8,4մմ BITHERM</v>
          </cell>
        </row>
        <row r="1187">
          <cell r="C1187">
            <v>1082</v>
          </cell>
          <cell r="D1187" t="str">
            <v>Պոլիպրոպիլենային խողովակ տարբեր չափսի, նախատեսված սառը ջրի համար</v>
          </cell>
          <cell r="E1187"/>
          <cell r="F1187"/>
          <cell r="G1187"/>
          <cell r="H1187"/>
          <cell r="I1187" t="str">
            <v xml:space="preserve">Պոլիպրոպիլենային խողովակ տարբեր չափսի, նախատեսված սառը ջրի համար </v>
          </cell>
        </row>
        <row r="1188">
          <cell r="C1188"/>
          <cell r="D1188" t="str">
            <v xml:space="preserve">Խողովակ  </v>
          </cell>
          <cell r="E1188" t="str">
            <v>գծմ</v>
          </cell>
          <cell r="F1188" t="str">
            <v>Պոլիպրոպիլենային, PN 20, d=20x3,4մմ</v>
          </cell>
          <cell r="G1188" t="str">
            <v>Հայաստան</v>
          </cell>
          <cell r="H1188">
            <v>0.34</v>
          </cell>
          <cell r="I1188" t="str">
            <v>Խողովակ   Պոլիպրոպիլենային, PN 20, d=20x3,4մմ</v>
          </cell>
        </row>
        <row r="1189">
          <cell r="C1189">
            <v>1083</v>
          </cell>
          <cell r="D1189" t="str">
            <v xml:space="preserve">Խողովակ  </v>
          </cell>
          <cell r="E1189" t="str">
            <v>գծմ</v>
          </cell>
          <cell r="F1189" t="str">
            <v>Պոլիպրոպիլենային, PN 20, d=25x4,2մմ</v>
          </cell>
          <cell r="G1189" t="str">
            <v>Հայաստան</v>
          </cell>
          <cell r="H1189">
            <v>0.54</v>
          </cell>
          <cell r="I1189" t="str">
            <v>Խողովակ   Պոլիպրոպիլենային, PN 20, d=25x4,2մմ</v>
          </cell>
        </row>
        <row r="1190">
          <cell r="C1190">
            <v>1084</v>
          </cell>
          <cell r="D1190" t="str">
            <v xml:space="preserve">Խողովակ  </v>
          </cell>
          <cell r="E1190" t="str">
            <v>գծմ</v>
          </cell>
          <cell r="F1190" t="str">
            <v>Պոլիպրոպիլենային, PN 20, d=32x5,4մմ</v>
          </cell>
          <cell r="G1190" t="str">
            <v>Հայաստան</v>
          </cell>
          <cell r="H1190">
            <v>0.98</v>
          </cell>
          <cell r="I1190" t="str">
            <v>Խողովակ   Պոլիպրոպիլենային, PN 20, d=32x5,4մմ</v>
          </cell>
        </row>
        <row r="1191">
          <cell r="C1191">
            <v>1085</v>
          </cell>
          <cell r="D1191" t="str">
            <v xml:space="preserve">Խողովակ  </v>
          </cell>
          <cell r="E1191" t="str">
            <v>գծմ</v>
          </cell>
          <cell r="F1191" t="str">
            <v>Պոլիպրոպիլենային, PN 20, d=40x6,7մմ</v>
          </cell>
          <cell r="G1191" t="str">
            <v>Հայաստան</v>
          </cell>
          <cell r="H1191">
            <v>1.77</v>
          </cell>
          <cell r="I1191" t="str">
            <v>Խողովակ   Պոլիպրոպիլենային, PN 20, d=40x6,7մմ</v>
          </cell>
        </row>
        <row r="1192">
          <cell r="C1192">
            <v>1086</v>
          </cell>
          <cell r="D1192" t="str">
            <v xml:space="preserve">Խողովակ  </v>
          </cell>
          <cell r="E1192" t="str">
            <v>գծմ</v>
          </cell>
          <cell r="F1192" t="str">
            <v>Պոլիպրոպիլենային, PN 20, d=50x8,3մմ</v>
          </cell>
          <cell r="G1192" t="str">
            <v>Հայաստան</v>
          </cell>
          <cell r="H1192">
            <v>2.66</v>
          </cell>
          <cell r="I1192" t="str">
            <v>Խողովակ   Պոլիպրոպիլենային, PN 20, d=50x8,3մմ</v>
          </cell>
        </row>
        <row r="1193">
          <cell r="C1193">
            <v>1087</v>
          </cell>
          <cell r="D1193" t="str">
            <v xml:space="preserve">Խողովակ  </v>
          </cell>
          <cell r="E1193" t="str">
            <v>գծմ</v>
          </cell>
          <cell r="F1193" t="str">
            <v>Պոլիպրոպիլենային, PN 20, d=63x10,5մմ</v>
          </cell>
          <cell r="G1193" t="str">
            <v>Հայաստան</v>
          </cell>
          <cell r="H1193">
            <v>4.29</v>
          </cell>
          <cell r="I1193" t="str">
            <v>Խողովակ   Պոլիպրոպիլենային, PN 20, d=63x10,5մմ</v>
          </cell>
        </row>
        <row r="1194">
          <cell r="C1194">
            <v>1088</v>
          </cell>
          <cell r="D1194" t="str">
            <v xml:space="preserve">Խողովակ  </v>
          </cell>
          <cell r="E1194" t="str">
            <v>գծմ</v>
          </cell>
          <cell r="F1194" t="str">
            <v>Պոլիպրոպիլենային, PN 25, d=20</v>
          </cell>
          <cell r="G1194" t="str">
            <v>Հայաստան</v>
          </cell>
          <cell r="H1194">
            <v>0.16</v>
          </cell>
          <cell r="I1194" t="str">
            <v>Խողովակ   Պոլիպրոպիլենային, PN 25, d=20</v>
          </cell>
        </row>
        <row r="1195">
          <cell r="C1195">
            <v>1089</v>
          </cell>
          <cell r="D1195" t="str">
            <v xml:space="preserve">Խողովակ  </v>
          </cell>
          <cell r="E1195" t="str">
            <v>գծմ</v>
          </cell>
          <cell r="F1195" t="str">
            <v>Պոլիպրոպիլենային, PN 25, d=25</v>
          </cell>
          <cell r="G1195" t="str">
            <v>Հայաստան</v>
          </cell>
          <cell r="H1195">
            <v>0.23</v>
          </cell>
          <cell r="I1195" t="str">
            <v>Խողովակ   Պոլիպրոպիլենային, PN 25, d=25</v>
          </cell>
        </row>
        <row r="1196">
          <cell r="C1196">
            <v>1090</v>
          </cell>
          <cell r="D1196" t="str">
            <v xml:space="preserve">Խողովակ  </v>
          </cell>
          <cell r="E1196" t="str">
            <v>գծմ</v>
          </cell>
          <cell r="F1196" t="str">
            <v>Պոլիպրոպիլենային, PN 25, d=32</v>
          </cell>
          <cell r="G1196" t="str">
            <v>Հայաստան</v>
          </cell>
          <cell r="H1196">
            <v>0.37</v>
          </cell>
          <cell r="I1196" t="str">
            <v>Խողովակ   Պոլիպրոպիլենային, PN 25, d=32</v>
          </cell>
        </row>
        <row r="1197">
          <cell r="C1197"/>
          <cell r="D1197" t="str">
            <v>Պոլիպրոպիլենային խողովակ կոյուղու համար տարբեր չափսի</v>
          </cell>
          <cell r="E1197"/>
          <cell r="F1197"/>
          <cell r="G1197"/>
          <cell r="H1197"/>
          <cell r="I1197" t="str">
            <v xml:space="preserve">Պոլիպրոպիլենային խողովակ կոյուղու համար տարբեր չափսի </v>
          </cell>
        </row>
        <row r="1198">
          <cell r="C1198">
            <v>1091</v>
          </cell>
          <cell r="D1198" t="str">
            <v xml:space="preserve">Խողովակ  </v>
          </cell>
          <cell r="E1198" t="str">
            <v>գծմ</v>
          </cell>
          <cell r="F1198" t="str">
            <v xml:space="preserve">Պոլիպրոպիլենային, կոյուղու համար, d=110x2,7մմ, L=3000մմ </v>
          </cell>
          <cell r="G1198" t="str">
            <v>Հայաստան</v>
          </cell>
          <cell r="H1198">
            <v>0.54</v>
          </cell>
          <cell r="I1198" t="str">
            <v xml:space="preserve">Խողովակ   Պոլիպրոպիլենային, կոյուղու համար, d=110x2,7մմ, L=3000մմ </v>
          </cell>
        </row>
        <row r="1199">
          <cell r="C1199"/>
          <cell r="D1199" t="str">
            <v>Պոլիպրոպիլենային խողովակի կցամաս տարբեր տիպի և չափսի</v>
          </cell>
          <cell r="E1199"/>
          <cell r="F1199"/>
          <cell r="G1199"/>
          <cell r="H1199"/>
          <cell r="I1199" t="str">
            <v xml:space="preserve">Պոլիպրոպիլենային խողովակի կցամաս տարբեր տիպի և չափսի </v>
          </cell>
        </row>
        <row r="1200">
          <cell r="C1200">
            <v>1092</v>
          </cell>
          <cell r="D1200" t="str">
            <v>Փոխակերպիչ</v>
          </cell>
          <cell r="E1200" t="str">
            <v>հատ</v>
          </cell>
          <cell r="F1200" t="str">
            <v>Պոլիպրոպիլենային, d=25x20մմ</v>
          </cell>
          <cell r="G1200" t="str">
            <v>Հայաստան</v>
          </cell>
          <cell r="H1200">
            <v>0.04</v>
          </cell>
          <cell r="I1200" t="str">
            <v>Փոխակերպիչ Պոլիպրոպիլենային, d=25x20մմ</v>
          </cell>
        </row>
        <row r="1201">
          <cell r="C1201">
            <v>1093</v>
          </cell>
          <cell r="D1201" t="str">
            <v>Փոխակերպիչ</v>
          </cell>
          <cell r="E1201" t="str">
            <v>հատ</v>
          </cell>
          <cell r="F1201" t="str">
            <v>Պոլիպրոպիլենային, d=32x25մմ</v>
          </cell>
          <cell r="G1201" t="str">
            <v>Հայաստան</v>
          </cell>
          <cell r="H1201">
            <v>0.06</v>
          </cell>
          <cell r="I1201" t="str">
            <v>Փոխակերպիչ Պոլիպրոպիլենային, d=32x25մմ</v>
          </cell>
        </row>
        <row r="1202">
          <cell r="C1202">
            <v>1094</v>
          </cell>
          <cell r="D1202" t="str">
            <v>Փոխակերպիչ</v>
          </cell>
          <cell r="E1202" t="str">
            <v>հատ</v>
          </cell>
          <cell r="F1202" t="str">
            <v>Պոլիպրոպիլենային, d=32x20մմ</v>
          </cell>
          <cell r="G1202" t="str">
            <v>Հայաստան</v>
          </cell>
          <cell r="H1202">
            <v>0.05</v>
          </cell>
          <cell r="I1202" t="str">
            <v>Փոխակերպիչ Պոլիպրոպիլենային, d=32x20մմ</v>
          </cell>
        </row>
        <row r="1203">
          <cell r="C1203">
            <v>1095</v>
          </cell>
          <cell r="D1203" t="str">
            <v>Փոխակերպիչ</v>
          </cell>
          <cell r="E1203" t="str">
            <v>հատ</v>
          </cell>
          <cell r="F1203" t="str">
            <v>Պոլիպրոպիլենային, d=40x25մմ</v>
          </cell>
          <cell r="G1203" t="str">
            <v>Հայաստան</v>
          </cell>
          <cell r="H1203">
            <v>0.12</v>
          </cell>
          <cell r="I1203" t="str">
            <v>Փոխակերպիչ Պոլիպրոպիլենային, d=40x25մմ</v>
          </cell>
        </row>
        <row r="1204">
          <cell r="C1204">
            <v>1096</v>
          </cell>
          <cell r="D1204" t="str">
            <v>Փոխակերպիչ</v>
          </cell>
          <cell r="E1204" t="str">
            <v>հատ</v>
          </cell>
          <cell r="F1204" t="str">
            <v>Պոլիպրոպիլենային, d=40x32մմ</v>
          </cell>
          <cell r="G1204" t="str">
            <v>Հայաստան</v>
          </cell>
          <cell r="H1204">
            <v>0.14000000000000001</v>
          </cell>
          <cell r="I1204" t="str">
            <v>Փոխակերպիչ Պոլիպրոպիլենային, d=40x32մմ</v>
          </cell>
        </row>
        <row r="1205">
          <cell r="C1205">
            <v>1097</v>
          </cell>
          <cell r="D1205" t="str">
            <v>Փոխակերպիչ</v>
          </cell>
          <cell r="E1205" t="str">
            <v>հատ</v>
          </cell>
          <cell r="F1205" t="str">
            <v>Պոլիպրոպիլենային, d=50x20մմ</v>
          </cell>
          <cell r="G1205" t="str">
            <v>Հայաստան</v>
          </cell>
          <cell r="H1205">
            <v>0.17</v>
          </cell>
          <cell r="I1205" t="str">
            <v>Փոխակերպիչ Պոլիպրոպիլենային, d=50x20մմ</v>
          </cell>
        </row>
        <row r="1206">
          <cell r="C1206">
            <v>1098</v>
          </cell>
          <cell r="D1206" t="str">
            <v>Փոխակերպիչ</v>
          </cell>
          <cell r="E1206" t="str">
            <v>հատ</v>
          </cell>
          <cell r="F1206" t="str">
            <v>Պոլիպրոպիլենային, d=50x32մմ</v>
          </cell>
          <cell r="G1206" t="str">
            <v>Հայաստան</v>
          </cell>
          <cell r="H1206">
            <v>0.22</v>
          </cell>
          <cell r="I1206" t="str">
            <v>Փոխակերպիչ Պոլիպրոպիլենային, d=50x32մմ</v>
          </cell>
        </row>
        <row r="1207">
          <cell r="C1207">
            <v>1099</v>
          </cell>
          <cell r="D1207" t="str">
            <v>Փոխակերպիչ</v>
          </cell>
          <cell r="E1207" t="str">
            <v>հատ</v>
          </cell>
          <cell r="F1207" t="str">
            <v>Պոլիպրոպիլենային, d=50x40մմ</v>
          </cell>
          <cell r="G1207" t="str">
            <v>Հայաստան</v>
          </cell>
          <cell r="H1207">
            <v>0.2</v>
          </cell>
          <cell r="I1207" t="str">
            <v>Փոխակերպիչ Պոլիպրոպիլենային, d=50x40մմ</v>
          </cell>
        </row>
        <row r="1208">
          <cell r="C1208">
            <v>1100</v>
          </cell>
          <cell r="D1208" t="str">
            <v>Փոխակերպիչ</v>
          </cell>
          <cell r="E1208" t="str">
            <v>հատ</v>
          </cell>
          <cell r="F1208" t="str">
            <v>Պոլիպրոպիլենային, d=63x40մմ</v>
          </cell>
          <cell r="G1208" t="str">
            <v>Հայաստան</v>
          </cell>
          <cell r="H1208">
            <v>0.34</v>
          </cell>
          <cell r="I1208" t="str">
            <v>Փոխակերպիչ Պոլիպրոպիլենային, d=63x40մմ</v>
          </cell>
        </row>
        <row r="1209">
          <cell r="C1209">
            <v>1101</v>
          </cell>
          <cell r="D1209" t="str">
            <v>Փոխակերպիչ</v>
          </cell>
          <cell r="E1209" t="str">
            <v>հատ</v>
          </cell>
          <cell r="F1209" t="str">
            <v>Պոլիպրոպիլենային, d=63x50մմ</v>
          </cell>
          <cell r="G1209" t="str">
            <v>Հայաստան</v>
          </cell>
          <cell r="H1209">
            <v>0.37</v>
          </cell>
          <cell r="I1209" t="str">
            <v>Փոխակերպիչ Պոլիպրոպիլենային, d=63x50մմ</v>
          </cell>
        </row>
        <row r="1210">
          <cell r="C1210">
            <v>1102</v>
          </cell>
          <cell r="D1210" t="str">
            <v xml:space="preserve">Անկյունակ փոխակերպիչ  </v>
          </cell>
          <cell r="E1210" t="str">
            <v>հատ</v>
          </cell>
          <cell r="F1210" t="str">
            <v>Պոլիպրոպիլենային, 25x20մմ-90⁰</v>
          </cell>
          <cell r="G1210" t="str">
            <v>Հայաստան</v>
          </cell>
          <cell r="H1210">
            <v>0.11</v>
          </cell>
          <cell r="I1210" t="str">
            <v>Անկյունակ փոխակերպիչ   Պոլիպրոպիլենային, 25x20մմ-90⁰</v>
          </cell>
        </row>
        <row r="1211">
          <cell r="C1211">
            <v>1103</v>
          </cell>
          <cell r="D1211" t="str">
            <v xml:space="preserve">Անկյունակ փոխակերպիչ  </v>
          </cell>
          <cell r="E1211" t="str">
            <v>հատ</v>
          </cell>
          <cell r="F1211" t="str">
            <v>Պոլիպրոպիլենային, 32x25մմ-90⁰</v>
          </cell>
          <cell r="G1211" t="str">
            <v>Հայաստան</v>
          </cell>
          <cell r="H1211">
            <v>0.13</v>
          </cell>
          <cell r="I1211" t="str">
            <v>Անկյունակ փոխակերպիչ   Պոլիպրոպիլենային, 32x25մմ-90⁰</v>
          </cell>
        </row>
        <row r="1212">
          <cell r="C1212">
            <v>1104</v>
          </cell>
          <cell r="D1212" t="str">
            <v xml:space="preserve">Անկյունակ փոխակերպիչ  </v>
          </cell>
          <cell r="E1212" t="str">
            <v>հատ</v>
          </cell>
          <cell r="F1212" t="str">
            <v>Պոլիպրոպիլենային, 40x32մմ-90⁰</v>
          </cell>
          <cell r="G1212" t="str">
            <v>Հայաստան</v>
          </cell>
          <cell r="H1212">
            <v>0.18</v>
          </cell>
          <cell r="I1212" t="str">
            <v>Անկյունակ փոխակերպիչ   Պոլիպրոպիլենային, 40x32մմ-90⁰</v>
          </cell>
        </row>
        <row r="1213">
          <cell r="C1213">
            <v>1105</v>
          </cell>
          <cell r="D1213" t="str">
            <v>Անկյունակ</v>
          </cell>
          <cell r="E1213" t="str">
            <v>հատ</v>
          </cell>
          <cell r="F1213" t="str">
            <v xml:space="preserve">Պոլիպրոպիլենային, 45⁰ d=20մմ </v>
          </cell>
          <cell r="G1213" t="str">
            <v>Հայաստան</v>
          </cell>
          <cell r="H1213">
            <v>0.03</v>
          </cell>
          <cell r="I1213" t="str">
            <v xml:space="preserve">Անկյունակ Պոլիպրոպիլենային, 45⁰ d=20մմ </v>
          </cell>
        </row>
        <row r="1214">
          <cell r="C1214">
            <v>1106</v>
          </cell>
          <cell r="D1214" t="str">
            <v>Անկյունակ</v>
          </cell>
          <cell r="E1214" t="str">
            <v>հատ</v>
          </cell>
          <cell r="F1214" t="str">
            <v xml:space="preserve">Պոլիպրոպիլենային, 45⁰ d=25մմ </v>
          </cell>
          <cell r="G1214" t="str">
            <v>Հայաստան</v>
          </cell>
          <cell r="H1214">
            <v>0.05</v>
          </cell>
          <cell r="I1214" t="str">
            <v xml:space="preserve">Անկյունակ Պոլիպրոպիլենային, 45⁰ d=25մմ </v>
          </cell>
        </row>
        <row r="1215">
          <cell r="C1215">
            <v>1107</v>
          </cell>
          <cell r="D1215" t="str">
            <v>Անկյունակ</v>
          </cell>
          <cell r="E1215" t="str">
            <v>հատ</v>
          </cell>
          <cell r="F1215" t="str">
            <v>Պոլիպրոպիլենային, 45⁰ d=32մմ</v>
          </cell>
          <cell r="G1215" t="str">
            <v>Հայաստան</v>
          </cell>
          <cell r="H1215">
            <v>0.11</v>
          </cell>
          <cell r="I1215" t="str">
            <v>Անկյունակ Պոլիպրոպիլենային, 45⁰ d=32մմ</v>
          </cell>
        </row>
        <row r="1216">
          <cell r="C1216">
            <v>1108</v>
          </cell>
          <cell r="D1216" t="str">
            <v>Անկյունակ</v>
          </cell>
          <cell r="E1216" t="str">
            <v>հատ</v>
          </cell>
          <cell r="F1216" t="str">
            <v>Պոլիպրոպիլենային, 45⁰ d=40մմ</v>
          </cell>
          <cell r="G1216" t="str">
            <v>Հայաստան</v>
          </cell>
          <cell r="H1216">
            <v>0.24</v>
          </cell>
          <cell r="I1216" t="str">
            <v>Անկյունակ Պոլիպրոպիլենային, 45⁰ d=40մմ</v>
          </cell>
        </row>
        <row r="1217">
          <cell r="C1217">
            <v>1109</v>
          </cell>
          <cell r="D1217" t="str">
            <v>Անկյունակ</v>
          </cell>
          <cell r="E1217" t="str">
            <v>հատ</v>
          </cell>
          <cell r="F1217" t="str">
            <v>Պոլիպրոպիլենային, 45⁰ d=50մմ</v>
          </cell>
          <cell r="G1217" t="str">
            <v>Հայաստան</v>
          </cell>
          <cell r="H1217">
            <v>0.47</v>
          </cell>
          <cell r="I1217" t="str">
            <v>Անկյունակ Պոլիպրոպիլենային, 45⁰ d=50մմ</v>
          </cell>
        </row>
        <row r="1218">
          <cell r="C1218">
            <v>1110</v>
          </cell>
          <cell r="D1218" t="str">
            <v>Անկյունակ</v>
          </cell>
          <cell r="E1218" t="str">
            <v>հատ</v>
          </cell>
          <cell r="F1218" t="str">
            <v>Պոլիպրոպիլենային, 45⁰ d=63մմ</v>
          </cell>
          <cell r="G1218" t="str">
            <v>Հայաստան</v>
          </cell>
          <cell r="H1218">
            <v>0.69</v>
          </cell>
          <cell r="I1218" t="str">
            <v>Անկյունակ Պոլիպրոպիլենային, 45⁰ d=63մմ</v>
          </cell>
        </row>
        <row r="1219">
          <cell r="C1219">
            <v>1111</v>
          </cell>
          <cell r="D1219" t="str">
            <v>Անկյունակ</v>
          </cell>
          <cell r="E1219" t="str">
            <v>հատ</v>
          </cell>
          <cell r="F1219" t="str">
            <v xml:space="preserve">Պոլիպրոպիլենային, 90⁰ d=20մմ </v>
          </cell>
          <cell r="G1219" t="str">
            <v>Հայաստան</v>
          </cell>
          <cell r="H1219">
            <v>0.03</v>
          </cell>
          <cell r="I1219" t="str">
            <v xml:space="preserve">Անկյունակ Պոլիպրոպիլենային, 90⁰ d=20մմ </v>
          </cell>
        </row>
        <row r="1220">
          <cell r="C1220">
            <v>1112</v>
          </cell>
          <cell r="D1220" t="str">
            <v>Անկյունակ</v>
          </cell>
          <cell r="E1220" t="str">
            <v>հատ</v>
          </cell>
          <cell r="F1220" t="str">
            <v xml:space="preserve">Պոլիպրոպիլենային, 90⁰ d=25մմ </v>
          </cell>
          <cell r="G1220" t="str">
            <v>Հայաստան</v>
          </cell>
          <cell r="H1220">
            <v>0.05</v>
          </cell>
          <cell r="I1220" t="str">
            <v xml:space="preserve">Անկյունակ Պոլիպրոպիլենային, 90⁰ d=25մմ </v>
          </cell>
        </row>
        <row r="1221">
          <cell r="C1221">
            <v>1113</v>
          </cell>
          <cell r="D1221" t="str">
            <v>Անկյունակ</v>
          </cell>
          <cell r="E1221" t="str">
            <v>հատ</v>
          </cell>
          <cell r="F1221" t="str">
            <v>Պոլիպրոպիլենային, 90⁰ d=32մմ</v>
          </cell>
          <cell r="G1221" t="str">
            <v>Հայաստան</v>
          </cell>
          <cell r="H1221">
            <v>0.11</v>
          </cell>
          <cell r="I1221" t="str">
            <v>Անկյունակ Պոլիպրոպիլենային, 90⁰ d=32մմ</v>
          </cell>
        </row>
        <row r="1222">
          <cell r="C1222">
            <v>1114</v>
          </cell>
          <cell r="D1222" t="str">
            <v>Անկյունակ</v>
          </cell>
          <cell r="E1222" t="str">
            <v>հատ</v>
          </cell>
          <cell r="F1222" t="str">
            <v>Պոլիպրոպիլենային, 90⁰ d=40մմ</v>
          </cell>
          <cell r="G1222" t="str">
            <v>Հայաստան</v>
          </cell>
          <cell r="H1222">
            <v>0.28999999999999998</v>
          </cell>
          <cell r="I1222" t="str">
            <v>Անկյունակ Պոլիպրոպիլենային, 90⁰ d=40մմ</v>
          </cell>
        </row>
        <row r="1223">
          <cell r="C1223">
            <v>1115</v>
          </cell>
          <cell r="D1223" t="str">
            <v>Անկյունակ</v>
          </cell>
          <cell r="E1223" t="str">
            <v>հատ</v>
          </cell>
          <cell r="F1223" t="str">
            <v xml:space="preserve">Պոլիպրոպիլենային, 90⁰ d=50մմ </v>
          </cell>
          <cell r="G1223" t="str">
            <v>Հայաստան</v>
          </cell>
          <cell r="H1223">
            <v>0.52</v>
          </cell>
          <cell r="I1223" t="str">
            <v xml:space="preserve">Անկյունակ Պոլիպրոպիլենային, 90⁰ d=50մմ </v>
          </cell>
        </row>
        <row r="1224">
          <cell r="C1224">
            <v>1116</v>
          </cell>
          <cell r="D1224" t="str">
            <v>Անկյունակ</v>
          </cell>
          <cell r="E1224" t="str">
            <v>հատ</v>
          </cell>
          <cell r="F1224" t="str">
            <v xml:space="preserve">Պոլիպրոպիլենային, 90⁰ d=63մմ </v>
          </cell>
          <cell r="G1224" t="str">
            <v>Հայաստան</v>
          </cell>
          <cell r="H1224">
            <v>0.76</v>
          </cell>
          <cell r="I1224" t="str">
            <v xml:space="preserve">Անկյունակ Պոլիպրոպիլենային, 90⁰ d=63մմ </v>
          </cell>
        </row>
        <row r="1225">
          <cell r="C1225">
            <v>1117</v>
          </cell>
          <cell r="D1225" t="str">
            <v xml:space="preserve">Եռաբաշխիչ </v>
          </cell>
          <cell r="E1225" t="str">
            <v>հատ</v>
          </cell>
          <cell r="F1225" t="str">
            <v>Պոլիպրոպիլենային, d=20մմ</v>
          </cell>
          <cell r="G1225" t="str">
            <v>Հայաստան</v>
          </cell>
          <cell r="H1225">
            <v>0.04</v>
          </cell>
          <cell r="I1225" t="str">
            <v>Եռաբաշխիչ  Պոլիպրոպիլենային, d=20մմ</v>
          </cell>
        </row>
        <row r="1226">
          <cell r="C1226">
            <v>1118</v>
          </cell>
          <cell r="D1226" t="str">
            <v xml:space="preserve">Եռաբաշխիչ </v>
          </cell>
          <cell r="E1226" t="str">
            <v>հատ</v>
          </cell>
          <cell r="F1226" t="str">
            <v>Պոլիպրոպիլենային, d=25մմ</v>
          </cell>
          <cell r="G1226" t="str">
            <v>Հայաստան</v>
          </cell>
          <cell r="H1226">
            <v>0.11</v>
          </cell>
          <cell r="I1226" t="str">
            <v>Եռաբաշխիչ  Պոլիպրոպիլենային, d=25մմ</v>
          </cell>
        </row>
        <row r="1227">
          <cell r="C1227">
            <v>1119</v>
          </cell>
          <cell r="D1227" t="str">
            <v xml:space="preserve">Եռաբաշխիչ </v>
          </cell>
          <cell r="E1227" t="str">
            <v>հատ</v>
          </cell>
          <cell r="F1227" t="str">
            <v>Պոլիպրոպիլենային, d=32մմ</v>
          </cell>
          <cell r="G1227" t="str">
            <v>Հայաստան</v>
          </cell>
          <cell r="H1227">
            <v>0.16</v>
          </cell>
          <cell r="I1227" t="str">
            <v>Եռաբաշխիչ  Պոլիպրոպիլենային, d=32մմ</v>
          </cell>
        </row>
        <row r="1228">
          <cell r="C1228">
            <v>1120</v>
          </cell>
          <cell r="D1228" t="str">
            <v xml:space="preserve">Եռաբաշխիչ </v>
          </cell>
          <cell r="E1228" t="str">
            <v>հատ</v>
          </cell>
          <cell r="F1228" t="str">
            <v>Պոլիպրոպիլենային, d=40մմ</v>
          </cell>
          <cell r="G1228" t="str">
            <v>Հայաստան</v>
          </cell>
          <cell r="H1228">
            <v>0.37</v>
          </cell>
          <cell r="I1228" t="str">
            <v>Եռաբաշխիչ  Պոլիպրոպիլենային, d=40մմ</v>
          </cell>
        </row>
        <row r="1229">
          <cell r="C1229">
            <v>1121</v>
          </cell>
          <cell r="D1229" t="str">
            <v xml:space="preserve">Եռաբաշխիչ </v>
          </cell>
          <cell r="E1229" t="str">
            <v>հատ</v>
          </cell>
          <cell r="F1229" t="str">
            <v>Պոլիպրոպիլենային, d=50մմ</v>
          </cell>
          <cell r="G1229" t="str">
            <v>Հայաստան</v>
          </cell>
          <cell r="H1229">
            <v>0.57999999999999996</v>
          </cell>
          <cell r="I1229" t="str">
            <v>Եռաբաշխիչ  Պոլիպրոպիլենային, d=50մմ</v>
          </cell>
        </row>
        <row r="1230">
          <cell r="C1230">
            <v>1122</v>
          </cell>
          <cell r="D1230" t="str">
            <v xml:space="preserve">Եռաբաշխիչ </v>
          </cell>
          <cell r="E1230" t="str">
            <v>հատ</v>
          </cell>
          <cell r="F1230" t="str">
            <v>Պոլիպրոպիլենային, d=63մմ</v>
          </cell>
          <cell r="G1230" t="str">
            <v>Հայաստան</v>
          </cell>
          <cell r="H1230">
            <v>1.05</v>
          </cell>
          <cell r="I1230" t="str">
            <v>Եռաբաշխիչ  Պոլիպրոպիլենային, d=63մմ</v>
          </cell>
        </row>
        <row r="1231">
          <cell r="C1231">
            <v>1123</v>
          </cell>
          <cell r="D1231" t="str">
            <v xml:space="preserve">Եռաբաշխիչ </v>
          </cell>
          <cell r="E1231" t="str">
            <v>հատ</v>
          </cell>
          <cell r="F1231" t="str">
            <v>Պոլիպրոպիլենային, d=20x25x20մմ</v>
          </cell>
          <cell r="G1231" t="str">
            <v>Հայաստան</v>
          </cell>
          <cell r="H1231" t="str">
            <v>*</v>
          </cell>
          <cell r="I1231" t="str">
            <v>Եռաբաշխիչ  Պոլիպրոպիլենային, d=20x25x20մմ</v>
          </cell>
        </row>
        <row r="1232">
          <cell r="C1232">
            <v>1124</v>
          </cell>
          <cell r="D1232" t="str">
            <v xml:space="preserve">Եռաբաշխիչ </v>
          </cell>
          <cell r="E1232" t="str">
            <v>հատ</v>
          </cell>
          <cell r="F1232" t="str">
            <v>Պոլիպրոպիլենային, d=25x20x20մմ</v>
          </cell>
          <cell r="G1232" t="str">
            <v>Հայաստան</v>
          </cell>
          <cell r="H1232">
            <v>0.13</v>
          </cell>
          <cell r="I1232" t="str">
            <v>Եռաբաշխիչ  Պոլիպրոպիլենային, d=25x20x20մմ</v>
          </cell>
        </row>
        <row r="1233">
          <cell r="C1233">
            <v>1125</v>
          </cell>
          <cell r="D1233" t="str">
            <v xml:space="preserve">Եռաբաշխիչ </v>
          </cell>
          <cell r="E1233" t="str">
            <v>հատ</v>
          </cell>
          <cell r="F1233" t="str">
            <v xml:space="preserve">Պոլիպրոպիլենային, d=25x20x25մմ </v>
          </cell>
          <cell r="G1233" t="str">
            <v>Հայաստան</v>
          </cell>
          <cell r="H1233">
            <v>7.0000000000000007E-2</v>
          </cell>
          <cell r="I1233" t="str">
            <v xml:space="preserve">Եռաբաշխիչ  Պոլիպրոպիլենային, d=25x20x25մմ </v>
          </cell>
        </row>
        <row r="1234">
          <cell r="C1234">
            <v>1126</v>
          </cell>
          <cell r="D1234" t="str">
            <v xml:space="preserve">Եռաբաշխիչ </v>
          </cell>
          <cell r="E1234" t="str">
            <v>հատ</v>
          </cell>
          <cell r="F1234" t="str">
            <v xml:space="preserve">Պոլիպրոպիլենային, d=32x20x32մմ </v>
          </cell>
          <cell r="G1234" t="str">
            <v>Հայաստան</v>
          </cell>
          <cell r="H1234">
            <v>0.17</v>
          </cell>
          <cell r="I1234" t="str">
            <v xml:space="preserve">Եռաբաշխիչ  Պոլիպրոպիլենային, d=32x20x32մմ </v>
          </cell>
        </row>
        <row r="1235">
          <cell r="C1235">
            <v>1127</v>
          </cell>
          <cell r="D1235" t="str">
            <v xml:space="preserve">Եռաբաշխիչ </v>
          </cell>
          <cell r="E1235" t="str">
            <v>հատ</v>
          </cell>
          <cell r="F1235" t="str">
            <v>Պոլիպրոպիլենային, d=32x25x32մմ</v>
          </cell>
          <cell r="G1235" t="str">
            <v>Հայաստան</v>
          </cell>
          <cell r="H1235">
            <v>0.11</v>
          </cell>
          <cell r="I1235" t="str">
            <v>Եռաբաշխիչ  Պոլիպրոպիլենային, d=32x25x32մմ</v>
          </cell>
        </row>
        <row r="1236">
          <cell r="C1236">
            <v>1128</v>
          </cell>
          <cell r="D1236" t="str">
            <v xml:space="preserve">Եռաբաշխիչ </v>
          </cell>
          <cell r="E1236" t="str">
            <v>հատ</v>
          </cell>
          <cell r="F1236" t="str">
            <v>Պոլիպրոպիլենային, d=32x20x25մմ</v>
          </cell>
          <cell r="G1236" t="str">
            <v>Հայաստան</v>
          </cell>
          <cell r="H1236">
            <v>0.12</v>
          </cell>
          <cell r="I1236" t="str">
            <v>Եռաբաշխիչ  Պոլիպրոպիլենային, d=32x20x25մմ</v>
          </cell>
        </row>
        <row r="1237">
          <cell r="C1237">
            <v>1129</v>
          </cell>
          <cell r="D1237" t="str">
            <v xml:space="preserve">Եռաբաշխիչ </v>
          </cell>
          <cell r="E1237" t="str">
            <v>հատ</v>
          </cell>
          <cell r="F1237" t="str">
            <v>Պոլիպրոպիլենային, d=40x32x40մմ</v>
          </cell>
          <cell r="G1237" t="str">
            <v>Հայաստան</v>
          </cell>
          <cell r="H1237">
            <v>0.54</v>
          </cell>
          <cell r="I1237" t="str">
            <v>Եռաբաշխիչ  Պոլիպրոպիլենային, d=40x32x40մմ</v>
          </cell>
        </row>
        <row r="1238">
          <cell r="C1238">
            <v>1130</v>
          </cell>
          <cell r="D1238" t="str">
            <v xml:space="preserve">Եռաբաշխիչ </v>
          </cell>
          <cell r="E1238" t="str">
            <v>հատ</v>
          </cell>
          <cell r="F1238" t="str">
            <v>Պոլիպրոպիլենային, d=40x20x40մմ</v>
          </cell>
          <cell r="G1238" t="str">
            <v>Հայաստան</v>
          </cell>
          <cell r="H1238">
            <v>0.24</v>
          </cell>
          <cell r="I1238" t="str">
            <v>Եռաբաշխիչ  Պոլիպրոպիլենային, d=40x20x40մմ</v>
          </cell>
        </row>
        <row r="1239">
          <cell r="C1239">
            <v>1131</v>
          </cell>
          <cell r="D1239" t="str">
            <v xml:space="preserve">Եռաբաշխիչ </v>
          </cell>
          <cell r="E1239" t="str">
            <v>հատ</v>
          </cell>
          <cell r="F1239" t="str">
            <v>Պոլիպրոպիլենային, d=40x25x40մմ</v>
          </cell>
          <cell r="G1239" t="str">
            <v>Հայաստան</v>
          </cell>
          <cell r="H1239">
            <v>0.26</v>
          </cell>
          <cell r="I1239" t="str">
            <v>Եռաբաշխիչ  Պոլիպրոպիլենային, d=40x25x40մմ</v>
          </cell>
        </row>
        <row r="1240">
          <cell r="C1240">
            <v>1132</v>
          </cell>
          <cell r="D1240" t="str">
            <v xml:space="preserve">Եռաբաշխիչ </v>
          </cell>
          <cell r="E1240" t="str">
            <v>հատ</v>
          </cell>
          <cell r="F1240" t="str">
            <v>Պոլիպրոպիլենային, d=50x40x50մմ</v>
          </cell>
          <cell r="G1240" t="str">
            <v>Հայաստան</v>
          </cell>
          <cell r="H1240">
            <v>0.5</v>
          </cell>
          <cell r="I1240" t="str">
            <v>Եռաբաշխիչ  Պոլիպրոպիլենային, d=50x40x50մմ</v>
          </cell>
        </row>
        <row r="1241">
          <cell r="C1241">
            <v>1133</v>
          </cell>
          <cell r="D1241" t="str">
            <v xml:space="preserve">Եռաբաշխիչ </v>
          </cell>
          <cell r="E1241" t="str">
            <v>հատ</v>
          </cell>
          <cell r="F1241" t="str">
            <v>Պոլիպրոպիլենային, d=63x25x63մմ</v>
          </cell>
          <cell r="G1241" t="str">
            <v>Հայաստան</v>
          </cell>
          <cell r="H1241">
            <v>0.68</v>
          </cell>
          <cell r="I1241" t="str">
            <v>Եռաբաշխիչ  Պոլիպրոպիլենային, d=63x25x63մմ</v>
          </cell>
        </row>
        <row r="1242">
          <cell r="C1242">
            <v>1134</v>
          </cell>
          <cell r="D1242" t="str">
            <v xml:space="preserve">Եռաբաշխիչ </v>
          </cell>
          <cell r="E1242" t="str">
            <v>հատ</v>
          </cell>
          <cell r="F1242" t="str">
            <v>Պոլիպրոպիլենային, d=63x40x63մմ</v>
          </cell>
          <cell r="G1242" t="str">
            <v>Հայաստան</v>
          </cell>
          <cell r="H1242">
            <v>1.03</v>
          </cell>
          <cell r="I1242" t="str">
            <v>Եռաբաշխիչ  Պոլիպրոպիլենային, d=63x40x63մմ</v>
          </cell>
        </row>
        <row r="1243">
          <cell r="C1243">
            <v>1135</v>
          </cell>
          <cell r="D1243" t="str">
            <v xml:space="preserve">Եռաբաշխիչ </v>
          </cell>
          <cell r="E1243" t="str">
            <v>հատ</v>
          </cell>
          <cell r="F1243" t="str">
            <v>Պոլիպրոպիլենային, d=63x50x63մմ</v>
          </cell>
          <cell r="G1243" t="str">
            <v>Հայաստան</v>
          </cell>
          <cell r="H1243">
            <v>1</v>
          </cell>
          <cell r="I1243" t="str">
            <v>Եռաբաշխիչ  Պոլիպրոպիլենային, d=63x50x63մմ</v>
          </cell>
        </row>
        <row r="1244">
          <cell r="C1244">
            <v>1136</v>
          </cell>
          <cell r="D1244" t="str">
            <v>Խաչուկ</v>
          </cell>
          <cell r="E1244" t="str">
            <v>հատ</v>
          </cell>
          <cell r="F1244" t="str">
            <v>Պոլիպրոպիլենային, d=25մմ</v>
          </cell>
          <cell r="G1244" t="str">
            <v>Հայաստան</v>
          </cell>
          <cell r="H1244">
            <v>0.27</v>
          </cell>
          <cell r="I1244" t="str">
            <v>Խաչուկ Պոլիպրոպիլենային, d=25մմ</v>
          </cell>
        </row>
        <row r="1245">
          <cell r="C1245">
            <v>1137</v>
          </cell>
          <cell r="D1245" t="str">
            <v>Խաչուկ</v>
          </cell>
          <cell r="E1245" t="str">
            <v>հատ</v>
          </cell>
          <cell r="F1245" t="str">
            <v>Պոլիպրոպիլենային, d=32մմ</v>
          </cell>
          <cell r="G1245" t="str">
            <v>Հայաստան</v>
          </cell>
          <cell r="H1245">
            <v>0.39</v>
          </cell>
          <cell r="I1245" t="str">
            <v>Խաչուկ Պոլիպրոպիլենային, d=32մմ</v>
          </cell>
        </row>
        <row r="1246">
          <cell r="C1246">
            <v>1138</v>
          </cell>
          <cell r="D1246" t="str">
            <v xml:space="preserve">Զտիչ </v>
          </cell>
          <cell r="E1246" t="str">
            <v>հատ</v>
          </cell>
          <cell r="F1246" t="str">
            <v>Պոլիպրոպիլենային, d=20մմ</v>
          </cell>
          <cell r="G1246" t="str">
            <v>Հայաստան</v>
          </cell>
          <cell r="H1246">
            <v>1.4</v>
          </cell>
          <cell r="I1246" t="str">
            <v>Զտիչ  Պոլիպրոպիլենային, d=20մմ</v>
          </cell>
        </row>
        <row r="1247">
          <cell r="C1247">
            <v>1139</v>
          </cell>
          <cell r="D1247" t="str">
            <v xml:space="preserve">Զտիչ </v>
          </cell>
          <cell r="E1247" t="str">
            <v>հատ</v>
          </cell>
          <cell r="F1247" t="str">
            <v>Պոլիպրոպիլենային, d=25մմ</v>
          </cell>
          <cell r="G1247" t="str">
            <v>Հայաստան</v>
          </cell>
          <cell r="H1247">
            <v>1.55</v>
          </cell>
          <cell r="I1247" t="str">
            <v>Զտիչ  Պոլիպրոպիլենային, d=25մմ</v>
          </cell>
        </row>
        <row r="1248">
          <cell r="C1248">
            <v>1140</v>
          </cell>
          <cell r="D1248" t="str">
            <v xml:space="preserve">Զտիչ </v>
          </cell>
          <cell r="E1248" t="str">
            <v>հատ</v>
          </cell>
          <cell r="F1248" t="str">
            <v>Պոլիպրոպիլենային, d=32մմ</v>
          </cell>
          <cell r="G1248" t="str">
            <v>Հայաստան</v>
          </cell>
          <cell r="H1248">
            <v>1.3</v>
          </cell>
          <cell r="I1248" t="str">
            <v>Զտիչ  Պոլիպրոպիլենային, d=32մմ</v>
          </cell>
        </row>
        <row r="1249">
          <cell r="C1249">
            <v>1141</v>
          </cell>
          <cell r="D1249" t="str">
            <v xml:space="preserve">Խցան </v>
          </cell>
          <cell r="E1249" t="str">
            <v>հատ</v>
          </cell>
          <cell r="F1249" t="str">
            <v>Պոլիպրոպիլենային, d=20մմ</v>
          </cell>
          <cell r="G1249" t="str">
            <v>Հայաստան</v>
          </cell>
          <cell r="H1249">
            <v>0.02</v>
          </cell>
          <cell r="I1249" t="str">
            <v>Խցան  Պոլիպրոպիլենային, d=20մմ</v>
          </cell>
        </row>
        <row r="1250">
          <cell r="C1250">
            <v>1142</v>
          </cell>
          <cell r="D1250" t="str">
            <v xml:space="preserve">Խցան </v>
          </cell>
          <cell r="E1250" t="str">
            <v>հատ</v>
          </cell>
          <cell r="F1250" t="str">
            <v>Պոլիպրոպիլենային, d=25մմ</v>
          </cell>
          <cell r="G1250" t="str">
            <v>Հայաստան</v>
          </cell>
          <cell r="H1250">
            <v>0.03</v>
          </cell>
          <cell r="I1250" t="str">
            <v>Խցան  Պոլիպրոպիլենային, d=25մմ</v>
          </cell>
        </row>
        <row r="1251">
          <cell r="C1251">
            <v>1143</v>
          </cell>
          <cell r="D1251" t="str">
            <v xml:space="preserve">Խցան </v>
          </cell>
          <cell r="E1251" t="str">
            <v>հատ</v>
          </cell>
          <cell r="F1251" t="str">
            <v>Պոլիպրոպիլենային, d=32մմ</v>
          </cell>
          <cell r="G1251" t="str">
            <v>Հայաստան</v>
          </cell>
          <cell r="H1251">
            <v>0.06</v>
          </cell>
          <cell r="I1251" t="str">
            <v>Խցան  Պոլիպրոպիլենային, d=32մմ</v>
          </cell>
        </row>
        <row r="1252">
          <cell r="C1252">
            <v>1144</v>
          </cell>
          <cell r="D1252" t="str">
            <v xml:space="preserve">Խցան </v>
          </cell>
          <cell r="E1252" t="str">
            <v>հատ</v>
          </cell>
          <cell r="F1252" t="str">
            <v>Պոլիպրոպիլենային, d=40մմ</v>
          </cell>
          <cell r="G1252" t="str">
            <v>Հայաստան</v>
          </cell>
          <cell r="H1252">
            <v>0.17</v>
          </cell>
          <cell r="I1252" t="str">
            <v>Խցան  Պոլիպրոպիլենային, d=40մմ</v>
          </cell>
        </row>
        <row r="1253">
          <cell r="C1253">
            <v>1145</v>
          </cell>
          <cell r="D1253" t="str">
            <v xml:space="preserve">Խցան </v>
          </cell>
          <cell r="E1253" t="str">
            <v>հատ</v>
          </cell>
          <cell r="F1253" t="str">
            <v>Պոլիպրոպիլենային, d=50մմ</v>
          </cell>
          <cell r="G1253" t="str">
            <v>Հայաստան</v>
          </cell>
          <cell r="H1253">
            <v>0.14000000000000001</v>
          </cell>
          <cell r="I1253" t="str">
            <v>Խցան  Պոլիպրոպիլենային, d=50մմ</v>
          </cell>
        </row>
        <row r="1254">
          <cell r="C1254">
            <v>1146</v>
          </cell>
          <cell r="D1254" t="str">
            <v xml:space="preserve">Խցան </v>
          </cell>
          <cell r="E1254" t="str">
            <v>հատ</v>
          </cell>
          <cell r="F1254" t="str">
            <v>Պոլիպրոպիլենային, d=63մմ</v>
          </cell>
          <cell r="G1254" t="str">
            <v>Հայաստան</v>
          </cell>
          <cell r="H1254">
            <v>0.24</v>
          </cell>
          <cell r="I1254" t="str">
            <v>Խցան  Պոլիպրոպիլենային, d=63մմ</v>
          </cell>
        </row>
        <row r="1255">
          <cell r="C1255">
            <v>1147</v>
          </cell>
          <cell r="D1255" t="str">
            <v xml:space="preserve">Փական </v>
          </cell>
          <cell r="E1255" t="str">
            <v>հատ</v>
          </cell>
          <cell r="F1255" t="str">
            <v>Պոլիպրոպիլենային, d=20մմ</v>
          </cell>
          <cell r="G1255" t="str">
            <v>Հայաստան</v>
          </cell>
          <cell r="H1255">
            <v>0.46</v>
          </cell>
          <cell r="I1255" t="str">
            <v>Փական  Պոլիպրոպիլենային, d=20մմ</v>
          </cell>
        </row>
        <row r="1256">
          <cell r="C1256">
            <v>1148</v>
          </cell>
          <cell r="D1256" t="str">
            <v xml:space="preserve">Փական </v>
          </cell>
          <cell r="E1256" t="str">
            <v>հատ</v>
          </cell>
          <cell r="F1256" t="str">
            <v>Պոլիպրոպիլենային, d=25մմ</v>
          </cell>
          <cell r="G1256" t="str">
            <v>Հայաստան</v>
          </cell>
          <cell r="H1256">
            <v>0.56000000000000005</v>
          </cell>
          <cell r="I1256" t="str">
            <v>Փական  Պոլիպրոպիլենային, d=25մմ</v>
          </cell>
        </row>
        <row r="1257">
          <cell r="C1257">
            <v>1149</v>
          </cell>
          <cell r="D1257" t="str">
            <v xml:space="preserve">Փական </v>
          </cell>
          <cell r="E1257" t="str">
            <v>հատ</v>
          </cell>
          <cell r="F1257" t="str">
            <v>Պոլիպրոպիլենային, d=32մմ</v>
          </cell>
          <cell r="G1257" t="str">
            <v>Հայաստան</v>
          </cell>
          <cell r="H1257">
            <v>0.76</v>
          </cell>
          <cell r="I1257" t="str">
            <v>Փական  Պոլիպրոպիլենային, d=32մմ</v>
          </cell>
        </row>
        <row r="1258">
          <cell r="C1258">
            <v>1150</v>
          </cell>
          <cell r="D1258" t="str">
            <v xml:space="preserve">Փական </v>
          </cell>
          <cell r="E1258" t="str">
            <v>հատ</v>
          </cell>
          <cell r="F1258" t="str">
            <v>Պոլիպրոպիլենային, d=40մմ</v>
          </cell>
          <cell r="G1258" t="str">
            <v>Հայաստան</v>
          </cell>
          <cell r="H1258">
            <v>2.17</v>
          </cell>
          <cell r="I1258" t="str">
            <v>Փական  Պոլիպրոպիլենային, d=40մմ</v>
          </cell>
        </row>
        <row r="1259">
          <cell r="C1259">
            <v>1151</v>
          </cell>
          <cell r="D1259" t="str">
            <v xml:space="preserve">Փական </v>
          </cell>
          <cell r="E1259" t="str">
            <v>հատ</v>
          </cell>
          <cell r="F1259" t="str">
            <v>Պոլիպրոպիլենային, d=50մմ</v>
          </cell>
          <cell r="G1259" t="str">
            <v>Հայաստան</v>
          </cell>
          <cell r="H1259">
            <v>3.03</v>
          </cell>
          <cell r="I1259" t="str">
            <v>Փական  Պոլիպրոպիլենային, d=50մմ</v>
          </cell>
        </row>
        <row r="1260">
          <cell r="C1260">
            <v>1152</v>
          </cell>
          <cell r="D1260" t="str">
            <v xml:space="preserve">Փական </v>
          </cell>
          <cell r="E1260" t="str">
            <v>հատ</v>
          </cell>
          <cell r="F1260" t="str">
            <v>Պոլիպրոպիլենային, d=63մմ</v>
          </cell>
          <cell r="G1260" t="str">
            <v>Հայաստան</v>
          </cell>
          <cell r="H1260">
            <v>5.07</v>
          </cell>
          <cell r="I1260" t="str">
            <v>Փական  Պոլիպրոպիլենային, d=63մմ</v>
          </cell>
        </row>
        <row r="1261">
          <cell r="C1261">
            <v>1153</v>
          </cell>
          <cell r="D1261" t="str">
            <v xml:space="preserve">Կցամաս </v>
          </cell>
          <cell r="E1261" t="str">
            <v>հատ</v>
          </cell>
          <cell r="F1261" t="str">
            <v>Պոլիպրոպիլենային, d=20մմ</v>
          </cell>
          <cell r="G1261" t="str">
            <v>Հայաստան</v>
          </cell>
          <cell r="H1261">
            <v>0.03</v>
          </cell>
          <cell r="I1261" t="str">
            <v>Կցամաս  Պոլիպրոպիլենային, d=20մմ</v>
          </cell>
        </row>
        <row r="1262">
          <cell r="C1262">
            <v>1154</v>
          </cell>
          <cell r="D1262" t="str">
            <v xml:space="preserve">Կցամաս </v>
          </cell>
          <cell r="E1262" t="str">
            <v>հատ</v>
          </cell>
          <cell r="F1262" t="str">
            <v>Պոլիպրոպիլենային, d=25մմ</v>
          </cell>
          <cell r="G1262" t="str">
            <v>Հայաստան</v>
          </cell>
          <cell r="H1262">
            <v>0.04</v>
          </cell>
          <cell r="I1262" t="str">
            <v>Կցամաս  Պոլիպրոպիլենային, d=25մմ</v>
          </cell>
        </row>
        <row r="1263">
          <cell r="C1263">
            <v>1155</v>
          </cell>
          <cell r="D1263" t="str">
            <v xml:space="preserve">Կցամաս </v>
          </cell>
          <cell r="E1263" t="str">
            <v>հատ</v>
          </cell>
          <cell r="F1263" t="str">
            <v>Պոլիպրոպիլենային, d=32մմ</v>
          </cell>
          <cell r="G1263" t="str">
            <v>Հայաստան</v>
          </cell>
          <cell r="H1263">
            <v>7.0000000000000007E-2</v>
          </cell>
          <cell r="I1263" t="str">
            <v>Կցամաս  Պոլիպրոպիլենային, d=32մմ</v>
          </cell>
        </row>
        <row r="1264">
          <cell r="C1264">
            <v>1156</v>
          </cell>
          <cell r="D1264" t="str">
            <v xml:space="preserve">Կցամաս </v>
          </cell>
          <cell r="E1264" t="str">
            <v>հատ</v>
          </cell>
          <cell r="F1264" t="str">
            <v>Պոլիպրոպիլենային, d=40մմ</v>
          </cell>
          <cell r="G1264" t="str">
            <v>Հայաստան</v>
          </cell>
          <cell r="H1264">
            <v>0.17</v>
          </cell>
          <cell r="I1264" t="str">
            <v>Կցամաս  Պոլիպրոպիլենային, d=40մմ</v>
          </cell>
        </row>
        <row r="1265">
          <cell r="C1265">
            <v>1157</v>
          </cell>
          <cell r="D1265" t="str">
            <v xml:space="preserve">Կցամաս </v>
          </cell>
          <cell r="E1265" t="str">
            <v>հատ</v>
          </cell>
          <cell r="F1265" t="str">
            <v>Պոլիպրոպիլենային, d=50մմ</v>
          </cell>
          <cell r="G1265" t="str">
            <v>Հայաստան</v>
          </cell>
          <cell r="H1265">
            <v>0.36</v>
          </cell>
          <cell r="I1265" t="str">
            <v>Կցամաս  Պոլիպրոպիլենային, d=50մմ</v>
          </cell>
        </row>
        <row r="1266">
          <cell r="C1266">
            <v>1158</v>
          </cell>
          <cell r="D1266" t="str">
            <v xml:space="preserve">Կցամաս </v>
          </cell>
          <cell r="E1266" t="str">
            <v>հատ</v>
          </cell>
          <cell r="F1266" t="str">
            <v>Պոլիպրոպիլենային, d=63մմ</v>
          </cell>
          <cell r="G1266" t="str">
            <v>Հայաստան</v>
          </cell>
          <cell r="H1266">
            <v>0.46</v>
          </cell>
          <cell r="I1266" t="str">
            <v>Կցամաս  Պոլիպրոպիլենային, d=63մմ</v>
          </cell>
        </row>
        <row r="1267">
          <cell r="C1267">
            <v>1159</v>
          </cell>
          <cell r="D1267" t="str">
            <v>Փոխակերպիչ</v>
          </cell>
          <cell r="E1267" t="str">
            <v>հատ</v>
          </cell>
          <cell r="F1267" t="str">
            <v>Պոլիպրոպիլենային, d=25x20մմ</v>
          </cell>
          <cell r="G1267" t="str">
            <v>Հայաստան</v>
          </cell>
          <cell r="H1267">
            <v>7.0000000000000007E-2</v>
          </cell>
          <cell r="I1267" t="str">
            <v>Փոխակերպիչ Պոլիպրոպիլենային, d=25x20մմ</v>
          </cell>
        </row>
        <row r="1268">
          <cell r="C1268">
            <v>1160</v>
          </cell>
          <cell r="D1268" t="str">
            <v>Փոխակերպիչ</v>
          </cell>
          <cell r="E1268" t="str">
            <v>հատ</v>
          </cell>
          <cell r="F1268" t="str">
            <v>Պոլիպրոպիլենային, d=32x25մմ</v>
          </cell>
          <cell r="G1268" t="str">
            <v>Հայաստան</v>
          </cell>
          <cell r="H1268">
            <v>7.0000000000000007E-2</v>
          </cell>
          <cell r="I1268" t="str">
            <v>Փոխակերպիչ Պոլիպրոպիլենային, d=32x25մմ</v>
          </cell>
        </row>
        <row r="1269">
          <cell r="C1269">
            <v>1161</v>
          </cell>
          <cell r="D1269" t="str">
            <v>Փոխակերպիչ</v>
          </cell>
          <cell r="E1269" t="str">
            <v>հատ</v>
          </cell>
          <cell r="F1269" t="str">
            <v>Պոլիպրոպիլենային, d=32x20մմ</v>
          </cell>
          <cell r="G1269" t="str">
            <v>Հայաստան</v>
          </cell>
          <cell r="H1269">
            <v>7.0000000000000007E-2</v>
          </cell>
          <cell r="I1269" t="str">
            <v>Փոխակերպիչ Պոլիպրոպիլենային, d=32x20մմ</v>
          </cell>
        </row>
        <row r="1270">
          <cell r="C1270">
            <v>1162</v>
          </cell>
          <cell r="D1270" t="str">
            <v>Փոխակերպիչ</v>
          </cell>
          <cell r="E1270" t="str">
            <v>հատ</v>
          </cell>
          <cell r="F1270" t="str">
            <v>Պոլիպրոպիլենային, d=40x25մմ</v>
          </cell>
          <cell r="G1270" t="str">
            <v>Հայաստան</v>
          </cell>
          <cell r="H1270">
            <v>0.24</v>
          </cell>
          <cell r="I1270" t="str">
            <v>Փոխակերպիչ Պոլիպրոպիլենային, d=40x25մմ</v>
          </cell>
        </row>
        <row r="1271">
          <cell r="C1271">
            <v>1163</v>
          </cell>
          <cell r="D1271" t="str">
            <v>Փոխակերպիչ</v>
          </cell>
          <cell r="E1271" t="str">
            <v>հատ</v>
          </cell>
          <cell r="F1271" t="str">
            <v>Պոլիպրոպիլենային, d=50x32մմ</v>
          </cell>
          <cell r="G1271" t="str">
            <v>Հայաստան</v>
          </cell>
          <cell r="H1271">
            <v>0.16</v>
          </cell>
          <cell r="I1271" t="str">
            <v>Փոխակերպիչ Պոլիպրոպիլենային, d=50x32մմ</v>
          </cell>
        </row>
        <row r="1272">
          <cell r="C1272">
            <v>1164</v>
          </cell>
          <cell r="D1272" t="str">
            <v>Փոխակերպիչ</v>
          </cell>
          <cell r="E1272" t="str">
            <v>հատ</v>
          </cell>
          <cell r="F1272" t="str">
            <v>Պոլիպրոպիլենային, d=50x25մմ</v>
          </cell>
          <cell r="G1272" t="str">
            <v>Հայաստան</v>
          </cell>
          <cell r="H1272">
            <v>0.17</v>
          </cell>
          <cell r="I1272" t="str">
            <v>Փոխակերպիչ Պոլիպրոպիլենային, d=50x25մմ</v>
          </cell>
        </row>
        <row r="1273">
          <cell r="C1273">
            <v>1165</v>
          </cell>
          <cell r="D1273" t="str">
            <v>Փոխակերպիչ</v>
          </cell>
          <cell r="E1273" t="str">
            <v>հատ</v>
          </cell>
          <cell r="F1273" t="str">
            <v>Պոլիպրոպիլենային, d=63x40մմ</v>
          </cell>
          <cell r="G1273" t="str">
            <v>Հայաստան</v>
          </cell>
          <cell r="H1273">
            <v>0.34</v>
          </cell>
          <cell r="I1273" t="str">
            <v>Փոխակերպիչ Պոլիպրոպիլենային, d=63x40մմ</v>
          </cell>
        </row>
        <row r="1274">
          <cell r="C1274">
            <v>1166</v>
          </cell>
          <cell r="D1274" t="str">
            <v>Փոխակերպիչ</v>
          </cell>
          <cell r="E1274" t="str">
            <v>հատ</v>
          </cell>
          <cell r="F1274" t="str">
            <v>Պոլիպրոպիլենային, d=63x50մմ</v>
          </cell>
          <cell r="G1274" t="str">
            <v>Հայաստան</v>
          </cell>
          <cell r="H1274">
            <v>0.3</v>
          </cell>
          <cell r="I1274" t="str">
            <v>Փոխակերպիչ Պոլիպրոպիլենային, d=63x50մմ</v>
          </cell>
        </row>
        <row r="1275">
          <cell r="C1275">
            <v>1167</v>
          </cell>
          <cell r="D1275" t="str">
            <v>Անկյունակ</v>
          </cell>
          <cell r="E1275" t="str">
            <v>հատ</v>
          </cell>
          <cell r="F1275" t="str">
            <v xml:space="preserve">Պոլիպրոպիլենային, 45⁰ d=20մմ </v>
          </cell>
          <cell r="G1275" t="str">
            <v>Հայաստան</v>
          </cell>
          <cell r="H1275">
            <v>0.06</v>
          </cell>
          <cell r="I1275" t="str">
            <v xml:space="preserve">Անկյունակ Պոլիպրոպիլենային, 45⁰ d=20մմ </v>
          </cell>
        </row>
        <row r="1276">
          <cell r="C1276">
            <v>1168</v>
          </cell>
          <cell r="D1276" t="str">
            <v>Անկյունակ</v>
          </cell>
          <cell r="E1276" t="str">
            <v>հատ</v>
          </cell>
          <cell r="F1276" t="str">
            <v xml:space="preserve">Պոլիպրոպիլենային, 45⁰ d=25մմ </v>
          </cell>
          <cell r="G1276" t="str">
            <v>Հայաստան</v>
          </cell>
          <cell r="H1276">
            <v>0.11</v>
          </cell>
          <cell r="I1276" t="str">
            <v xml:space="preserve">Անկյունակ Պոլիպրոպիլենային, 45⁰ d=25մմ </v>
          </cell>
        </row>
        <row r="1277">
          <cell r="C1277">
            <v>1169</v>
          </cell>
          <cell r="D1277" t="str">
            <v>Անկյունակ</v>
          </cell>
          <cell r="E1277" t="str">
            <v>հատ</v>
          </cell>
          <cell r="F1277" t="str">
            <v>Պոլիպրոպիլենային, 45⁰ d=32մմ</v>
          </cell>
          <cell r="G1277" t="str">
            <v>Հայաստան</v>
          </cell>
          <cell r="H1277">
            <v>0.17</v>
          </cell>
          <cell r="I1277" t="str">
            <v>Անկյունակ Պոլիպրոպիլենային, 45⁰ d=32մմ</v>
          </cell>
        </row>
        <row r="1278">
          <cell r="C1278">
            <v>1170</v>
          </cell>
          <cell r="D1278" t="str">
            <v>Անկյունակ</v>
          </cell>
          <cell r="E1278" t="str">
            <v>հատ</v>
          </cell>
          <cell r="F1278" t="str">
            <v>Պոլիպրոպիլենային, 45⁰ d=40մմ</v>
          </cell>
          <cell r="G1278" t="str">
            <v>Հայաստան</v>
          </cell>
          <cell r="H1278">
            <v>0.44</v>
          </cell>
          <cell r="I1278" t="str">
            <v>Անկյունակ Պոլիպրոպիլենային, 45⁰ d=40մմ</v>
          </cell>
        </row>
        <row r="1279">
          <cell r="C1279">
            <v>1171</v>
          </cell>
          <cell r="D1279" t="str">
            <v>Անկյունակ</v>
          </cell>
          <cell r="E1279" t="str">
            <v>հատ</v>
          </cell>
          <cell r="F1279" t="str">
            <v>Պոլիպրոպիլենային, 45⁰ d=50մմ</v>
          </cell>
          <cell r="G1279" t="str">
            <v>Հայաստան</v>
          </cell>
          <cell r="H1279">
            <v>0.31</v>
          </cell>
          <cell r="I1279" t="str">
            <v>Անկյունակ Պոլիպրոպիլենային, 45⁰ d=50մմ</v>
          </cell>
        </row>
        <row r="1280">
          <cell r="C1280">
            <v>1172</v>
          </cell>
          <cell r="D1280" t="str">
            <v>Անկյունակ</v>
          </cell>
          <cell r="E1280" t="str">
            <v>հատ</v>
          </cell>
          <cell r="F1280" t="str">
            <v>Պոլիպրոպիլենային, 45⁰ d=63մմ</v>
          </cell>
          <cell r="G1280" t="str">
            <v>Հայաստան</v>
          </cell>
          <cell r="H1280">
            <v>0.84</v>
          </cell>
          <cell r="I1280" t="str">
            <v>Անկյունակ Պոլիպրոպիլենային, 45⁰ d=63մմ</v>
          </cell>
        </row>
        <row r="1281">
          <cell r="C1281">
            <v>1173</v>
          </cell>
          <cell r="D1281" t="str">
            <v>Անկյունակ</v>
          </cell>
          <cell r="E1281" t="str">
            <v>հատ</v>
          </cell>
          <cell r="F1281" t="str">
            <v xml:space="preserve">Պոլիպրոպիլենային, 90⁰ d=20մմ </v>
          </cell>
          <cell r="G1281" t="str">
            <v>Հայաստան</v>
          </cell>
          <cell r="H1281">
            <v>0.06</v>
          </cell>
          <cell r="I1281" t="str">
            <v xml:space="preserve">Անկյունակ Պոլիպրոպիլենային, 90⁰ d=20մմ </v>
          </cell>
        </row>
        <row r="1282">
          <cell r="C1282">
            <v>1174</v>
          </cell>
          <cell r="D1282" t="str">
            <v>Անկյունակ</v>
          </cell>
          <cell r="E1282" t="str">
            <v>հատ</v>
          </cell>
          <cell r="F1282" t="str">
            <v xml:space="preserve">Պոլիպրոպիլենային, 90⁰ d=25մմ </v>
          </cell>
          <cell r="G1282" t="str">
            <v>Հայաստան</v>
          </cell>
          <cell r="H1282">
            <v>0.96</v>
          </cell>
          <cell r="I1282" t="str">
            <v xml:space="preserve">Անկյունակ Պոլիպրոպիլենային, 90⁰ d=25մմ </v>
          </cell>
        </row>
        <row r="1283">
          <cell r="C1283">
            <v>1175</v>
          </cell>
          <cell r="D1283" t="str">
            <v>Անկյունակ</v>
          </cell>
          <cell r="E1283" t="str">
            <v>հատ</v>
          </cell>
          <cell r="F1283" t="str">
            <v>Պոլիպրոպիլենային, 90⁰ d=32մմ</v>
          </cell>
          <cell r="G1283" t="str">
            <v>Հայաստան</v>
          </cell>
          <cell r="H1283">
            <v>0.18</v>
          </cell>
          <cell r="I1283" t="str">
            <v>Անկյունակ Պոլիպրոպիլենային, 90⁰ d=32մմ</v>
          </cell>
        </row>
        <row r="1284">
          <cell r="C1284">
            <v>1176</v>
          </cell>
          <cell r="D1284" t="str">
            <v>Անկյունակ</v>
          </cell>
          <cell r="E1284" t="str">
            <v>հատ</v>
          </cell>
          <cell r="F1284" t="str">
            <v>Պոլիպրոպիլենային, 90⁰ d=40մմ</v>
          </cell>
          <cell r="G1284" t="str">
            <v>Հայաստան</v>
          </cell>
          <cell r="H1284">
            <v>0.52</v>
          </cell>
          <cell r="I1284" t="str">
            <v>Անկյունակ Պոլիպրոպիլենային, 90⁰ d=40մմ</v>
          </cell>
        </row>
        <row r="1285">
          <cell r="C1285">
            <v>1177</v>
          </cell>
          <cell r="D1285" t="str">
            <v>Անկյունակ</v>
          </cell>
          <cell r="E1285" t="str">
            <v>հատ</v>
          </cell>
          <cell r="F1285" t="str">
            <v xml:space="preserve">Պոլիպրոպիլենային, 90⁰ d=50մմ </v>
          </cell>
          <cell r="G1285" t="str">
            <v>Հայաստան</v>
          </cell>
          <cell r="H1285">
            <v>0.76</v>
          </cell>
          <cell r="I1285" t="str">
            <v xml:space="preserve">Անկյունակ Պոլիպրոպիլենային, 90⁰ d=50մմ </v>
          </cell>
        </row>
        <row r="1286">
          <cell r="C1286">
            <v>1178</v>
          </cell>
          <cell r="D1286" t="str">
            <v>Անկյունակ</v>
          </cell>
          <cell r="E1286" t="str">
            <v>հատ</v>
          </cell>
          <cell r="F1286" t="str">
            <v xml:space="preserve">Պոլիպրոպիլենային, 90⁰ d=63մմ </v>
          </cell>
          <cell r="G1286" t="str">
            <v>Հայաստան</v>
          </cell>
          <cell r="H1286">
            <v>1.28</v>
          </cell>
          <cell r="I1286" t="str">
            <v xml:space="preserve">Անկյունակ Պոլիպրոպիլենային, 90⁰ d=63մմ </v>
          </cell>
        </row>
        <row r="1287">
          <cell r="C1287">
            <v>1179</v>
          </cell>
          <cell r="D1287" t="str">
            <v xml:space="preserve">Եռաբաշխիչ </v>
          </cell>
          <cell r="E1287" t="str">
            <v>հատ</v>
          </cell>
          <cell r="F1287" t="str">
            <v>Պոլիպրոպիլենային, d=20մմ</v>
          </cell>
          <cell r="G1287" t="str">
            <v>Հայաստան</v>
          </cell>
          <cell r="H1287">
            <v>0.09</v>
          </cell>
          <cell r="I1287" t="str">
            <v>Եռաբաշխիչ  Պոլիպրոպիլենային, d=20մմ</v>
          </cell>
        </row>
        <row r="1288">
          <cell r="C1288">
            <v>1180</v>
          </cell>
          <cell r="D1288" t="str">
            <v xml:space="preserve">Եռաբաշխիչ </v>
          </cell>
          <cell r="E1288" t="str">
            <v>հատ</v>
          </cell>
          <cell r="F1288" t="str">
            <v>Պոլիպրոպիլենային, d=25մմ</v>
          </cell>
          <cell r="G1288" t="str">
            <v>Հայաստան</v>
          </cell>
          <cell r="H1288">
            <v>0.15</v>
          </cell>
          <cell r="I1288" t="str">
            <v>Եռաբաշխիչ  Պոլիպրոպիլենային, d=25մմ</v>
          </cell>
        </row>
        <row r="1289">
          <cell r="C1289">
            <v>1181</v>
          </cell>
          <cell r="D1289" t="str">
            <v xml:space="preserve">Եռաբաշխիչ </v>
          </cell>
          <cell r="E1289" t="str">
            <v>հատ</v>
          </cell>
          <cell r="F1289" t="str">
            <v>Պոլիպրոպիլենային, d=32մմ</v>
          </cell>
          <cell r="G1289" t="str">
            <v>Հայաստան</v>
          </cell>
          <cell r="H1289">
            <v>0.18</v>
          </cell>
          <cell r="I1289" t="str">
            <v>Եռաբաշխիչ  Պոլիպրոպիլենային, d=32մմ</v>
          </cell>
        </row>
        <row r="1290">
          <cell r="C1290">
            <v>1182</v>
          </cell>
          <cell r="D1290" t="str">
            <v xml:space="preserve">Եռաբաշխիչ </v>
          </cell>
          <cell r="E1290" t="str">
            <v>հատ</v>
          </cell>
          <cell r="F1290" t="str">
            <v>Պոլիպրոպիլենային, d=50մմ</v>
          </cell>
          <cell r="G1290" t="str">
            <v>Հայաստան</v>
          </cell>
          <cell r="H1290">
            <v>0.49</v>
          </cell>
          <cell r="I1290" t="str">
            <v>Եռաբաշխիչ  Պոլիպրոպիլենային, d=50մմ</v>
          </cell>
        </row>
        <row r="1291">
          <cell r="C1291">
            <v>1183</v>
          </cell>
          <cell r="D1291" t="str">
            <v xml:space="preserve">Եռաբաշխիչ </v>
          </cell>
          <cell r="E1291" t="str">
            <v>հատ</v>
          </cell>
          <cell r="F1291" t="str">
            <v>Պոլիպրոպիլենային, d=63մմ</v>
          </cell>
          <cell r="G1291" t="str">
            <v>Հայաստան</v>
          </cell>
          <cell r="H1291">
            <v>0.8</v>
          </cell>
          <cell r="I1291" t="str">
            <v>Եռաբաշխիչ  Պոլիպրոպիլենային, d=63մմ</v>
          </cell>
        </row>
        <row r="1292">
          <cell r="C1292">
            <v>1184</v>
          </cell>
          <cell r="D1292" t="str">
            <v xml:space="preserve">Եռաբաշխիչ </v>
          </cell>
          <cell r="E1292" t="str">
            <v>հատ</v>
          </cell>
          <cell r="F1292" t="str">
            <v>Պոլիպրոպիլենային, d=20x25x20մմ</v>
          </cell>
          <cell r="G1292" t="str">
            <v>Հայաստան</v>
          </cell>
          <cell r="H1292">
            <v>0.14000000000000001</v>
          </cell>
          <cell r="I1292" t="str">
            <v>Եռաբաշխիչ  Պոլիպրոպիլենային, d=20x25x20մմ</v>
          </cell>
        </row>
        <row r="1293">
          <cell r="C1293">
            <v>1185</v>
          </cell>
          <cell r="D1293" t="str">
            <v xml:space="preserve">Եռաբաշխիչ </v>
          </cell>
          <cell r="E1293" t="str">
            <v>հատ</v>
          </cell>
          <cell r="F1293" t="str">
            <v>Պոլիպրոպիլենային, d=25x20x20մմ</v>
          </cell>
          <cell r="G1293" t="str">
            <v>Հայաստան</v>
          </cell>
          <cell r="H1293">
            <v>0.11</v>
          </cell>
          <cell r="I1293" t="str">
            <v>Եռաբաշխիչ  Պոլիպրոպիլենային, d=25x20x20մմ</v>
          </cell>
        </row>
        <row r="1294">
          <cell r="C1294">
            <v>1186</v>
          </cell>
          <cell r="D1294" t="str">
            <v xml:space="preserve">Եռաբաշխիչ </v>
          </cell>
          <cell r="E1294" t="str">
            <v>հատ</v>
          </cell>
          <cell r="F1294" t="str">
            <v xml:space="preserve">Պոլիպրոպիլենային, d=25x20x25մմ </v>
          </cell>
          <cell r="G1294" t="str">
            <v>Հայաստան</v>
          </cell>
          <cell r="H1294">
            <v>0.19</v>
          </cell>
          <cell r="I1294" t="str">
            <v xml:space="preserve">Եռաբաշխիչ  Պոլիպրոպիլենային, d=25x20x25մմ </v>
          </cell>
        </row>
        <row r="1295">
          <cell r="C1295">
            <v>1187</v>
          </cell>
          <cell r="D1295" t="str">
            <v xml:space="preserve">Եռաբաշխիչ </v>
          </cell>
          <cell r="E1295" t="str">
            <v>հատ</v>
          </cell>
          <cell r="F1295" t="str">
            <v xml:space="preserve">Պոլիպրոպիլենային, d=32x20x32մմ </v>
          </cell>
          <cell r="G1295" t="str">
            <v>Հայաստան</v>
          </cell>
          <cell r="H1295">
            <v>0.2</v>
          </cell>
          <cell r="I1295" t="str">
            <v xml:space="preserve">Եռաբաշխիչ  Պոլիպրոպիլենային, d=32x20x32մմ </v>
          </cell>
        </row>
        <row r="1296">
          <cell r="C1296">
            <v>1188</v>
          </cell>
          <cell r="D1296" t="str">
            <v xml:space="preserve">Եռաբաշխիչ </v>
          </cell>
          <cell r="E1296" t="str">
            <v>հատ</v>
          </cell>
          <cell r="F1296" t="str">
            <v>Պոլիպրոպիլենային, d=32x25x32մմ</v>
          </cell>
          <cell r="G1296" t="str">
            <v>Հայաստան</v>
          </cell>
          <cell r="H1296">
            <v>0.17</v>
          </cell>
          <cell r="I1296" t="str">
            <v>Եռաբաշխիչ  Պոլիպրոպիլենային, d=32x25x32մմ</v>
          </cell>
        </row>
        <row r="1297">
          <cell r="C1297">
            <v>1189</v>
          </cell>
          <cell r="D1297" t="str">
            <v xml:space="preserve">Եռաբաշխիչ </v>
          </cell>
          <cell r="E1297" t="str">
            <v>հատ</v>
          </cell>
          <cell r="F1297" t="str">
            <v>Պոլիպրոպիլենային, d=40x32x40մմ</v>
          </cell>
          <cell r="G1297" t="str">
            <v>Հայաստան</v>
          </cell>
          <cell r="H1297">
            <v>0.5</v>
          </cell>
          <cell r="I1297" t="str">
            <v>Եռաբաշխիչ  Պոլիպրոպիլենային, d=40x32x40մմ</v>
          </cell>
        </row>
        <row r="1298">
          <cell r="C1298">
            <v>1190</v>
          </cell>
          <cell r="D1298" t="str">
            <v xml:space="preserve">Եռաբաշխիչ </v>
          </cell>
          <cell r="E1298" t="str">
            <v>հատ</v>
          </cell>
          <cell r="F1298" t="str">
            <v>Պոլիպրոպիլենային, d=40x25x40մմ</v>
          </cell>
          <cell r="G1298" t="str">
            <v>Հայաստան</v>
          </cell>
          <cell r="H1298">
            <v>0.5</v>
          </cell>
          <cell r="I1298" t="str">
            <v>Եռաբաշխիչ  Պոլիպրոպիլենային, d=40x25x40մմ</v>
          </cell>
        </row>
        <row r="1299">
          <cell r="C1299">
            <v>1191</v>
          </cell>
          <cell r="D1299" t="str">
            <v xml:space="preserve">Եռաբաշխիչ </v>
          </cell>
          <cell r="E1299" t="str">
            <v>հատ</v>
          </cell>
          <cell r="F1299" t="str">
            <v>Պոլիպրոպիլենային, d=63x40x63մմ</v>
          </cell>
          <cell r="G1299" t="str">
            <v>Հայաստան</v>
          </cell>
          <cell r="H1299">
            <v>0.56000000000000005</v>
          </cell>
          <cell r="I1299" t="str">
            <v>Եռաբաշխիչ  Պոլիպրոպիլենային, d=63x40x63մմ</v>
          </cell>
        </row>
        <row r="1300">
          <cell r="C1300">
            <v>1192</v>
          </cell>
          <cell r="D1300" t="str">
            <v xml:space="preserve">Եռաբաշխիչ </v>
          </cell>
          <cell r="E1300" t="str">
            <v>հատ</v>
          </cell>
          <cell r="F1300" t="str">
            <v>Պոլիպրոպիլենային, d=63x50x63մմ</v>
          </cell>
          <cell r="G1300" t="str">
            <v>Հայաստան</v>
          </cell>
          <cell r="H1300">
            <v>0.71</v>
          </cell>
          <cell r="I1300" t="str">
            <v>Եռաբաշխիչ  Պոլիպրոպիլենային, d=63x50x63մմ</v>
          </cell>
        </row>
        <row r="1301">
          <cell r="C1301">
            <v>1193</v>
          </cell>
          <cell r="D1301" t="str">
            <v>Քառաբաշխիչ</v>
          </cell>
          <cell r="E1301" t="str">
            <v>հատ</v>
          </cell>
          <cell r="F1301" t="str">
            <v>Պոլիպրոպիլենային, d=50x50x50x45մմ</v>
          </cell>
          <cell r="G1301" t="str">
            <v>Ռուսաստան</v>
          </cell>
          <cell r="H1301">
            <v>0.52</v>
          </cell>
          <cell r="I1301" t="str">
            <v>Քառաբաշխիչ Պոլիպրոպիլենային, d=50x50x50x45մմ</v>
          </cell>
        </row>
        <row r="1302">
          <cell r="C1302">
            <v>1194</v>
          </cell>
          <cell r="D1302" t="str">
            <v>Քառաբաշխիչ</v>
          </cell>
          <cell r="E1302" t="str">
            <v>հատ</v>
          </cell>
          <cell r="F1302" t="str">
            <v>Պոլիպրոպիլենային, d=110x110x110x45մմ</v>
          </cell>
          <cell r="G1302" t="str">
            <v>Ռուսաստան</v>
          </cell>
          <cell r="H1302">
            <v>1.46</v>
          </cell>
          <cell r="I1302" t="str">
            <v>Քառաբաշխիչ Պոլիպրոպիլենային, d=110x110x110x45մմ</v>
          </cell>
        </row>
        <row r="1303">
          <cell r="C1303">
            <v>1195</v>
          </cell>
          <cell r="D1303" t="str">
            <v>Քառաբաշխիչ</v>
          </cell>
          <cell r="E1303" t="str">
            <v>հատ</v>
          </cell>
          <cell r="F1303" t="str">
            <v>Պոլիպրոպիլենային, d=110x50x50x45մմ</v>
          </cell>
          <cell r="G1303" t="str">
            <v>Ռուսաստան</v>
          </cell>
          <cell r="H1303">
            <v>1.25</v>
          </cell>
          <cell r="I1303" t="str">
            <v>Քառաբաշխիչ Պոլիպրոպիլենային, d=110x50x50x45մմ</v>
          </cell>
        </row>
        <row r="1304">
          <cell r="C1304">
            <v>1196</v>
          </cell>
          <cell r="D1304" t="str">
            <v xml:space="preserve">Խցան </v>
          </cell>
          <cell r="E1304" t="str">
            <v>հատ</v>
          </cell>
          <cell r="F1304" t="str">
            <v>Պոլիպրոպիլենային, d=50մմ</v>
          </cell>
          <cell r="G1304" t="str">
            <v>Ռուսաստան</v>
          </cell>
          <cell r="H1304">
            <v>7.0000000000000007E-2</v>
          </cell>
          <cell r="I1304" t="str">
            <v>Խցան  Պոլիպրոպիլենային, d=50մմ</v>
          </cell>
        </row>
        <row r="1305">
          <cell r="C1305">
            <v>1197</v>
          </cell>
          <cell r="D1305" t="str">
            <v xml:space="preserve">Խցան </v>
          </cell>
          <cell r="E1305" t="str">
            <v>հատ</v>
          </cell>
          <cell r="F1305" t="str">
            <v>Պոլիպրոպիլենային, d=110մմ</v>
          </cell>
          <cell r="G1305" t="str">
            <v>Ռուսաստան</v>
          </cell>
          <cell r="H1305">
            <v>0.16</v>
          </cell>
          <cell r="I1305" t="str">
            <v>Խցան  Պոլիպրոպիլենային, d=110մմ</v>
          </cell>
        </row>
        <row r="1306">
          <cell r="C1306"/>
          <cell r="D1306" t="str">
            <v>11. ՋԵՐՄԱՄԱՏԱԿԱՐԱՐՄԱՆ ԵՎ ՋԵՌՈՒՑՄԱՆ ՍԱՐՔԱՎՈՐՈՒՄՆԵՐ</v>
          </cell>
          <cell r="E1306"/>
          <cell r="F1306"/>
          <cell r="G1306"/>
          <cell r="H1306"/>
          <cell r="I1306" t="str">
            <v xml:space="preserve">11. ՋԵՐՄԱՄԱՏԱԿԱՐԱՐՄԱՆ ԵՎ ՋԵՌՈՒՑՄԱՆ ՍԱՐՔԱՎՈՐՈՒՄՆԵՐ </v>
          </cell>
        </row>
        <row r="1307">
          <cell r="C1307"/>
          <cell r="D1307" t="str">
            <v>Ջեռուցման կաթսա տարբեր տիպի և հզորության</v>
          </cell>
          <cell r="E1307"/>
          <cell r="F1307"/>
          <cell r="G1307"/>
          <cell r="H1307"/>
          <cell r="I1307" t="str">
            <v xml:space="preserve">Ջեռուցման կաթսա տարբեր տիպի և հզորության </v>
          </cell>
        </row>
        <row r="1308">
          <cell r="C1308">
            <v>1198</v>
          </cell>
          <cell r="D1308" t="str">
            <v xml:space="preserve">Կաթսա  </v>
          </cell>
          <cell r="E1308" t="str">
            <v>հատ</v>
          </cell>
          <cell r="F1308" t="str">
            <v>SQUIRELL` C2-DK36 (Բաց այրման խցիկով)</v>
          </cell>
          <cell r="G1308" t="str">
            <v>Չինաստան</v>
          </cell>
          <cell r="H1308">
            <v>358.33</v>
          </cell>
          <cell r="I1308" t="str">
            <v>Կաթսա   SQUIRELL` C2-DK36 (Բաց այրման խցիկով)</v>
          </cell>
        </row>
        <row r="1309">
          <cell r="C1309">
            <v>1199</v>
          </cell>
          <cell r="D1309" t="str">
            <v xml:space="preserve">Կաթսա  </v>
          </cell>
          <cell r="E1309" t="str">
            <v>հատ</v>
          </cell>
          <cell r="F1309" t="str">
            <v>SQUIRELL` C2-DK32 (Բաց այրման խցիկով)</v>
          </cell>
          <cell r="G1309" t="str">
            <v>Չինաստան</v>
          </cell>
          <cell r="H1309">
            <v>345.83</v>
          </cell>
          <cell r="I1309" t="str">
            <v>Կաթսա   SQUIRELL` C2-DK32 (Բաց այրման խցիկով)</v>
          </cell>
        </row>
        <row r="1310">
          <cell r="C1310">
            <v>1200</v>
          </cell>
          <cell r="D1310" t="str">
            <v xml:space="preserve">Կաթսա  </v>
          </cell>
          <cell r="E1310" t="str">
            <v>հատ</v>
          </cell>
          <cell r="F1310" t="str">
            <v>FONDITAL, MINORCA CTFS 24 (COPPER)</v>
          </cell>
          <cell r="G1310" t="str">
            <v>Իտալիա</v>
          </cell>
          <cell r="H1310">
            <v>354.17</v>
          </cell>
          <cell r="I1310" t="str">
            <v>Կաթսա   FONDITAL, MINORCA CTFS 24 (COPPER)</v>
          </cell>
        </row>
        <row r="1311">
          <cell r="C1311">
            <v>1201</v>
          </cell>
          <cell r="D1311" t="str">
            <v xml:space="preserve">Կաթսա  </v>
          </cell>
          <cell r="E1311" t="str">
            <v>հատ</v>
          </cell>
          <cell r="F1311" t="str">
            <v>FONDITAL, ANTEA CTFS 40 (2-կոնտուր)</v>
          </cell>
          <cell r="G1311" t="str">
            <v>Իտալիա</v>
          </cell>
          <cell r="H1311">
            <v>529.16999999999996</v>
          </cell>
          <cell r="I1311" t="str">
            <v>Կաթսա   FONDITAL, ANTEA CTFS 40 (2-կոնտուր)</v>
          </cell>
        </row>
        <row r="1312">
          <cell r="C1312">
            <v>1202</v>
          </cell>
          <cell r="D1312" t="str">
            <v xml:space="preserve">Կաթսա  </v>
          </cell>
          <cell r="E1312" t="str">
            <v>հատ</v>
          </cell>
          <cell r="F1312" t="str">
            <v>FONDITAL փակ այրման,   ANTEA, CTFS, 24 կՎտ</v>
          </cell>
          <cell r="G1312" t="str">
            <v>Իտալիա</v>
          </cell>
          <cell r="H1312">
            <v>437.5</v>
          </cell>
          <cell r="I1312" t="str">
            <v>Կաթսա   FONDITAL փակ այրման,   ANTEA, CTFS, 24 կՎտ</v>
          </cell>
        </row>
        <row r="1313">
          <cell r="C1313">
            <v>1203</v>
          </cell>
          <cell r="D1313" t="str">
            <v xml:space="preserve">Կաթսա  </v>
          </cell>
          <cell r="E1313" t="str">
            <v>հատ</v>
          </cell>
          <cell r="F1313" t="str">
            <v>DD24--Q3</v>
          </cell>
          <cell r="G1313" t="str">
            <v>Չինաստան</v>
          </cell>
          <cell r="H1313">
            <v>190.83</v>
          </cell>
          <cell r="I1313" t="str">
            <v>Կաթսա   DD24--Q3</v>
          </cell>
        </row>
        <row r="1314">
          <cell r="C1314">
            <v>1204</v>
          </cell>
          <cell r="D1314" t="str">
            <v xml:space="preserve">Կաթսա  </v>
          </cell>
          <cell r="E1314" t="str">
            <v>հատ</v>
          </cell>
          <cell r="F1314" t="str">
            <v xml:space="preserve">Ջեռուցման, ECO4S 24 կՎտ  </v>
          </cell>
          <cell r="G1314" t="str">
            <v xml:space="preserve">Իտալիա
Baxi </v>
          </cell>
          <cell r="H1314">
            <v>399.2</v>
          </cell>
          <cell r="I1314" t="str">
            <v xml:space="preserve">Կաթսա   Ջեռուցման, ECO4S 24 կՎտ  </v>
          </cell>
        </row>
        <row r="1315">
          <cell r="C1315">
            <v>1205</v>
          </cell>
          <cell r="D1315" t="str">
            <v xml:space="preserve">Կաթսա  </v>
          </cell>
          <cell r="E1315" t="str">
            <v>հատ</v>
          </cell>
          <cell r="F1315" t="str">
            <v xml:space="preserve">Ջեռուցման, ECO3, 28 կՎտ  </v>
          </cell>
          <cell r="G1315" t="str">
            <v xml:space="preserve">Իտալիա
Baxi </v>
          </cell>
          <cell r="H1315">
            <v>576</v>
          </cell>
          <cell r="I1315" t="str">
            <v xml:space="preserve">Կաթսա   Ջեռուցման, ECO3, 28 կՎտ  </v>
          </cell>
        </row>
        <row r="1316">
          <cell r="C1316">
            <v>1206</v>
          </cell>
          <cell r="D1316" t="str">
            <v xml:space="preserve">Կաթսա  </v>
          </cell>
          <cell r="E1316" t="str">
            <v>հատ</v>
          </cell>
          <cell r="F1316" t="str">
            <v>Պատի, ջեռուցման, փակ այրման, JLG 26 C, 24 կՎտ</v>
          </cell>
          <cell r="G1316" t="str">
            <v>Չինաստան
MERCURY</v>
          </cell>
          <cell r="H1316">
            <v>292</v>
          </cell>
          <cell r="I1316" t="str">
            <v>Կաթսա   Պատի, ջեռուցման, փակ այրման, JLG 26 C, 24 կՎտ</v>
          </cell>
        </row>
        <row r="1317">
          <cell r="C1317">
            <v>1207</v>
          </cell>
          <cell r="D1317" t="str">
            <v xml:space="preserve">Կաթսա  </v>
          </cell>
          <cell r="E1317" t="str">
            <v>հատ</v>
          </cell>
          <cell r="F1317" t="str">
            <v>Պատի, ջեռուցման, փակ այրման, ծխատարով, White, 32 կՎտ</v>
          </cell>
          <cell r="G1317" t="str">
            <v>Չինաստան
MERCURY</v>
          </cell>
          <cell r="H1317">
            <v>356</v>
          </cell>
          <cell r="I1317" t="str">
            <v>Կաթսա   Պատի, ջեռուցման, փակ այրման, ծխատարով, White, 32 կՎտ</v>
          </cell>
        </row>
        <row r="1318">
          <cell r="C1318"/>
          <cell r="D1318" t="str">
            <v xml:space="preserve">Ջրի պոմպ տարբեր տեսակի և հզորության </v>
          </cell>
          <cell r="E1318"/>
          <cell r="F1318"/>
          <cell r="G1318"/>
          <cell r="H1318"/>
          <cell r="I1318" t="str">
            <v xml:space="preserve">Ջրի պոմպ տարբեր տեսակի և հզորության  </v>
          </cell>
        </row>
        <row r="1319">
          <cell r="C1319">
            <v>1208</v>
          </cell>
          <cell r="D1319" t="str">
            <v>Պոմպ</v>
          </cell>
          <cell r="E1319" t="str">
            <v>հատ</v>
          </cell>
          <cell r="F1319" t="str">
            <v>BUP 15-1.5 U 130 տաք ջրի համար</v>
          </cell>
          <cell r="G1319" t="str">
            <v>Գերմանիա</v>
          </cell>
          <cell r="H1319">
            <v>42.83</v>
          </cell>
          <cell r="I1319" t="str">
            <v>Պոմպ BUP 15-1.5 U 130 տաք ջրի համար</v>
          </cell>
        </row>
        <row r="1320">
          <cell r="C1320">
            <v>1209</v>
          </cell>
          <cell r="D1320" t="str">
            <v>Պոմպ</v>
          </cell>
          <cell r="E1320" t="str">
            <v>հատ</v>
          </cell>
          <cell r="F1320" t="str">
            <v>BUP 15-3.0 U 130 տաք ջրի համար</v>
          </cell>
          <cell r="G1320" t="str">
            <v>Գերմանիա</v>
          </cell>
          <cell r="H1320">
            <v>47.42</v>
          </cell>
          <cell r="I1320" t="str">
            <v>Պոմպ BUP 15-3.0 U 130 տաք ջրի համար</v>
          </cell>
        </row>
        <row r="1321">
          <cell r="C1321">
            <v>1210</v>
          </cell>
          <cell r="D1321" t="str">
            <v>Պոմպ</v>
          </cell>
          <cell r="E1321" t="str">
            <v>հատ</v>
          </cell>
          <cell r="F1321" t="str">
            <v>BUP 20-1.5 U 150 տաք ջրի համար</v>
          </cell>
          <cell r="G1321" t="str">
            <v>Գերմանիա</v>
          </cell>
          <cell r="H1321">
            <v>42.83</v>
          </cell>
          <cell r="I1321" t="str">
            <v>Պոմպ BUP 20-1.5 U 150 տաք ջրի համար</v>
          </cell>
        </row>
        <row r="1322">
          <cell r="C1322">
            <v>1211</v>
          </cell>
          <cell r="D1322" t="str">
            <v>Պոմպ</v>
          </cell>
          <cell r="E1322" t="str">
            <v>հատ</v>
          </cell>
          <cell r="F1322" t="str">
            <v>BUP 25-1.5 U 130 տաք ջրի համար</v>
          </cell>
          <cell r="G1322" t="str">
            <v>Գերմանիա</v>
          </cell>
          <cell r="H1322">
            <v>53.33</v>
          </cell>
          <cell r="I1322" t="str">
            <v>Պոմպ BUP 25-1.5 U 130 տաք ջրի համար</v>
          </cell>
        </row>
        <row r="1323">
          <cell r="C1323">
            <v>1212</v>
          </cell>
          <cell r="D1323" t="str">
            <v>Պոմպ</v>
          </cell>
          <cell r="E1323" t="str">
            <v>հատ</v>
          </cell>
          <cell r="F1323" t="str">
            <v>BUP 25-3 U 130 տաք ջրի համար</v>
          </cell>
          <cell r="G1323" t="str">
            <v>Գերմանիա</v>
          </cell>
          <cell r="H1323">
            <v>53.33</v>
          </cell>
          <cell r="I1323" t="str">
            <v>Պոմպ BUP 25-3 U 130 տաք ջրի համար</v>
          </cell>
        </row>
        <row r="1324">
          <cell r="C1324">
            <v>1213</v>
          </cell>
          <cell r="D1324" t="str">
            <v>Պոմպ</v>
          </cell>
          <cell r="E1324" t="str">
            <v>հատ</v>
          </cell>
          <cell r="F1324" t="str">
            <v>HUP 15-1.5 U 130</v>
          </cell>
          <cell r="G1324" t="str">
            <v>Գերմանիա</v>
          </cell>
          <cell r="H1324">
            <v>26.58</v>
          </cell>
          <cell r="I1324" t="str">
            <v>Պոմպ HUP 15-1.5 U 130</v>
          </cell>
        </row>
        <row r="1325">
          <cell r="C1325">
            <v>1214</v>
          </cell>
          <cell r="D1325" t="str">
            <v>Պոմպ</v>
          </cell>
          <cell r="E1325" t="str">
            <v>հատ</v>
          </cell>
          <cell r="F1325" t="str">
            <v>HUP 15-4 U 130</v>
          </cell>
          <cell r="G1325" t="str">
            <v>Գերմանիա</v>
          </cell>
          <cell r="H1325">
            <v>29.92</v>
          </cell>
          <cell r="I1325" t="str">
            <v>Պոմպ HUP 15-4 U 130</v>
          </cell>
        </row>
        <row r="1326">
          <cell r="C1326">
            <v>1215</v>
          </cell>
          <cell r="D1326" t="str">
            <v>Պոմպ</v>
          </cell>
          <cell r="E1326" t="str">
            <v>հատ</v>
          </cell>
          <cell r="F1326" t="str">
            <v>HUP 15-6.5 E 130</v>
          </cell>
          <cell r="G1326" t="str">
            <v>Գերմանիա</v>
          </cell>
          <cell r="H1326">
            <v>30.42</v>
          </cell>
          <cell r="I1326" t="str">
            <v>Պոմպ HUP 15-6.5 E 130</v>
          </cell>
        </row>
        <row r="1327">
          <cell r="C1327">
            <v>1216</v>
          </cell>
          <cell r="D1327" t="str">
            <v>Պոմպ</v>
          </cell>
          <cell r="E1327" t="str">
            <v>հատ</v>
          </cell>
          <cell r="F1327" t="str">
            <v>HUPA 15-2.5 U 130</v>
          </cell>
          <cell r="G1327" t="str">
            <v>Գերմանիա</v>
          </cell>
          <cell r="H1327">
            <v>35.25</v>
          </cell>
          <cell r="I1327" t="str">
            <v>Պոմպ HUPA 15-2.5 U 130</v>
          </cell>
        </row>
        <row r="1328">
          <cell r="C1328">
            <v>1217</v>
          </cell>
          <cell r="D1328" t="str">
            <v>Պոմպ</v>
          </cell>
          <cell r="E1328" t="str">
            <v>հատ</v>
          </cell>
          <cell r="F1328" t="str">
            <v>HUP 20-2.5 U 130</v>
          </cell>
          <cell r="G1328" t="str">
            <v>Գերմանիա</v>
          </cell>
          <cell r="H1328">
            <v>36.83</v>
          </cell>
          <cell r="I1328" t="str">
            <v>Պոմպ HUP 20-2.5 U 130</v>
          </cell>
        </row>
        <row r="1329">
          <cell r="C1329">
            <v>1218</v>
          </cell>
          <cell r="D1329" t="str">
            <v>Պոմպ</v>
          </cell>
          <cell r="E1329" t="str">
            <v>հատ</v>
          </cell>
          <cell r="F1329" t="str">
            <v>HUP 20-4 U 130</v>
          </cell>
          <cell r="G1329" t="str">
            <v>Գերմանիա</v>
          </cell>
          <cell r="H1329">
            <v>32.83</v>
          </cell>
          <cell r="I1329" t="str">
            <v>Պոմպ HUP 20-4 U 130</v>
          </cell>
        </row>
        <row r="1330">
          <cell r="C1330">
            <v>1219</v>
          </cell>
          <cell r="D1330" t="str">
            <v>Պոմպ</v>
          </cell>
          <cell r="E1330" t="str">
            <v>հատ</v>
          </cell>
          <cell r="F1330" t="str">
            <v>HUP 25-1.5 U 130</v>
          </cell>
          <cell r="G1330" t="str">
            <v>Գերմանիա</v>
          </cell>
          <cell r="H1330">
            <v>36.17</v>
          </cell>
          <cell r="I1330" t="str">
            <v>Պոմպ HUP 25-1.5 U 130</v>
          </cell>
        </row>
        <row r="1331">
          <cell r="C1331">
            <v>1220</v>
          </cell>
          <cell r="D1331" t="str">
            <v>Պոմպ</v>
          </cell>
          <cell r="E1331" t="str">
            <v>հատ</v>
          </cell>
          <cell r="F1331" t="str">
            <v>HUP 25-1.5 U 180</v>
          </cell>
          <cell r="G1331" t="str">
            <v>Գերմանիա</v>
          </cell>
          <cell r="H1331">
            <v>30.08</v>
          </cell>
          <cell r="I1331" t="str">
            <v>Պոմպ HUP 25-1.5 U 180</v>
          </cell>
        </row>
        <row r="1332">
          <cell r="C1332">
            <v>1221</v>
          </cell>
          <cell r="D1332" t="str">
            <v xml:space="preserve">Պոմպ </v>
          </cell>
          <cell r="E1332" t="str">
            <v>հատ</v>
          </cell>
          <cell r="F1332" t="str">
            <v>HUP 25-2.5 U 180</v>
          </cell>
          <cell r="G1332" t="str">
            <v>Գերմանիա</v>
          </cell>
          <cell r="H1332">
            <v>29.17</v>
          </cell>
          <cell r="I1332" t="str">
            <v>Պոմպ  HUP 25-2.5 U 180</v>
          </cell>
        </row>
        <row r="1333">
          <cell r="C1333">
            <v>1222</v>
          </cell>
          <cell r="D1333" t="str">
            <v xml:space="preserve">Պոմպ </v>
          </cell>
          <cell r="E1333" t="str">
            <v>հատ</v>
          </cell>
          <cell r="F1333" t="str">
            <v>HUP 25-4 U 130</v>
          </cell>
          <cell r="G1333" t="str">
            <v>Գերմանիա</v>
          </cell>
          <cell r="H1333">
            <v>27.42</v>
          </cell>
          <cell r="I1333" t="str">
            <v>Պոմպ  HUP 25-4 U 130</v>
          </cell>
        </row>
        <row r="1334">
          <cell r="C1334">
            <v>1223</v>
          </cell>
          <cell r="D1334" t="str">
            <v xml:space="preserve">Պոմպ </v>
          </cell>
          <cell r="E1334" t="str">
            <v>հատ</v>
          </cell>
          <cell r="F1334" t="str">
            <v>HUP 25-6 U 130</v>
          </cell>
          <cell r="G1334" t="str">
            <v>Գերմանիա</v>
          </cell>
          <cell r="H1334">
            <v>33.25</v>
          </cell>
          <cell r="I1334" t="str">
            <v>Պոմպ  HUP 25-6 U 130</v>
          </cell>
        </row>
        <row r="1335">
          <cell r="C1335">
            <v>1224</v>
          </cell>
          <cell r="D1335" t="str">
            <v xml:space="preserve">Պոմպ </v>
          </cell>
          <cell r="E1335" t="str">
            <v>հատ</v>
          </cell>
          <cell r="F1335" t="str">
            <v>HUP 25-6 U 180</v>
          </cell>
          <cell r="G1335" t="str">
            <v>Գերմանիա</v>
          </cell>
          <cell r="H1335">
            <v>34.17</v>
          </cell>
          <cell r="I1335" t="str">
            <v>Պոմպ  HUP 25-6 U 180</v>
          </cell>
        </row>
        <row r="1336">
          <cell r="C1336">
            <v>1225</v>
          </cell>
          <cell r="D1336" t="str">
            <v xml:space="preserve">Պոմպ </v>
          </cell>
          <cell r="E1336" t="str">
            <v>հատ</v>
          </cell>
          <cell r="F1336" t="str">
            <v>HUP 30-2.5 U 180</v>
          </cell>
          <cell r="G1336" t="str">
            <v>Գերմանիա</v>
          </cell>
          <cell r="H1336">
            <v>26.58</v>
          </cell>
          <cell r="I1336" t="str">
            <v>Պոմպ  HUP 30-2.5 U 180</v>
          </cell>
        </row>
        <row r="1337">
          <cell r="C1337">
            <v>1226</v>
          </cell>
          <cell r="D1337" t="str">
            <v xml:space="preserve">Պոմպ </v>
          </cell>
          <cell r="E1337" t="str">
            <v>հատ</v>
          </cell>
          <cell r="F1337" t="str">
            <v>HUP 30-4 U 180</v>
          </cell>
          <cell r="G1337" t="str">
            <v>Գերմանիա</v>
          </cell>
          <cell r="H1337">
            <v>26.92</v>
          </cell>
          <cell r="I1337" t="str">
            <v>Պոմպ  HUP 30-4 U 180</v>
          </cell>
        </row>
        <row r="1338">
          <cell r="C1338">
            <v>1227</v>
          </cell>
          <cell r="D1338" t="str">
            <v xml:space="preserve">Պոմպ </v>
          </cell>
          <cell r="E1338" t="str">
            <v>հատ</v>
          </cell>
          <cell r="F1338" t="str">
            <v>HUP 30-5 U 180</v>
          </cell>
          <cell r="G1338" t="str">
            <v>Գերմանիա</v>
          </cell>
          <cell r="H1338">
            <v>27.58</v>
          </cell>
          <cell r="I1338" t="str">
            <v>Պոմպ  HUP 30-5 U 180</v>
          </cell>
        </row>
        <row r="1339">
          <cell r="C1339">
            <v>1228</v>
          </cell>
          <cell r="D1339" t="str">
            <v xml:space="preserve">Պոմպ </v>
          </cell>
          <cell r="E1339" t="str">
            <v>հատ</v>
          </cell>
          <cell r="F1339" t="str">
            <v>HUP 30-6 U 180</v>
          </cell>
          <cell r="G1339" t="str">
            <v>Գերմանիա</v>
          </cell>
          <cell r="H1339">
            <v>30.42</v>
          </cell>
          <cell r="I1339" t="str">
            <v>Պոմպ  HUP 30-6 U 180</v>
          </cell>
        </row>
        <row r="1340">
          <cell r="C1340">
            <v>1229</v>
          </cell>
          <cell r="D1340" t="str">
            <v xml:space="preserve">Պոմպ </v>
          </cell>
          <cell r="E1340" t="str">
            <v>հատ</v>
          </cell>
          <cell r="F1340" t="str">
            <v>Kaldo ջրի պոմպ, QB -60</v>
          </cell>
          <cell r="G1340" t="str">
            <v>Չինաստան</v>
          </cell>
          <cell r="H1340">
            <v>16.54</v>
          </cell>
          <cell r="I1340" t="str">
            <v>Պոմպ  Kaldo ջրի պոմպ, QB -60</v>
          </cell>
        </row>
        <row r="1341">
          <cell r="C1341">
            <v>1230</v>
          </cell>
          <cell r="D1341" t="str">
            <v xml:space="preserve">Պոմպ </v>
          </cell>
          <cell r="E1341" t="str">
            <v>հատ</v>
          </cell>
          <cell r="F1341" t="str">
            <v>Kaldo ջրի պոմպ, CCP-130</v>
          </cell>
          <cell r="G1341" t="str">
            <v>Չինաստան</v>
          </cell>
          <cell r="H1341">
            <v>39.17</v>
          </cell>
          <cell r="I1341" t="str">
            <v>Պոմպ  Kaldo ջրի պոմպ, CCP-130</v>
          </cell>
        </row>
        <row r="1342">
          <cell r="C1342">
            <v>1231</v>
          </cell>
          <cell r="D1342" t="str">
            <v xml:space="preserve">Պոմպ </v>
          </cell>
          <cell r="E1342" t="str">
            <v>հատ</v>
          </cell>
          <cell r="F1342" t="str">
            <v xml:space="preserve">CMAVA 1,50 M, P=1.1 կՎտ,  H=33÷40,5 մ, Q=20÷110/ լ/րոպե </v>
          </cell>
          <cell r="G1342" t="str">
            <v>Իտալիա
SAER</v>
          </cell>
          <cell r="H1342">
            <v>123.42</v>
          </cell>
          <cell r="I1342" t="str">
            <v xml:space="preserve">Պոմպ  CMAVA 1,50 M, P=1.1 կՎտ,  H=33÷40,5 մ, Q=20÷110/ լ/րոպե </v>
          </cell>
        </row>
        <row r="1343">
          <cell r="C1343">
            <v>1232</v>
          </cell>
          <cell r="D1343" t="str">
            <v xml:space="preserve">Պոմպ </v>
          </cell>
          <cell r="E1343" t="str">
            <v>հատ</v>
          </cell>
          <cell r="F1343" t="str">
            <v xml:space="preserve">CMAVA3,00 T, P=2.2 կՎտ,  H=41-53 մ, Q=20:140/ լ/րոպե  </v>
          </cell>
          <cell r="G1343" t="str">
            <v>Իտալիա
SAER</v>
          </cell>
          <cell r="H1343">
            <v>18.920000000000002</v>
          </cell>
          <cell r="I1343" t="str">
            <v xml:space="preserve">Պոմպ  CMAVA3,00 T, P=2.2 կՎտ,  H=41-53 մ, Q=20:140/ լ/րոպե  </v>
          </cell>
        </row>
        <row r="1344">
          <cell r="C1344"/>
          <cell r="D1344" t="str">
            <v>Ալյումինե ջեռուցման մարտկոց տարբեր տիպի և չափսի</v>
          </cell>
          <cell r="E1344"/>
          <cell r="F1344"/>
          <cell r="G1344"/>
          <cell r="H1344"/>
          <cell r="I1344" t="str">
            <v xml:space="preserve">Ալյումինե ջեռուցման մարտկոց տարբեր տիպի և չափսի </v>
          </cell>
        </row>
        <row r="1345">
          <cell r="C1345">
            <v>1233</v>
          </cell>
          <cell r="D1345" t="str">
            <v>Մարտկոց</v>
          </cell>
          <cell r="E1345" t="str">
            <v>հատ</v>
          </cell>
          <cell r="F1345" t="str">
            <v xml:space="preserve">Ալյումինե, ջեռուցման, h=500մմ </v>
          </cell>
          <cell r="G1345" t="str">
            <v>Իտալիա</v>
          </cell>
          <cell r="H1345">
            <v>4</v>
          </cell>
          <cell r="I1345" t="str">
            <v xml:space="preserve">Մարտկոց Ալյումինե, ջեռուցման, h=500մմ </v>
          </cell>
        </row>
        <row r="1346">
          <cell r="C1346">
            <v>1234</v>
          </cell>
          <cell r="D1346" t="str">
            <v>Մարտկոց</v>
          </cell>
          <cell r="E1346" t="str">
            <v>հատ</v>
          </cell>
          <cell r="F1346" t="str">
            <v xml:space="preserve">Ալյումինե, ջեռուցման, h=350մմ </v>
          </cell>
          <cell r="G1346" t="str">
            <v>Չինաստան</v>
          </cell>
          <cell r="H1346">
            <v>4.1500000000000004</v>
          </cell>
          <cell r="I1346" t="str">
            <v xml:space="preserve">Մարտկոց Ալյումինե, ջեռուցման, h=350մմ </v>
          </cell>
        </row>
        <row r="1347">
          <cell r="C1347">
            <v>1235</v>
          </cell>
          <cell r="D1347" t="str">
            <v>Մարտկոց</v>
          </cell>
          <cell r="E1347" t="str">
            <v>հատ</v>
          </cell>
          <cell r="F1347" t="str">
            <v xml:space="preserve">Ալյումինե, ջեռուցման, h=500մմ </v>
          </cell>
          <cell r="G1347" t="str">
            <v>Չինաստան</v>
          </cell>
          <cell r="H1347">
            <v>4</v>
          </cell>
          <cell r="I1347" t="str">
            <v xml:space="preserve">Մարտկոց Ալյումինե, ջեռուցման, h=500մմ </v>
          </cell>
        </row>
        <row r="1348">
          <cell r="C1348"/>
          <cell r="D1348" t="str">
            <v>Ալյումինե մարտկոցի կցամաս տարբեր տիպի և չափսի</v>
          </cell>
          <cell r="E1348"/>
          <cell r="F1348"/>
          <cell r="G1348"/>
          <cell r="H1348"/>
          <cell r="I1348" t="str">
            <v xml:space="preserve">Ալյումինե մարտկոցի կցամաս տարբեր տիպի և չափսի </v>
          </cell>
        </row>
        <row r="1349">
          <cell r="C1349">
            <v>1236</v>
          </cell>
          <cell r="D1349" t="str">
            <v xml:space="preserve">Փական </v>
          </cell>
          <cell r="E1349" t="str">
            <v>հատ</v>
          </cell>
          <cell r="F1349" t="str">
            <v>Մարտկոցի, վերին (ուղիղ), W 1/2" F</v>
          </cell>
          <cell r="G1349" t="str">
            <v>Իսպանիա
Arco</v>
          </cell>
          <cell r="H1349">
            <v>2.08</v>
          </cell>
          <cell r="I1349" t="str">
            <v>Փական  Մարտկոցի, վերին (ուղիղ), W 1/2" F</v>
          </cell>
        </row>
        <row r="1350">
          <cell r="C1350">
            <v>1237</v>
          </cell>
          <cell r="D1350" t="str">
            <v xml:space="preserve">Փական </v>
          </cell>
          <cell r="E1350" t="str">
            <v>հատ</v>
          </cell>
          <cell r="F1350" t="str">
            <v>Մարտկոցի, վերին, անկյունով, 1/2"</v>
          </cell>
          <cell r="G1350" t="str">
            <v>Իսպանիա
Arco</v>
          </cell>
          <cell r="H1350">
            <v>2.08</v>
          </cell>
          <cell r="I1350" t="str">
            <v>Փական  Մարտկոցի, վերին, անկյունով, 1/2"</v>
          </cell>
        </row>
        <row r="1351">
          <cell r="C1351">
            <v>1238</v>
          </cell>
          <cell r="D1351" t="str">
            <v xml:space="preserve">Փական </v>
          </cell>
          <cell r="E1351" t="str">
            <v>հատ</v>
          </cell>
          <cell r="F1351" t="str">
            <v>Մարտկոցի, ստորին, 1/2"</v>
          </cell>
          <cell r="G1351" t="str">
            <v>Իսպանիա
Arco</v>
          </cell>
          <cell r="H1351">
            <v>2.72</v>
          </cell>
          <cell r="I1351" t="str">
            <v>Փական  Մարտկոցի, ստորին, 1/2"</v>
          </cell>
        </row>
        <row r="1352">
          <cell r="C1352">
            <v>1239</v>
          </cell>
          <cell r="D1352" t="str">
            <v xml:space="preserve">Փական </v>
          </cell>
          <cell r="E1352" t="str">
            <v>հատ</v>
          </cell>
          <cell r="F1352" t="str">
            <v>1-1/2" R</v>
          </cell>
          <cell r="G1352" t="str">
            <v>Իտալիա
 Giacomini</v>
          </cell>
          <cell r="H1352">
            <v>0.46</v>
          </cell>
          <cell r="I1352" t="str">
            <v>Փական  1-1/2" R</v>
          </cell>
        </row>
        <row r="1353">
          <cell r="C1353">
            <v>1240</v>
          </cell>
          <cell r="D1353" t="str">
            <v xml:space="preserve">Փական </v>
          </cell>
          <cell r="E1353" t="str">
            <v>հատ</v>
          </cell>
          <cell r="F1353" t="str">
            <v>Մարտկոցի, վերին (ուղիղ), W 1/2" F</v>
          </cell>
          <cell r="G1353" t="str">
            <v>Իտալիա 
Giacomini</v>
          </cell>
          <cell r="H1353">
            <v>3.75</v>
          </cell>
          <cell r="I1353" t="str">
            <v>Փական  Մարտկոցի, վերին (ուղիղ), W 1/2" F</v>
          </cell>
        </row>
        <row r="1354">
          <cell r="C1354">
            <v>1241</v>
          </cell>
          <cell r="D1354" t="str">
            <v xml:space="preserve">Փական </v>
          </cell>
          <cell r="E1354" t="str">
            <v>հատ</v>
          </cell>
          <cell r="F1354" t="str">
            <v>Մարտկոցի, վերին, անկյունային, 3/4"</v>
          </cell>
          <cell r="G1354" t="str">
            <v>Իտալիա 
Giacomini</v>
          </cell>
          <cell r="H1354">
            <v>6.25</v>
          </cell>
          <cell r="I1354" t="str">
            <v>Փական  Մարտկոցի, վերին, անկյունային, 3/4"</v>
          </cell>
        </row>
        <row r="1355">
          <cell r="C1355">
            <v>1242</v>
          </cell>
          <cell r="D1355" t="str">
            <v>Օդահանիչ</v>
          </cell>
          <cell r="E1355" t="str">
            <v>հատ</v>
          </cell>
          <cell r="F1355" t="str">
            <v>Ավտոմատ, 1/2"</v>
          </cell>
          <cell r="G1355" t="str">
            <v>Իտալիա 
Giacomini</v>
          </cell>
          <cell r="H1355">
            <v>3.5</v>
          </cell>
          <cell r="I1355" t="str">
            <v>Օդահանիչ Ավտոմատ, 1/2"</v>
          </cell>
        </row>
        <row r="1356">
          <cell r="C1356"/>
          <cell r="D1356" t="str">
            <v>Խողովակ մեկուսացումով տարբեր չափսի և տեսակի</v>
          </cell>
          <cell r="E1356"/>
          <cell r="F1356"/>
          <cell r="G1356"/>
          <cell r="H1356"/>
          <cell r="I1356" t="str">
            <v xml:space="preserve">Խողովակ մեկուսացումով տարբեր չափսի և տեսակի </v>
          </cell>
        </row>
        <row r="1357">
          <cell r="C1357">
            <v>1243</v>
          </cell>
          <cell r="D1357" t="str">
            <v xml:space="preserve">Խողովակ մեկուսացումով, </v>
          </cell>
          <cell r="E1357" t="str">
            <v>գծմ</v>
          </cell>
          <cell r="F1357" t="str">
            <v>16x2 մմ, նախատեսված սառը ջրի համար</v>
          </cell>
          <cell r="G1357" t="str">
            <v>Բելգիա  
 Հենկո</v>
          </cell>
          <cell r="H1357">
            <v>1.08</v>
          </cell>
          <cell r="I1357" t="str">
            <v>Խողովակ մեկուսացումով,  16x2 մմ, նախատեսված սառը ջրի համար</v>
          </cell>
        </row>
        <row r="1358">
          <cell r="C1358">
            <v>1244</v>
          </cell>
          <cell r="D1358" t="str">
            <v>Խողովակ մեկուսացումով</v>
          </cell>
          <cell r="E1358" t="str">
            <v>գծմ</v>
          </cell>
          <cell r="F1358" t="str">
            <v>16x2 մմ, նախատեսված տաք ջրի համար</v>
          </cell>
          <cell r="G1358" t="str">
            <v>Բելգիա   
Հենկո</v>
          </cell>
          <cell r="H1358">
            <v>1.08</v>
          </cell>
          <cell r="I1358" t="str">
            <v>Խողովակ մեկուսացումով 16x2 մմ, նախատեսված տաք ջրի համար</v>
          </cell>
        </row>
        <row r="1359">
          <cell r="C1359">
            <v>1245</v>
          </cell>
          <cell r="D1359" t="str">
            <v>Խողովակ մեկուսացումով</v>
          </cell>
          <cell r="E1359" t="str">
            <v>գծմ</v>
          </cell>
          <cell r="F1359" t="str">
            <v>20x2 մմ, նախատեսված սառը ջրի համար</v>
          </cell>
          <cell r="G1359" t="str">
            <v>Բելգիա   
Հենկո</v>
          </cell>
          <cell r="H1359">
            <v>1.75</v>
          </cell>
          <cell r="I1359" t="str">
            <v>Խողովակ մեկուսացումով 20x2 մմ, նախատեսված սառը ջրի համար</v>
          </cell>
        </row>
        <row r="1360">
          <cell r="C1360">
            <v>1246</v>
          </cell>
          <cell r="D1360" t="str">
            <v>Խողովակ մեկուսացումով</v>
          </cell>
          <cell r="E1360" t="str">
            <v>գծմ</v>
          </cell>
          <cell r="F1360" t="str">
            <v>20x2 մմ, նախատեսված տաք ջրի համար</v>
          </cell>
          <cell r="G1360" t="str">
            <v>Բելգիա   
Հենկո</v>
          </cell>
          <cell r="H1360">
            <v>1.75</v>
          </cell>
          <cell r="I1360" t="str">
            <v>Խողովակ մեկուսացումով 20x2 մմ, նախատեսված տաք ջրի համար</v>
          </cell>
        </row>
        <row r="1361">
          <cell r="C1361">
            <v>1247</v>
          </cell>
          <cell r="D1361" t="str">
            <v>Խողովակ մեկուսացումով</v>
          </cell>
          <cell r="E1361" t="str">
            <v>գծմ</v>
          </cell>
          <cell r="F1361" t="str">
            <v>10 մմ, 26x3մմ, նախատեսված սառը ջրի համար</v>
          </cell>
          <cell r="G1361" t="str">
            <v>Բելգիա   
Հենկո</v>
          </cell>
          <cell r="H1361">
            <v>2.33</v>
          </cell>
          <cell r="I1361" t="str">
            <v>Խողովակ մեկուսացումով 10 մմ, 26x3մմ, նախատեսված սառը ջրի համար</v>
          </cell>
        </row>
        <row r="1362">
          <cell r="C1362">
            <v>1248</v>
          </cell>
          <cell r="D1362" t="str">
            <v>Խողովակ մեկուսացումով</v>
          </cell>
          <cell r="E1362" t="str">
            <v>գծմ</v>
          </cell>
          <cell r="F1362" t="str">
            <v>10 մմ, 26x3մմ, նախատեսված տաք ջրի համար</v>
          </cell>
          <cell r="G1362" t="str">
            <v>Բելգիա   
Հենկո</v>
          </cell>
          <cell r="H1362">
            <v>2.92</v>
          </cell>
          <cell r="I1362" t="str">
            <v>Խողովակ մեկուսացումով 10 մմ, 26x3մմ, նախատեսված տաք ջրի համար</v>
          </cell>
        </row>
        <row r="1363">
          <cell r="C1363">
            <v>1249</v>
          </cell>
          <cell r="D1363" t="str">
            <v>Խողովակ մեկուսացումով</v>
          </cell>
          <cell r="E1363" t="str">
            <v>գծմ</v>
          </cell>
          <cell r="F1363" t="str">
            <v>6 մմ, 26x3մմ, նախատեսված սառը ջրի համար</v>
          </cell>
          <cell r="G1363" t="str">
            <v>Բելգիա   
Հենկո</v>
          </cell>
          <cell r="H1363">
            <v>2.42</v>
          </cell>
          <cell r="I1363" t="str">
            <v>Խողովակ մեկուսացումով 6 մմ, 26x3մմ, նախատեսված սառը ջրի համար</v>
          </cell>
        </row>
        <row r="1364">
          <cell r="C1364"/>
          <cell r="D1364" t="str">
            <v xml:space="preserve">Գնդիկավոր փական տարբեր տեսակի և չափսի  </v>
          </cell>
          <cell r="E1364"/>
          <cell r="F1364"/>
          <cell r="G1364"/>
          <cell r="H1364"/>
          <cell r="I1364" t="str">
            <v xml:space="preserve">Գնդիկավոր փական տարբեր տեսակի և չափսի   </v>
          </cell>
        </row>
        <row r="1365">
          <cell r="C1365">
            <v>1250</v>
          </cell>
          <cell r="D1365" t="str">
            <v xml:space="preserve">Փական </v>
          </cell>
          <cell r="E1365" t="str">
            <v>հատ</v>
          </cell>
          <cell r="F1365" t="str">
            <v>Գնդիկավոր, 1/2" F</v>
          </cell>
          <cell r="G1365" t="str">
            <v>Իտալիա</v>
          </cell>
          <cell r="H1365">
            <v>1.5</v>
          </cell>
          <cell r="I1365" t="str">
            <v>Փական  Գնդիկավոր, 1/2" F</v>
          </cell>
        </row>
        <row r="1366">
          <cell r="C1366">
            <v>1251</v>
          </cell>
          <cell r="D1366" t="str">
            <v xml:space="preserve">Փական </v>
          </cell>
          <cell r="E1366" t="str">
            <v>հատ</v>
          </cell>
          <cell r="F1366" t="str">
            <v>Գնդիկավոր, 3/4" F</v>
          </cell>
          <cell r="G1366" t="str">
            <v>Իտալիա</v>
          </cell>
          <cell r="H1366">
            <v>2</v>
          </cell>
          <cell r="I1366" t="str">
            <v>Փական  Գնդիկավոր, 3/4" F</v>
          </cell>
        </row>
        <row r="1367">
          <cell r="C1367">
            <v>1252</v>
          </cell>
          <cell r="D1367" t="str">
            <v xml:space="preserve">Փական </v>
          </cell>
          <cell r="E1367" t="str">
            <v>հատ</v>
          </cell>
          <cell r="F1367" t="str">
            <v>Գնդիկավոր, 1" F</v>
          </cell>
          <cell r="G1367" t="str">
            <v>Իտալիա</v>
          </cell>
          <cell r="H1367">
            <v>2.92</v>
          </cell>
          <cell r="I1367" t="str">
            <v>Փական  Գնդիկավոր, 1" F</v>
          </cell>
        </row>
        <row r="1368">
          <cell r="C1368">
            <v>1253</v>
          </cell>
          <cell r="D1368" t="str">
            <v xml:space="preserve">Փական </v>
          </cell>
          <cell r="E1368" t="str">
            <v>հատ</v>
          </cell>
          <cell r="F1368" t="str">
            <v>Գնդիկավոր, 1/2" F x 1/2" M</v>
          </cell>
          <cell r="G1368" t="str">
            <v>Իտալիա</v>
          </cell>
          <cell r="H1368">
            <v>1.58</v>
          </cell>
          <cell r="I1368" t="str">
            <v>Փական  Գնդիկավոր, 1/2" F x 1/2" M</v>
          </cell>
        </row>
        <row r="1369">
          <cell r="C1369">
            <v>1254</v>
          </cell>
          <cell r="D1369" t="str">
            <v xml:space="preserve">Փական </v>
          </cell>
          <cell r="E1369" t="str">
            <v>հատ</v>
          </cell>
          <cell r="F1369" t="str">
            <v>Գնդիկավոր, 3/4" F x 3/4" M</v>
          </cell>
          <cell r="G1369" t="str">
            <v>Իտալիա</v>
          </cell>
          <cell r="H1369">
            <v>2.08</v>
          </cell>
          <cell r="I1369" t="str">
            <v>Փական  Գնդիկավոր, 3/4" F x 3/4" M</v>
          </cell>
        </row>
        <row r="1370">
          <cell r="C1370">
            <v>1255</v>
          </cell>
          <cell r="D1370" t="str">
            <v xml:space="preserve">Փական </v>
          </cell>
          <cell r="E1370" t="str">
            <v>հատ</v>
          </cell>
          <cell r="F1370" t="str">
            <v>Գնդիկավոր, 1" F x 1" M</v>
          </cell>
          <cell r="G1370" t="str">
            <v>Իտալիա</v>
          </cell>
          <cell r="H1370">
            <v>3.08</v>
          </cell>
          <cell r="I1370" t="str">
            <v>Փական  Գնդիկավոր, 1" F x 1" M</v>
          </cell>
        </row>
        <row r="1371">
          <cell r="C1371">
            <v>1256</v>
          </cell>
          <cell r="D1371" t="str">
            <v xml:space="preserve">Փական </v>
          </cell>
          <cell r="E1371" t="str">
            <v>հատ</v>
          </cell>
          <cell r="F1371" t="str">
            <v xml:space="preserve"> Գնդիկավոր, 1/2" F</v>
          </cell>
          <cell r="G1371" t="str">
            <v>Իտալիա
 Giacomini</v>
          </cell>
          <cell r="H1371">
            <v>2.25</v>
          </cell>
          <cell r="I1371" t="str">
            <v>Փական   Գնդիկավոր, 1/2" F</v>
          </cell>
        </row>
        <row r="1372">
          <cell r="C1372">
            <v>1257</v>
          </cell>
          <cell r="D1372" t="str">
            <v xml:space="preserve">Փական </v>
          </cell>
          <cell r="E1372" t="str">
            <v>հատ</v>
          </cell>
          <cell r="F1372" t="str">
            <v>Գնդիկավոր, 3/4" F</v>
          </cell>
          <cell r="G1372" t="str">
            <v>Իտալիա
 Giacomini</v>
          </cell>
          <cell r="H1372">
            <v>3.58</v>
          </cell>
          <cell r="I1372" t="str">
            <v>Փական  Գնդիկավոր, 3/4" F</v>
          </cell>
        </row>
        <row r="1373">
          <cell r="C1373">
            <v>1258</v>
          </cell>
          <cell r="D1373" t="str">
            <v xml:space="preserve">Փական </v>
          </cell>
          <cell r="E1373" t="str">
            <v>հատ</v>
          </cell>
          <cell r="F1373" t="str">
            <v>Գնդիկավոր,1" F</v>
          </cell>
          <cell r="G1373" t="str">
            <v>Իտալիա
 Giacomini</v>
          </cell>
          <cell r="H1373">
            <v>4.92</v>
          </cell>
          <cell r="I1373" t="str">
            <v>Փական  Գնդիկավոր,1" F</v>
          </cell>
        </row>
        <row r="1374">
          <cell r="C1374">
            <v>1259</v>
          </cell>
          <cell r="D1374" t="str">
            <v xml:space="preserve">Փական </v>
          </cell>
          <cell r="E1374" t="str">
            <v>հատ</v>
          </cell>
          <cell r="F1374" t="str">
            <v xml:space="preserve"> Գնդիկավոր, այլումինե բռնիչով 1/2" F</v>
          </cell>
          <cell r="G1374" t="str">
            <v>Իտալիա
 Giacomini</v>
          </cell>
          <cell r="H1374">
            <v>2.25</v>
          </cell>
          <cell r="I1374" t="str">
            <v>Փական   Գնդիկավոր, այլումինե բռնիչով 1/2" F</v>
          </cell>
        </row>
        <row r="1375">
          <cell r="C1375">
            <v>1260</v>
          </cell>
          <cell r="D1375" t="str">
            <v xml:space="preserve">Փական </v>
          </cell>
          <cell r="E1375" t="str">
            <v>հատ</v>
          </cell>
          <cell r="F1375" t="str">
            <v xml:space="preserve"> Գնդիկավոր, այլումինե բռնիչով 3/4" F</v>
          </cell>
          <cell r="G1375" t="str">
            <v>Իտալիա
 Giacomini</v>
          </cell>
          <cell r="H1375">
            <v>3.58</v>
          </cell>
          <cell r="I1375" t="str">
            <v>Փական   Գնդիկավոր, այլումինե բռնիչով 3/4" F</v>
          </cell>
        </row>
        <row r="1376">
          <cell r="C1376">
            <v>1261</v>
          </cell>
          <cell r="D1376" t="str">
            <v xml:space="preserve">Փական </v>
          </cell>
          <cell r="E1376" t="str">
            <v>հատ</v>
          </cell>
          <cell r="F1376" t="str">
            <v xml:space="preserve"> Գնդիկավոր, այլումինե բռնիչով 1" F</v>
          </cell>
          <cell r="G1376" t="str">
            <v>Իտալիա
 Giacomini</v>
          </cell>
          <cell r="H1376">
            <v>5.08</v>
          </cell>
          <cell r="I1376" t="str">
            <v>Փական   Գնդիկավոր, այլումինե բռնիչով 1" F</v>
          </cell>
        </row>
        <row r="1377">
          <cell r="C1377">
            <v>1262</v>
          </cell>
          <cell r="D1377" t="str">
            <v xml:space="preserve">Փական </v>
          </cell>
          <cell r="E1377" t="str">
            <v>հատ</v>
          </cell>
          <cell r="F1377" t="str">
            <v>Գնդիկավոր, 1/2" F x 1/2" M</v>
          </cell>
          <cell r="G1377" t="str">
            <v>Իտալիա
 Giacomini</v>
          </cell>
          <cell r="H1377">
            <v>2.42</v>
          </cell>
          <cell r="I1377" t="str">
            <v>Փական  Գնդիկավոր, 1/2" F x 1/2" M</v>
          </cell>
        </row>
        <row r="1378">
          <cell r="C1378">
            <v>1263</v>
          </cell>
          <cell r="D1378" t="str">
            <v xml:space="preserve">Փական </v>
          </cell>
          <cell r="E1378" t="str">
            <v>հատ</v>
          </cell>
          <cell r="F1378" t="str">
            <v>Գնդիկավոր, 3/4" F x 3/4" M</v>
          </cell>
          <cell r="G1378" t="str">
            <v>Իտալիա
 Giacomini</v>
          </cell>
          <cell r="H1378">
            <v>3.75</v>
          </cell>
          <cell r="I1378" t="str">
            <v>Փական  Գնդիկավոր, 3/4" F x 3/4" M</v>
          </cell>
        </row>
        <row r="1379">
          <cell r="C1379">
            <v>1264</v>
          </cell>
          <cell r="D1379" t="str">
            <v xml:space="preserve">Փական </v>
          </cell>
          <cell r="E1379" t="str">
            <v>հատ</v>
          </cell>
          <cell r="F1379" t="str">
            <v>Գնդիկավոր, 1" FR x 1" M</v>
          </cell>
          <cell r="G1379" t="str">
            <v>Իտալիա
 Giacomini</v>
          </cell>
          <cell r="H1379">
            <v>4.92</v>
          </cell>
          <cell r="I1379" t="str">
            <v>Փական  Գնդիկավոր, 1" FR x 1" M</v>
          </cell>
        </row>
        <row r="1380">
          <cell r="C1380"/>
          <cell r="D1380" t="str">
            <v>Հետադարձ փական տարբեր տիպի և չափսի</v>
          </cell>
          <cell r="E1380"/>
          <cell r="F1380"/>
          <cell r="G1380"/>
          <cell r="H1380"/>
          <cell r="I1380" t="str">
            <v xml:space="preserve">Հետադարձ փական տարբեր տիպի և չափսի </v>
          </cell>
        </row>
        <row r="1381">
          <cell r="C1381">
            <v>1265</v>
          </cell>
          <cell r="D1381" t="str">
            <v xml:space="preserve">Հետադարձ փական </v>
          </cell>
          <cell r="E1381" t="str">
            <v>հատ</v>
          </cell>
          <cell r="F1381" t="str">
            <v>Պարույրով, 1/2" F</v>
          </cell>
          <cell r="G1381" t="str">
            <v>Իտալիա</v>
          </cell>
          <cell r="H1381">
            <v>1.21</v>
          </cell>
          <cell r="I1381" t="str">
            <v>Հետադարձ փական  Պարույրով, 1/2" F</v>
          </cell>
        </row>
        <row r="1382">
          <cell r="C1382">
            <v>1266</v>
          </cell>
          <cell r="D1382" t="str">
            <v xml:space="preserve">Հետադարձ փական </v>
          </cell>
          <cell r="E1382" t="str">
            <v>հատ</v>
          </cell>
          <cell r="F1382" t="str">
            <v>Պարույրով, 3/4" F</v>
          </cell>
          <cell r="G1382" t="str">
            <v>Իտալիա</v>
          </cell>
          <cell r="H1382">
            <v>1.75</v>
          </cell>
          <cell r="I1382" t="str">
            <v>Հետադարձ փական  Պարույրով, 3/4" F</v>
          </cell>
        </row>
        <row r="1383">
          <cell r="C1383">
            <v>1267</v>
          </cell>
          <cell r="D1383" t="str">
            <v xml:space="preserve">Հետադարձ փական </v>
          </cell>
          <cell r="E1383" t="str">
            <v>հատ</v>
          </cell>
          <cell r="F1383" t="str">
            <v>Պարույրով, 1" F</v>
          </cell>
          <cell r="G1383" t="str">
            <v>Իտալիա</v>
          </cell>
          <cell r="H1383">
            <v>2.29</v>
          </cell>
          <cell r="I1383" t="str">
            <v>Հետադարձ փական  Պարույրով, 1" F</v>
          </cell>
        </row>
        <row r="1384">
          <cell r="C1384">
            <v>1268</v>
          </cell>
          <cell r="D1384" t="str">
            <v xml:space="preserve">Հետադարձ փական </v>
          </cell>
          <cell r="E1384" t="str">
            <v>հատ</v>
          </cell>
          <cell r="F1384" t="str">
            <v>Պարույրով, 1/2" F</v>
          </cell>
          <cell r="G1384" t="str">
            <v>Իտալիա
Giacomini</v>
          </cell>
          <cell r="H1384">
            <v>3.92</v>
          </cell>
          <cell r="I1384" t="str">
            <v>Հետադարձ փական  Պարույրով, 1/2" F</v>
          </cell>
        </row>
        <row r="1385">
          <cell r="C1385">
            <v>1269</v>
          </cell>
          <cell r="D1385" t="str">
            <v xml:space="preserve">Հետադարձ փական </v>
          </cell>
          <cell r="E1385" t="str">
            <v>հատ</v>
          </cell>
          <cell r="F1385" t="str">
            <v>Պարույրով, 3/4" F</v>
          </cell>
          <cell r="G1385" t="str">
            <v>Իտալիա
Giacomini</v>
          </cell>
          <cell r="H1385">
            <v>5.17</v>
          </cell>
          <cell r="I1385" t="str">
            <v>Հետադարձ փական  Պարույրով, 3/4" F</v>
          </cell>
        </row>
        <row r="1386">
          <cell r="C1386">
            <v>1270</v>
          </cell>
          <cell r="D1386" t="str">
            <v xml:space="preserve">Հետադարձ փական </v>
          </cell>
          <cell r="E1386" t="str">
            <v>հատ</v>
          </cell>
          <cell r="F1386" t="str">
            <v>Պարույրով, 1" F</v>
          </cell>
          <cell r="G1386" t="str">
            <v>Իտալիա
Giacomini</v>
          </cell>
          <cell r="H1386">
            <v>7.42</v>
          </cell>
          <cell r="I1386" t="str">
            <v>Հետադարձ փական  Պարույրով, 1" F</v>
          </cell>
        </row>
        <row r="1387">
          <cell r="C1387"/>
          <cell r="D1387" t="str">
            <v>Լատունե զտիչ տարբեր չափսի</v>
          </cell>
          <cell r="E1387"/>
          <cell r="F1387"/>
          <cell r="G1387"/>
          <cell r="H1387"/>
          <cell r="I1387" t="str">
            <v xml:space="preserve">Լատունե զտիչ տարբեր չափսի </v>
          </cell>
        </row>
        <row r="1388">
          <cell r="C1388">
            <v>1271</v>
          </cell>
          <cell r="D1388" t="str">
            <v xml:space="preserve">Զտիչ </v>
          </cell>
          <cell r="E1388" t="str">
            <v>հատ</v>
          </cell>
          <cell r="F1388" t="str">
            <v xml:space="preserve">Լատունե, 1/2" F </v>
          </cell>
          <cell r="G1388" t="str">
            <v>Արտերկիր</v>
          </cell>
          <cell r="H1388">
            <v>3.67</v>
          </cell>
          <cell r="I1388" t="str">
            <v xml:space="preserve">Զտիչ  Լատունե, 1/2" F </v>
          </cell>
        </row>
        <row r="1389">
          <cell r="C1389"/>
          <cell r="D1389" t="str">
            <v>Լատունե խցան տարբեր չափսի</v>
          </cell>
          <cell r="E1389"/>
          <cell r="F1389"/>
          <cell r="G1389"/>
          <cell r="H1389"/>
          <cell r="I1389" t="str">
            <v xml:space="preserve">Լատունե խցան տարբեր չափսի </v>
          </cell>
        </row>
        <row r="1390">
          <cell r="C1390">
            <v>1272</v>
          </cell>
          <cell r="D1390" t="str">
            <v>Խցան</v>
          </cell>
          <cell r="E1390" t="str">
            <v>հատ</v>
          </cell>
          <cell r="F1390" t="str">
            <v>Լատունե, 3/4" F</v>
          </cell>
          <cell r="G1390" t="str">
            <v>Ռուսաստան</v>
          </cell>
          <cell r="H1390">
            <v>0.5</v>
          </cell>
          <cell r="I1390" t="str">
            <v>Խցան Լատունե, 3/4" F</v>
          </cell>
        </row>
        <row r="1391">
          <cell r="C1391"/>
          <cell r="D1391" t="str">
            <v>12. ԳԱԶԱՄԱՏԱԿԱՐԱՐՄԱՆ ՍԱՐՔԱՎՈՐՈՒՄՆԵՐ</v>
          </cell>
          <cell r="E1391"/>
          <cell r="F1391"/>
          <cell r="G1391"/>
          <cell r="H1391"/>
          <cell r="I1391" t="str">
            <v xml:space="preserve">12. ԳԱԶԱՄԱՏԱԿԱՐԱՐՄԱՆ ՍԱՐՔԱՎՈՐՈՒՄՆԵՐ </v>
          </cell>
        </row>
        <row r="1392">
          <cell r="C1392"/>
          <cell r="D1392" t="str">
            <v>Մեմբրանային գազի հաշվիչ տարբեր չափսի</v>
          </cell>
          <cell r="E1392"/>
          <cell r="F1392"/>
          <cell r="G1392"/>
          <cell r="H1392"/>
          <cell r="I1392" t="str">
            <v xml:space="preserve">Մեմբրանային գազի հաշվիչ տարբեր չափսի </v>
          </cell>
        </row>
        <row r="1393">
          <cell r="C1393">
            <v>1273</v>
          </cell>
          <cell r="D1393" t="str">
            <v>Հաշվիչ</v>
          </cell>
          <cell r="E1393" t="str">
            <v>հատ</v>
          </cell>
          <cell r="F1393" t="str">
            <v>Մեմբրանային, գազի, G 2.5, GS-78-02,5A, 3/4" արտաքին պտուտակ, ներքին պտուտակ, 0.5 bar, 4մ³/ժ</v>
          </cell>
          <cell r="G1393" t="str">
            <v>Իրան</v>
          </cell>
          <cell r="H1393">
            <v>15</v>
          </cell>
          <cell r="I1393" t="str">
            <v>Հաշվիչ Մեմբրանային, գազի, G 2.5, GS-78-02,5A, 3/4" արտաքին պտուտակ, ներքին պտուտակ, 0.5 bar, 4մ³/ժ</v>
          </cell>
        </row>
        <row r="1394">
          <cell r="C1394">
            <v>1274</v>
          </cell>
          <cell r="D1394" t="str">
            <v>Հաշվիչ</v>
          </cell>
          <cell r="E1394" t="str">
            <v>հատ</v>
          </cell>
          <cell r="F1394" t="str">
            <v>Մեմբրանային, գազի, G4C, GS-84-04C, 3/4" արտաքին պտուտակ, ներքին պտուտակ, 0.5 bar, 6մ³/ժ</v>
          </cell>
          <cell r="G1394" t="str">
            <v>Իրան</v>
          </cell>
          <cell r="H1394">
            <v>20.83</v>
          </cell>
          <cell r="I1394" t="str">
            <v>Հաշվիչ Մեմբրանային, գազի, G4C, GS-84-04C, 3/4" արտաքին պտուտակ, ներքին պտուտակ, 0.5 bar, 6մ³/ժ</v>
          </cell>
        </row>
        <row r="1395">
          <cell r="C1395">
            <v>1275</v>
          </cell>
          <cell r="D1395" t="str">
            <v>Հաշվիչ</v>
          </cell>
          <cell r="E1395" t="str">
            <v>հատ</v>
          </cell>
          <cell r="F1395" t="str">
            <v>Մեմբրանային, գազի, G6C, GS-84-06C, 1" արտաքին պտուտակ 0.5 bar, 10մ³/ժ</v>
          </cell>
          <cell r="G1395" t="str">
            <v>Իրան</v>
          </cell>
          <cell r="H1395">
            <v>29.17</v>
          </cell>
          <cell r="I1395" t="str">
            <v>Հաշվիչ Մեմբրանային, գազի, G6C, GS-84-06C, 1" արտաքին պտուտակ 0.5 bar, 10մ³/ժ</v>
          </cell>
        </row>
        <row r="1396">
          <cell r="C1396">
            <v>1276</v>
          </cell>
          <cell r="D1396" t="str">
            <v>Հաշվիչ</v>
          </cell>
          <cell r="E1396" t="str">
            <v>հատ</v>
          </cell>
          <cell r="F1396" t="str">
            <v>Մեմբրանային, գազի, G10, GS-76-010A, 1 1/2" արտաքին պտուտակ, 0.5 bar, 16մ³/ժ</v>
          </cell>
          <cell r="G1396" t="str">
            <v>Իրան</v>
          </cell>
          <cell r="H1396">
            <v>83.33</v>
          </cell>
          <cell r="I1396" t="str">
            <v>Հաշվիչ Մեմբրանային, գազի, G10, GS-76-010A, 1 1/2" արտաքին պտուտակ, 0.5 bar, 16մ³/ժ</v>
          </cell>
        </row>
        <row r="1397">
          <cell r="C1397">
            <v>1277</v>
          </cell>
          <cell r="D1397" t="str">
            <v>Հաշվիչ</v>
          </cell>
          <cell r="E1397" t="str">
            <v>հատ</v>
          </cell>
          <cell r="F1397" t="str">
            <v>Մեմբրանային, գազի, G16, GS-76-016A, 1 1/2" արտաքին պտուտակ 0.5 bar, 25մ³/ժ</v>
          </cell>
          <cell r="G1397" t="str">
            <v>Իրան</v>
          </cell>
          <cell r="H1397">
            <v>91.67</v>
          </cell>
          <cell r="I1397" t="str">
            <v>Հաշվիչ Մեմբրանային, գազի, G16, GS-76-016A, 1 1/2" արտաքին պտուտակ 0.5 bar, 25մ³/ժ</v>
          </cell>
        </row>
        <row r="1398">
          <cell r="C1398">
            <v>1278</v>
          </cell>
          <cell r="D1398" t="str">
            <v>Հաշվիչ</v>
          </cell>
          <cell r="E1398" t="str">
            <v>հատ</v>
          </cell>
          <cell r="F1398" t="str">
            <v>Մեմբրանային, գազի, G25B, GS-80-025B, 2" արտաքին պտուտակ, 0.5 bar, 40մ³/ժ</v>
          </cell>
          <cell r="G1398" t="str">
            <v>Իրան</v>
          </cell>
          <cell r="H1398">
            <v>166.67</v>
          </cell>
          <cell r="I1398" t="str">
            <v>Հաշվիչ Մեմբրանային, գազի, G25B, GS-80-025B, 2" արտաքին պտուտակ, 0.5 bar, 40մ³/ժ</v>
          </cell>
        </row>
        <row r="1399">
          <cell r="C1399">
            <v>1279</v>
          </cell>
          <cell r="D1399" t="str">
            <v>Հաշվիչ</v>
          </cell>
          <cell r="E1399" t="str">
            <v>հատ</v>
          </cell>
          <cell r="F1399" t="str">
            <v>Մեմբրանային, գազի, էլեկտրոնային ճշտիչով G25A ETPC հակադարձ կցաշուրթով, GS-77-025A, 2" կցաշուրթ, 1 bar, 40մ³/ժ</v>
          </cell>
          <cell r="G1399" t="str">
            <v>Իրան</v>
          </cell>
          <cell r="H1399">
            <v>233.33</v>
          </cell>
          <cell r="I1399" t="str">
            <v>Հաշվիչ Մեմբրանային, գազի, էլեկտրոնային ճշտիչով G25A ETPC հակադարձ կցաշուրթով, GS-77-025A, 2" կցաշուրթ, 1 bar, 40մ³/ժ</v>
          </cell>
        </row>
        <row r="1400">
          <cell r="C1400">
            <v>1280</v>
          </cell>
          <cell r="D1400" t="str">
            <v>Հաշվիչ</v>
          </cell>
          <cell r="E1400" t="str">
            <v>հատ</v>
          </cell>
          <cell r="F1400" t="str">
            <v>Մեմբրանային, գազի, Էլեկտրոնային ճշտիչով G40 ETPC, GS-77-040A, 3" կցաշուրթ, 1 bar, 65մ³/ժ</v>
          </cell>
          <cell r="G1400" t="str">
            <v>Իրան</v>
          </cell>
          <cell r="H1400">
            <v>333.33</v>
          </cell>
          <cell r="I1400" t="str">
            <v>Հաշվիչ Մեմբրանային, գազի, Էլեկտրոնային ճշտիչով G40 ETPC, GS-77-040A, 3" կցաշուրթ, 1 bar, 65մ³/ժ</v>
          </cell>
        </row>
        <row r="1401">
          <cell r="C1401">
            <v>1281</v>
          </cell>
          <cell r="D1401" t="str">
            <v>Հաշվիչ</v>
          </cell>
          <cell r="E1401" t="str">
            <v>հատ</v>
          </cell>
          <cell r="F1401" t="str">
            <v>Մեմբրանային, գազի, Էլեկտրոնային ճշտիչով G65 ETPC, GS-77-065A, 3" կցաշուրթ, 1 bar, 100մ³/ժ</v>
          </cell>
          <cell r="G1401" t="str">
            <v>Իրան</v>
          </cell>
          <cell r="H1401">
            <v>366.67</v>
          </cell>
          <cell r="I1401" t="str">
            <v>Հաշվիչ Մեմբրանային, գազի, Էլեկտրոնային ճշտիչով G65 ETPC, GS-77-065A, 3" կցաշուրթ, 1 bar, 100մ³/ժ</v>
          </cell>
        </row>
        <row r="1402">
          <cell r="C1402">
            <v>1282</v>
          </cell>
          <cell r="D1402" t="str">
            <v>Հաշվիչ</v>
          </cell>
          <cell r="E1402" t="str">
            <v>հատ</v>
          </cell>
          <cell r="F1402" t="str">
            <v>Մեմբրանային, գազի, Էլեկտրոնային ճշտիչով G100 ETPC, GS-78-100A, 4" կցաշուրթ, 1 bar, 160մ³/ժ</v>
          </cell>
          <cell r="G1402" t="str">
            <v>Իրան</v>
          </cell>
          <cell r="H1402">
            <v>425</v>
          </cell>
          <cell r="I1402" t="str">
            <v>Հաշվիչ Մեմբրանային, գազի, Էլեկտրոնային ճշտիչով G100 ETPC, GS-78-100A, 4" կցաշուրթ, 1 bar, 160մ³/ժ</v>
          </cell>
        </row>
        <row r="1403">
          <cell r="C1403">
            <v>1283</v>
          </cell>
          <cell r="D1403" t="str">
            <v>Հաշվիչ</v>
          </cell>
          <cell r="E1403" t="str">
            <v>հատ</v>
          </cell>
          <cell r="F1403" t="str">
            <v>Մեմբրանային, գազի, Էլեկտրոնային ճշտիչով G160 ETPC, GS-78-160A, 4" կցաշուրթ, 1 bar, 250մ³/ժ</v>
          </cell>
          <cell r="G1403" t="str">
            <v>Իրան</v>
          </cell>
          <cell r="H1403">
            <v>458.33</v>
          </cell>
          <cell r="I1403" t="str">
            <v>Հաշվիչ Մեմբրանային, գազի, Էլեկտրոնային ճշտիչով G160 ETPC, GS-78-160A, 4" կցաշուրթ, 1 bar, 250մ³/ժ</v>
          </cell>
        </row>
        <row r="1404">
          <cell r="C1404"/>
          <cell r="D1404" t="str">
            <v>Պահպանիչ կափույր տարբեր տեսակի</v>
          </cell>
          <cell r="E1404"/>
          <cell r="F1404"/>
          <cell r="G1404"/>
          <cell r="H1404"/>
          <cell r="I1404" t="str">
            <v xml:space="preserve">Պահպանիչ կափույր տարբեր տեսակի </v>
          </cell>
        </row>
        <row r="1405">
          <cell r="C1405">
            <v>1284</v>
          </cell>
          <cell r="D1405" t="str">
            <v xml:space="preserve">Կափույր </v>
          </cell>
          <cell r="E1405" t="str">
            <v>հատ</v>
          </cell>
          <cell r="F1405" t="str">
            <v>Պահպանիչ, մեկուսիչ կցորդով GS 77-37, 3/4", 12 bar</v>
          </cell>
          <cell r="G1405" t="str">
            <v>Իրան</v>
          </cell>
          <cell r="H1405">
            <v>7.08</v>
          </cell>
          <cell r="I1405" t="str">
            <v>Կափույր  Պահպանիչ, մեկուսիչ կցորդով GS 77-37, 3/4", 12 bar</v>
          </cell>
        </row>
        <row r="1406">
          <cell r="C1406">
            <v>1285</v>
          </cell>
          <cell r="D1406" t="str">
            <v xml:space="preserve">Կափույր </v>
          </cell>
          <cell r="E1406" t="str">
            <v>հատ</v>
          </cell>
          <cell r="F1406" t="str">
            <v>Պահպանիչ, մեկուսիչ կցորդով GS 77-37, 1", 12 bar</v>
          </cell>
          <cell r="G1406" t="str">
            <v>Իրան</v>
          </cell>
          <cell r="H1406">
            <v>11.67</v>
          </cell>
          <cell r="I1406" t="str">
            <v>Կափույր  Պահպանիչ, մեկուսիչ կցորդով GS 77-37, 1", 12 bar</v>
          </cell>
        </row>
        <row r="1407">
          <cell r="C1407">
            <v>1286</v>
          </cell>
          <cell r="D1407" t="str">
            <v xml:space="preserve">Կափույր </v>
          </cell>
          <cell r="E1407" t="str">
            <v>հատ</v>
          </cell>
          <cell r="F1407" t="str">
            <v xml:space="preserve">Պահպանիչ, GS-78-25, 2 կցաշուրթ"  12 bar  </v>
          </cell>
          <cell r="G1407" t="str">
            <v>Իրան</v>
          </cell>
          <cell r="H1407" t="str">
            <v>*</v>
          </cell>
          <cell r="I1407" t="str">
            <v xml:space="preserve">Կափույր  Պահպանիչ, GS-78-25, 2 կցաշուրթ"  12 bar  </v>
          </cell>
        </row>
        <row r="1408">
          <cell r="C1408"/>
          <cell r="D1408" t="str">
            <v>Գազի ճնշման կարգավորիչ տարբեր չափսի</v>
          </cell>
          <cell r="E1408"/>
          <cell r="F1408"/>
          <cell r="G1408"/>
          <cell r="H1408"/>
          <cell r="I1408" t="str">
            <v xml:space="preserve">Գազի ճնշման կարգավորիչ տարբեր չափսի </v>
          </cell>
        </row>
        <row r="1409">
          <cell r="C1409">
            <v>1287</v>
          </cell>
          <cell r="D1409" t="str">
            <v xml:space="preserve">Կարգավորիչ </v>
          </cell>
          <cell r="E1409" t="str">
            <v>հատ</v>
          </cell>
          <cell r="F1409" t="str">
            <v>Առանցքային ճնշման, GS-80A-AF-2" 300 (պողպատ) 55 bar</v>
          </cell>
          <cell r="G1409" t="str">
            <v>Իրան</v>
          </cell>
          <cell r="H1409">
            <v>458.33</v>
          </cell>
          <cell r="I1409" t="str">
            <v>Կարգավորիչ  Առանցքային ճնշման, GS-80A-AF-2" 300 (պողպատ) 55 bar</v>
          </cell>
        </row>
        <row r="1410">
          <cell r="C1410">
            <v>1288</v>
          </cell>
          <cell r="D1410" t="str">
            <v xml:space="preserve">Կարգավորիչ </v>
          </cell>
          <cell r="E1410" t="str">
            <v>հատ</v>
          </cell>
          <cell r="F1410" t="str">
            <v>Առանցքային ճնշման, GS 80A-AF-3" 300 (պողպատ) 55 bar</v>
          </cell>
          <cell r="G1410" t="str">
            <v>Իրան</v>
          </cell>
          <cell r="H1410">
            <v>658.33</v>
          </cell>
          <cell r="I1410" t="str">
            <v>Կարգավորիչ  Առանցքային ճնշման, GS 80A-AF-3" 300 (պողպատ) 55 bar</v>
          </cell>
        </row>
        <row r="1411">
          <cell r="C1411">
            <v>1289</v>
          </cell>
          <cell r="D1411" t="str">
            <v xml:space="preserve">Կարգավորիչ </v>
          </cell>
          <cell r="E1411" t="str">
            <v>հատ</v>
          </cell>
          <cell r="F1411" t="str">
            <v>Առանցքային ճնշման, GS-80A-AF-4" 300 (պողպատ) 55 bar</v>
          </cell>
          <cell r="G1411" t="str">
            <v>Իրան</v>
          </cell>
          <cell r="H1411">
            <v>916.67</v>
          </cell>
          <cell r="I1411" t="str">
            <v>Կարգավորիչ  Առանցքային ճնշման, GS-80A-AF-4" 300 (պողպատ) 55 bar</v>
          </cell>
        </row>
        <row r="1412">
          <cell r="C1412">
            <v>1290</v>
          </cell>
          <cell r="D1412" t="str">
            <v xml:space="preserve">Կարգավորիչ </v>
          </cell>
          <cell r="E1412" t="str">
            <v>հատ</v>
          </cell>
          <cell r="F1412" t="str">
            <v>Առանցքային ճնշման, GS-80A-AF-6" 300 (պողպատ) 55 bar</v>
          </cell>
          <cell r="G1412" t="str">
            <v>Իրան</v>
          </cell>
          <cell r="H1412">
            <v>1350</v>
          </cell>
          <cell r="I1412" t="str">
            <v>Կարգավորիչ  Առանցքային ճնշման, GS-80A-AF-6" 300 (պողպատ) 55 bar</v>
          </cell>
        </row>
        <row r="1413">
          <cell r="C1413">
            <v>1291</v>
          </cell>
          <cell r="D1413" t="str">
            <v xml:space="preserve">Կարգավորիչ </v>
          </cell>
          <cell r="E1413" t="str">
            <v>հատ</v>
          </cell>
          <cell r="F1413" t="str">
            <v>Գազի ճնշման, GS-78-R2, 1" (պտուտակային), 0,5 bar, 20մ³/ժ</v>
          </cell>
          <cell r="G1413" t="str">
            <v>Իրան</v>
          </cell>
          <cell r="H1413">
            <v>20.83</v>
          </cell>
          <cell r="I1413" t="str">
            <v>Կարգավորիչ  Գազի ճնշման, GS-78-R2, 1" (պտուտակային), 0,5 bar, 20մ³/ժ</v>
          </cell>
        </row>
        <row r="1414">
          <cell r="C1414">
            <v>1292</v>
          </cell>
          <cell r="D1414" t="str">
            <v xml:space="preserve">Կարգավորիչ </v>
          </cell>
          <cell r="E1414" t="str">
            <v>հատ</v>
          </cell>
          <cell r="F1414" t="str">
            <v>Գազի ճնշման, GS-78-R2, 2" (պտուտակային), 0,5 bar, 80մ³/ժ</v>
          </cell>
          <cell r="G1414" t="str">
            <v>Իրան</v>
          </cell>
          <cell r="H1414">
            <v>75</v>
          </cell>
          <cell r="I1414" t="str">
            <v>Կարգավորիչ  Գազի ճնշման, GS-78-R2, 2" (պտուտակային), 0,5 bar, 80մ³/ժ</v>
          </cell>
        </row>
        <row r="1415">
          <cell r="C1415">
            <v>1293</v>
          </cell>
          <cell r="D1415" t="str">
            <v xml:space="preserve">Կարգավորիչ </v>
          </cell>
          <cell r="E1415" t="str">
            <v>հատ</v>
          </cell>
          <cell r="F1415" t="str">
            <v>Գազի ճնշման, GS-64-22, մուտք. 3/4", ելք.1" (պտուտակային), 6 bar, 6մ³/ժ</v>
          </cell>
          <cell r="G1415" t="str">
            <v>Իրան</v>
          </cell>
          <cell r="H1415">
            <v>20</v>
          </cell>
          <cell r="I1415" t="str">
            <v>Կարգավորիչ  Գազի ճնշման, GS-64-22, մուտք. 3/4", ելք.1" (պտուտակային), 6 bar, 6մ³/ժ</v>
          </cell>
        </row>
        <row r="1416">
          <cell r="C1416">
            <v>1294</v>
          </cell>
          <cell r="D1416" t="str">
            <v xml:space="preserve">Կարգավորիչ </v>
          </cell>
          <cell r="E1416" t="str">
            <v>հատ</v>
          </cell>
          <cell r="F1416" t="str">
            <v>Գազի ճնշման, GS-64-22, մուտք. 3/4", ելք.1" (պտուտակային), 6 bar, 10մ³/ժ</v>
          </cell>
          <cell r="G1416" t="str">
            <v>Իրան</v>
          </cell>
          <cell r="H1416">
            <v>21.67</v>
          </cell>
          <cell r="I1416" t="str">
            <v>Կարգավորիչ  Գազի ճնշման, GS-64-22, մուտք. 3/4", ելք.1" (պտուտակային), 6 bar, 10մ³/ժ</v>
          </cell>
        </row>
        <row r="1417">
          <cell r="C1417">
            <v>1295</v>
          </cell>
          <cell r="D1417" t="str">
            <v xml:space="preserve">Կարգավորիչ </v>
          </cell>
          <cell r="E1417" t="str">
            <v>հատ</v>
          </cell>
          <cell r="F1417" t="str">
            <v>Գազի ճնշման, GS-64-22, մուտք. 3/4", ելք.1" (պտուտակային), 6 bar, 25մ³/ժ</v>
          </cell>
          <cell r="G1417" t="str">
            <v>Իրան</v>
          </cell>
          <cell r="H1417">
            <v>23.33</v>
          </cell>
          <cell r="I1417" t="str">
            <v>Կարգավորիչ  Գազի ճնշման, GS-64-22, մուտք. 3/4", ելք.1" (պտուտակային), 6 bar, 25մ³/ժ</v>
          </cell>
        </row>
        <row r="1418">
          <cell r="C1418">
            <v>1296</v>
          </cell>
          <cell r="D1418" t="str">
            <v xml:space="preserve">Կարգավորիչ </v>
          </cell>
          <cell r="E1418" t="str">
            <v>հատ</v>
          </cell>
          <cell r="F1418" t="str">
            <v>Գազի ճնշման, GS-74-27, 1.1/2" (պտուտակային), 6 bar, 40մ³/ժ</v>
          </cell>
          <cell r="G1418" t="str">
            <v>Իրան</v>
          </cell>
          <cell r="H1418">
            <v>58.33</v>
          </cell>
          <cell r="I1418" t="str">
            <v>Կարգավորիչ  Գազի ճնշման, GS-74-27, 1.1/2" (պտուտակային), 6 bar, 40մ³/ժ</v>
          </cell>
        </row>
        <row r="1419">
          <cell r="C1419">
            <v>1297</v>
          </cell>
          <cell r="D1419" t="str">
            <v xml:space="preserve">Կարգավորիչ </v>
          </cell>
          <cell r="E1419" t="str">
            <v>հատ</v>
          </cell>
          <cell r="F1419" t="str">
            <v>Գազի ճնշման, GS-74-27, 1.1/2" (պտուտակային), 6 bar, 70մ³/ժ</v>
          </cell>
          <cell r="G1419" t="str">
            <v>Իրան</v>
          </cell>
          <cell r="H1419">
            <v>66.67</v>
          </cell>
          <cell r="I1419" t="str">
            <v>Կարգավորիչ  Գազի ճնշման, GS-74-27, 1.1/2" (պտուտակային), 6 bar, 70մ³/ժ</v>
          </cell>
        </row>
        <row r="1420">
          <cell r="C1420">
            <v>1298</v>
          </cell>
          <cell r="D1420" t="str">
            <v xml:space="preserve">Կարգավորիչ </v>
          </cell>
          <cell r="E1420" t="str">
            <v>հատ</v>
          </cell>
          <cell r="F1420" t="str">
            <v>Գազի ճնշման, GS-74-27, 1.1/2" (պտուտակային), 6 bar, 100մ³/ժ</v>
          </cell>
          <cell r="G1420" t="str">
            <v>Իրան</v>
          </cell>
          <cell r="H1420">
            <v>91.67</v>
          </cell>
          <cell r="I1420" t="str">
            <v>Կարգավորիչ  Գազի ճնշման, GS-74-27, 1.1/2" (պտուտակային), 6 bar, 100մ³/ժ</v>
          </cell>
        </row>
        <row r="1421">
          <cell r="C1421">
            <v>1299</v>
          </cell>
          <cell r="D1421" t="str">
            <v xml:space="preserve">Կարգավորիչ </v>
          </cell>
          <cell r="E1421" t="str">
            <v>հատ</v>
          </cell>
          <cell r="F1421" t="str">
            <v>Գազի ճնշման, GS-74-27, 1.1/2" (պտուտակային), 6 bar, 160մ³/ժ</v>
          </cell>
          <cell r="G1421" t="str">
            <v>Իրան</v>
          </cell>
          <cell r="H1421">
            <v>112.5</v>
          </cell>
          <cell r="I1421" t="str">
            <v>Կարգավորիչ  Գազի ճնշման, GS-74-27, 1.1/2" (պտուտակային), 6 bar, 160մ³/ժ</v>
          </cell>
        </row>
        <row r="1422">
          <cell r="C1422">
            <v>1300</v>
          </cell>
          <cell r="D1422" t="str">
            <v xml:space="preserve">Կարգավորիչ </v>
          </cell>
          <cell r="E1422" t="str">
            <v>հատ</v>
          </cell>
          <cell r="F1422" t="str">
            <v>Գազի ճնշման, GS-74-27, 1.1/2" (պտուտակային), 6 bar, 250մ³/ժ</v>
          </cell>
          <cell r="G1422" t="str">
            <v>Իրան</v>
          </cell>
          <cell r="H1422">
            <v>125</v>
          </cell>
          <cell r="I1422" t="str">
            <v>Կարգավորիչ  Գազի ճնշման, GS-74-27, 1.1/2" (պտուտակային), 6 bar, 250մ³/ժ</v>
          </cell>
        </row>
        <row r="1423">
          <cell r="C1423">
            <v>1301</v>
          </cell>
          <cell r="D1423" t="str">
            <v xml:space="preserve">Կարգավորիչ </v>
          </cell>
          <cell r="E1423" t="str">
            <v>հատ</v>
          </cell>
          <cell r="F1423" t="str">
            <v>Գազի ճնշման, GS-74-27H, 2" (կցաշուրթ), 6 bar, 40մ³/ժ</v>
          </cell>
          <cell r="G1423" t="str">
            <v>Իրան</v>
          </cell>
          <cell r="H1423">
            <v>83.33</v>
          </cell>
          <cell r="I1423" t="str">
            <v>Կարգավորիչ  Գազի ճնշման, GS-74-27H, 2" (կցաշուրթ), 6 bar, 40մ³/ժ</v>
          </cell>
        </row>
        <row r="1424">
          <cell r="C1424">
            <v>1302</v>
          </cell>
          <cell r="D1424" t="str">
            <v xml:space="preserve">Կարգավորիչ </v>
          </cell>
          <cell r="E1424" t="str">
            <v>հատ</v>
          </cell>
          <cell r="F1424" t="str">
            <v>Գազի ճնշման, GS-74-27H, 2" (կցաշուրթ), 6 bar, 70մ³/ժ</v>
          </cell>
          <cell r="G1424" t="str">
            <v>Իրան</v>
          </cell>
          <cell r="H1424">
            <v>100</v>
          </cell>
          <cell r="I1424" t="str">
            <v>Կարգավորիչ  Գազի ճնշման, GS-74-27H, 2" (կցաշուրթ), 6 bar, 70մ³/ժ</v>
          </cell>
        </row>
        <row r="1425">
          <cell r="C1425">
            <v>1303</v>
          </cell>
          <cell r="D1425" t="str">
            <v xml:space="preserve">Կարգավորիչ </v>
          </cell>
          <cell r="E1425" t="str">
            <v>հատ</v>
          </cell>
          <cell r="F1425" t="str">
            <v>Գազի ճնշման, GS-74-27H, 2" (կցաշուրթ), 6 bar, 160մ³/ժ</v>
          </cell>
          <cell r="G1425" t="str">
            <v>Իրան</v>
          </cell>
          <cell r="H1425">
            <v>145.83000000000001</v>
          </cell>
          <cell r="I1425" t="str">
            <v>Կարգավորիչ  Գազի ճնշման, GS-74-27H, 2" (կցաշուրթ), 6 bar, 160մ³/ժ</v>
          </cell>
        </row>
        <row r="1426">
          <cell r="C1426">
            <v>1304</v>
          </cell>
          <cell r="D1426" t="str">
            <v xml:space="preserve">Կարգավորիչ </v>
          </cell>
          <cell r="E1426" t="str">
            <v>հատ</v>
          </cell>
          <cell r="F1426" t="str">
            <v>Գազի ճնշման, GS-74-27H, 2" (կցաշուրթ), 6 bar, 250մ³/ժ</v>
          </cell>
          <cell r="G1426" t="str">
            <v>Իրան</v>
          </cell>
          <cell r="H1426">
            <v>158.33000000000001</v>
          </cell>
          <cell r="I1426" t="str">
            <v>Կարգավորիչ  Գազի ճնշման, GS-74-27H, 2" (կցաշուրթ), 6 bar, 250մ³/ժ</v>
          </cell>
        </row>
        <row r="1427">
          <cell r="C1427">
            <v>1305</v>
          </cell>
          <cell r="D1427" t="str">
            <v xml:space="preserve">Կարգավորիչ </v>
          </cell>
          <cell r="E1427" t="str">
            <v>հատ</v>
          </cell>
          <cell r="F1427" t="str">
            <v>Գազի ճնշման, GS-74-27H, 2" (կցաշուրթ), 6 bar, 500մ³/ժ</v>
          </cell>
          <cell r="G1427" t="str">
            <v>Իրան</v>
          </cell>
          <cell r="H1427">
            <v>191.67</v>
          </cell>
          <cell r="I1427" t="str">
            <v>Կարգավորիչ  Գազի ճնշման, GS-74-27H, 2" (կցաշուրթ), 6 bar, 500մ³/ժ</v>
          </cell>
        </row>
        <row r="1428">
          <cell r="C1428">
            <v>1306</v>
          </cell>
          <cell r="D1428" t="str">
            <v xml:space="preserve">Կարգավորիչ </v>
          </cell>
          <cell r="E1428" t="str">
            <v>հատ</v>
          </cell>
          <cell r="F1428" t="str">
            <v>Գազի ճնշման, GS-74-27H, 2" (կցաշուրթ), 6 bar, 2370մ³/ժ, U 2000</v>
          </cell>
          <cell r="G1428" t="str">
            <v>Իրան</v>
          </cell>
          <cell r="H1428">
            <v>291.67</v>
          </cell>
          <cell r="I1428" t="str">
            <v>Կարգավորիչ  Գազի ճնշման, GS-74-27H, 2" (կցաշուրթ), 6 bar, 2370մ³/ժ, U 2000</v>
          </cell>
        </row>
        <row r="1429">
          <cell r="C1429">
            <v>1307</v>
          </cell>
          <cell r="D1429" t="str">
            <v xml:space="preserve">Կարգավորիչ </v>
          </cell>
          <cell r="E1429" t="str">
            <v>հատ</v>
          </cell>
          <cell r="F1429" t="str">
            <v>Գազի ճնշման, GS-74-27H (40 kPa) 1.1/2" (կցաշուրթ), 12 bar, 40մ³/ժ</v>
          </cell>
          <cell r="G1429" t="str">
            <v>Իրան</v>
          </cell>
          <cell r="H1429">
            <v>108.33</v>
          </cell>
          <cell r="I1429" t="str">
            <v>Կարգավորիչ  Գազի ճնշման, GS-74-27H (40 kPa) 1.1/2" (կցաշուրթ), 12 bar, 40մ³/ժ</v>
          </cell>
        </row>
        <row r="1430">
          <cell r="C1430">
            <v>1308</v>
          </cell>
          <cell r="D1430" t="str">
            <v xml:space="preserve">Կարգավորիչ </v>
          </cell>
          <cell r="E1430" t="str">
            <v>հատ</v>
          </cell>
          <cell r="F1430" t="str">
            <v>Գազի ճնշման, GS-74-27H (40 kPa) 1.1/2" (կցաշուրթ), 12 bar, 70մ³/ժ</v>
          </cell>
          <cell r="G1430" t="str">
            <v>Իրան</v>
          </cell>
          <cell r="H1430">
            <v>125</v>
          </cell>
          <cell r="I1430" t="str">
            <v>Կարգավորիչ  Գազի ճնշման, GS-74-27H (40 kPa) 1.1/2" (կցաշուրթ), 12 bar, 70մ³/ժ</v>
          </cell>
        </row>
        <row r="1431">
          <cell r="C1431">
            <v>1309</v>
          </cell>
          <cell r="D1431" t="str">
            <v xml:space="preserve">Կարգավորիչ </v>
          </cell>
          <cell r="E1431" t="str">
            <v>հատ</v>
          </cell>
          <cell r="F1431" t="str">
            <v>Գազի ճնշման, GS-74-27H (40 kPa) 1.1/2" (կցաշուրթ), 12 bar, 160մ³/ժ</v>
          </cell>
          <cell r="G1431" t="str">
            <v>Իրան</v>
          </cell>
          <cell r="H1431">
            <v>425</v>
          </cell>
          <cell r="I1431" t="str">
            <v>Կարգավորիչ  Գազի ճնշման, GS-74-27H (40 kPa) 1.1/2" (կցաշուրթ), 12 bar, 160մ³/ժ</v>
          </cell>
        </row>
        <row r="1432">
          <cell r="C1432">
            <v>1310</v>
          </cell>
          <cell r="D1432" t="str">
            <v xml:space="preserve">Կարգավորիչ </v>
          </cell>
          <cell r="E1432" t="str">
            <v>հատ</v>
          </cell>
          <cell r="F1432" t="str">
            <v>Գազի ճնշման, GS-74-27H (40 kPa) 1.1/2" (կցաշուրթ), 12 bar, 250մ³/ժ</v>
          </cell>
          <cell r="G1432" t="str">
            <v>Իրան</v>
          </cell>
          <cell r="H1432">
            <v>191.67</v>
          </cell>
          <cell r="I1432" t="str">
            <v>Կարգավորիչ  Գազի ճնշման, GS-74-27H (40 kPa) 1.1/2" (կցաշուրթ), 12 bar, 250մ³/ժ</v>
          </cell>
        </row>
        <row r="1433">
          <cell r="C1433"/>
          <cell r="D1433" t="str">
            <v>Գազի գնդիկավոր փական տարբեր չափսի</v>
          </cell>
          <cell r="E1433"/>
          <cell r="F1433"/>
          <cell r="G1433"/>
          <cell r="H1433"/>
          <cell r="I1433" t="str">
            <v xml:space="preserve">Գազի գնդիկավոր փական տարբեր չափսի </v>
          </cell>
        </row>
        <row r="1434">
          <cell r="C1434">
            <v>1311</v>
          </cell>
          <cell r="D1434" t="str">
            <v xml:space="preserve">Փական </v>
          </cell>
          <cell r="E1434" t="str">
            <v>հատ</v>
          </cell>
          <cell r="F1434" t="str">
            <v xml:space="preserve">Գազի, գնդիկավոր, Gas Valve 1/2", 24 bar </v>
          </cell>
          <cell r="G1434" t="str">
            <v>Իրան</v>
          </cell>
          <cell r="H1434">
            <v>2.5</v>
          </cell>
          <cell r="I1434" t="str">
            <v xml:space="preserve">Փական  Գազի, գնդիկավոր, Gas Valve 1/2", 24 bar </v>
          </cell>
        </row>
        <row r="1435">
          <cell r="C1435">
            <v>1312</v>
          </cell>
          <cell r="D1435" t="str">
            <v xml:space="preserve">Փական </v>
          </cell>
          <cell r="E1435" t="str">
            <v>հատ</v>
          </cell>
          <cell r="F1435" t="str">
            <v xml:space="preserve">Գազի, գնդիկավոր, Gas Valve 3/4", 24 bar </v>
          </cell>
          <cell r="G1435" t="str">
            <v>Իրան</v>
          </cell>
          <cell r="H1435">
            <v>3.33</v>
          </cell>
          <cell r="I1435" t="str">
            <v xml:space="preserve">Փական  Գազի, գնդիկավոր, Gas Valve 3/4", 24 bar </v>
          </cell>
        </row>
        <row r="1436">
          <cell r="C1436">
            <v>1313</v>
          </cell>
          <cell r="D1436" t="str">
            <v xml:space="preserve">Փական </v>
          </cell>
          <cell r="E1436" t="str">
            <v>հատ</v>
          </cell>
          <cell r="F1436" t="str">
            <v xml:space="preserve">Գազի, գնդիկավոր, Gas Valve 1", 24 bar </v>
          </cell>
          <cell r="G1436" t="str">
            <v>Իրան</v>
          </cell>
          <cell r="H1436">
            <v>5.83</v>
          </cell>
          <cell r="I1436" t="str">
            <v xml:space="preserve">Փական  Գազի, գնդիկավոր, Gas Valve 1", 24 bar </v>
          </cell>
        </row>
        <row r="1437">
          <cell r="C1437">
            <v>1314</v>
          </cell>
          <cell r="D1437" t="str">
            <v xml:space="preserve">Փական </v>
          </cell>
          <cell r="E1437" t="str">
            <v>հատ</v>
          </cell>
          <cell r="F1437" t="str">
            <v xml:space="preserve">Գազի, գնդիկավոր, Gas Valve 1 1/4", 24 bar </v>
          </cell>
          <cell r="G1437" t="str">
            <v>Իրան</v>
          </cell>
          <cell r="H1437">
            <v>7.5</v>
          </cell>
          <cell r="I1437" t="str">
            <v xml:space="preserve">Փական  Գազի, գնդիկավոր, Gas Valve 1 1/4", 24 bar </v>
          </cell>
        </row>
        <row r="1438">
          <cell r="C1438">
            <v>1315</v>
          </cell>
          <cell r="D1438" t="str">
            <v xml:space="preserve">Փական </v>
          </cell>
          <cell r="E1438" t="str">
            <v>հատ</v>
          </cell>
          <cell r="F1438" t="str">
            <v xml:space="preserve">Գազի, գնդիկավոր, Gas Valve 1 1/2", 24 bar </v>
          </cell>
          <cell r="G1438" t="str">
            <v>Իրան</v>
          </cell>
          <cell r="H1438">
            <v>9.17</v>
          </cell>
          <cell r="I1438" t="str">
            <v xml:space="preserve">Փական  Գազի, գնդիկավոր, Gas Valve 1 1/2", 24 bar </v>
          </cell>
        </row>
        <row r="1439">
          <cell r="C1439">
            <v>1316</v>
          </cell>
          <cell r="D1439" t="str">
            <v xml:space="preserve">Փական </v>
          </cell>
          <cell r="E1439" t="str">
            <v>հատ</v>
          </cell>
          <cell r="F1439" t="str">
            <v xml:space="preserve">Գազի, գնդիկավոր, Gas Valve 2", 24 bar </v>
          </cell>
          <cell r="G1439" t="str">
            <v>Իրան</v>
          </cell>
          <cell r="H1439">
            <v>12.5</v>
          </cell>
          <cell r="I1439" t="str">
            <v xml:space="preserve">Փական  Գազի, գնդիկավոր, Gas Valve 2", 24 bar </v>
          </cell>
        </row>
        <row r="1440">
          <cell r="C1440"/>
          <cell r="D1440" t="str">
            <v>Բնական գազի ֆիլտր և կցամաս տարբեր չափսի</v>
          </cell>
          <cell r="E1440"/>
          <cell r="F1440"/>
          <cell r="G1440"/>
          <cell r="H1440"/>
          <cell r="I1440" t="str">
            <v xml:space="preserve">Բնական գազի ֆիլտր և կցամաս տարբեր չափսի </v>
          </cell>
        </row>
        <row r="1441">
          <cell r="C1441">
            <v>1317</v>
          </cell>
          <cell r="D1441" t="str">
            <v xml:space="preserve">Ֆիլտր </v>
          </cell>
          <cell r="E1441" t="str">
            <v>հատ</v>
          </cell>
          <cell r="F1441" t="str">
            <v>Բնական գազի, 3/4" (պտուտակային), 6 bar</v>
          </cell>
          <cell r="G1441" t="str">
            <v>Իրան</v>
          </cell>
          <cell r="H1441">
            <v>5</v>
          </cell>
          <cell r="I1441" t="str">
            <v>Ֆիլտր  Բնական գազի, 3/4" (պտուտակային), 6 bar</v>
          </cell>
        </row>
        <row r="1442">
          <cell r="C1442">
            <v>1318</v>
          </cell>
          <cell r="D1442" t="str">
            <v xml:space="preserve">Ֆիլտր </v>
          </cell>
          <cell r="E1442" t="str">
            <v>հատ</v>
          </cell>
          <cell r="F1442" t="str">
            <v>Բնական գազի, 1 1/2" (պտուտակային), 6 bar</v>
          </cell>
          <cell r="G1442" t="str">
            <v>Իրան</v>
          </cell>
          <cell r="H1442">
            <v>8.33</v>
          </cell>
          <cell r="I1442" t="str">
            <v>Ֆիլտր  Բնական գազի, 1 1/2" (պտուտակային), 6 bar</v>
          </cell>
        </row>
        <row r="1443">
          <cell r="C1443">
            <v>1319</v>
          </cell>
          <cell r="D1443" t="str">
            <v xml:space="preserve">Ֆիլտր </v>
          </cell>
          <cell r="E1443" t="str">
            <v>հատ</v>
          </cell>
          <cell r="F1443" t="str">
            <v>Բնական գազի, FGS-2"-150-300, 2" (կցաշուրթ), մուտքի ճնշումը 12-50</v>
          </cell>
          <cell r="G1443" t="str">
            <v>Իրան</v>
          </cell>
          <cell r="H1443">
            <v>916.67</v>
          </cell>
          <cell r="I1443" t="str">
            <v>Ֆիլտր  Բնական գազի, FGS-2"-150-300, 2" (կցաշուրթ), մուտքի ճնշումը 12-50</v>
          </cell>
        </row>
        <row r="1444">
          <cell r="C1444">
            <v>1320</v>
          </cell>
          <cell r="D1444" t="str">
            <v xml:space="preserve">Ֆիլտր </v>
          </cell>
          <cell r="E1444" t="str">
            <v>հատ</v>
          </cell>
          <cell r="F1444" t="str">
            <v>Բնական գազի, FGS-3"-150-300, 3" (կցաշուրթ), մուտքի ճնշումը 12-50</v>
          </cell>
          <cell r="G1444" t="str">
            <v>Իրան</v>
          </cell>
          <cell r="H1444">
            <v>1250</v>
          </cell>
          <cell r="I1444" t="str">
            <v>Ֆիլտր  Բնական գազի, FGS-3"-150-300, 3" (կցաշուրթ), մուտքի ճնշումը 12-50</v>
          </cell>
        </row>
        <row r="1445">
          <cell r="C1445">
            <v>1321</v>
          </cell>
          <cell r="D1445" t="str">
            <v xml:space="preserve">Ֆիլտր </v>
          </cell>
          <cell r="E1445" t="str">
            <v>հատ</v>
          </cell>
          <cell r="F1445" t="str">
            <v>Բնական գազի, FGS-4, 150-300. 4" (կցաշուրթ),մուտքի ճնշումը 12-50</v>
          </cell>
          <cell r="G1445" t="str">
            <v>Իրան</v>
          </cell>
          <cell r="H1445">
            <v>1416.67</v>
          </cell>
          <cell r="I1445" t="str">
            <v>Ֆիլտր  Բնական գազի, FGS-4, 150-300. 4" (կցաշուրթ),մուտքի ճնշումը 12-50</v>
          </cell>
        </row>
        <row r="1446">
          <cell r="C1446"/>
          <cell r="D1446" t="str">
            <v>Հաշվիչ մեխանիզմի պահպանիչ տուփ</v>
          </cell>
          <cell r="E1446"/>
          <cell r="F1446"/>
          <cell r="G1446"/>
          <cell r="H1446"/>
          <cell r="I1446" t="str">
            <v xml:space="preserve">Հաշվիչ մեխանիզմի պահպանիչ տուփ </v>
          </cell>
        </row>
        <row r="1447">
          <cell r="C1447">
            <v>1322</v>
          </cell>
          <cell r="D1447" t="str">
            <v>Հաշվիչ մեխանիզմի պահպանիչ տուփ</v>
          </cell>
          <cell r="E1447" t="str">
            <v>հատ</v>
          </cell>
          <cell r="F1447"/>
          <cell r="G1447" t="str">
            <v>Իրան</v>
          </cell>
          <cell r="H1447" t="str">
            <v>*</v>
          </cell>
          <cell r="I1447" t="str">
            <v xml:space="preserve">Հաշվիչ մեխանիզմի պահպանիչ տուփ </v>
          </cell>
        </row>
        <row r="1448">
          <cell r="C1448"/>
          <cell r="D1448" t="str">
            <v>Գազակարգավորիչ կայան գազահաշվիչ հանգույցով առանց պահարանի</v>
          </cell>
          <cell r="E1448"/>
          <cell r="F1448"/>
          <cell r="G1448"/>
          <cell r="H1448"/>
          <cell r="I1448" t="str">
            <v xml:space="preserve">Գազակարգավորիչ կայան գազահաշվիչ հանգույցով առանց պահարանի </v>
          </cell>
        </row>
        <row r="1449">
          <cell r="C1449">
            <v>1323</v>
          </cell>
          <cell r="D1449" t="str">
            <v xml:space="preserve">ԳԿԿ </v>
          </cell>
          <cell r="E1449" t="str">
            <v>հատ</v>
          </cell>
          <cell r="F1449" t="str">
            <v xml:space="preserve">Հաշվիչ հանգույցով, առանց արկղ, GSA-10, 6 bar, 0.01-16մ³/ժ </v>
          </cell>
          <cell r="G1449" t="str">
            <v>Իրան</v>
          </cell>
          <cell r="H1449">
            <v>166.67</v>
          </cell>
          <cell r="I1449" t="str">
            <v xml:space="preserve">ԳԿԿ  Հաշվիչ հանգույցով, առանց արկղ, GSA-10, 6 bar, 0.01-16մ³/ժ </v>
          </cell>
        </row>
        <row r="1450">
          <cell r="C1450">
            <v>1324</v>
          </cell>
          <cell r="D1450" t="str">
            <v xml:space="preserve">ԳԿԿ </v>
          </cell>
          <cell r="E1450" t="str">
            <v>հատ</v>
          </cell>
          <cell r="F1450" t="str">
            <v xml:space="preserve">Հաշվիչ հանգույցով, առանց արկղ, GSA-16, 6 bar, 0.16-25մ³/ժ </v>
          </cell>
          <cell r="G1450" t="str">
            <v>Իրան</v>
          </cell>
          <cell r="H1450">
            <v>291.67</v>
          </cell>
          <cell r="I1450" t="str">
            <v xml:space="preserve">ԳԿԿ  Հաշվիչ հանգույցով, առանց արկղ, GSA-16, 6 bar, 0.16-25մ³/ժ </v>
          </cell>
        </row>
        <row r="1451">
          <cell r="C1451">
            <v>1325</v>
          </cell>
          <cell r="D1451" t="str">
            <v xml:space="preserve">ԳԿԿ </v>
          </cell>
          <cell r="E1451" t="str">
            <v>հատ</v>
          </cell>
          <cell r="F1451" t="str">
            <v xml:space="preserve">Հաշվիչ հանգույցով, առանց արկղ, GSA-25B, 6 bar, 0.2-40մ³/ժ </v>
          </cell>
          <cell r="G1451" t="str">
            <v>Իրան</v>
          </cell>
          <cell r="H1451">
            <v>375</v>
          </cell>
          <cell r="I1451" t="str">
            <v xml:space="preserve">ԳԿԿ  Հաշվիչ հանգույցով, առանց արկղ, GSA-25B, 6 bar, 0.2-40մ³/ժ </v>
          </cell>
        </row>
        <row r="1452">
          <cell r="C1452">
            <v>1326</v>
          </cell>
          <cell r="D1452" t="str">
            <v xml:space="preserve">ԳԿԿ </v>
          </cell>
          <cell r="E1452" t="str">
            <v>հատ</v>
          </cell>
          <cell r="F1452" t="str">
            <v>Հաշվիչ հանգույցով, առանց արկղ, GSA-25A, 6 bar, 0.2-40մ³/ժ</v>
          </cell>
          <cell r="G1452" t="str">
            <v>Իրան</v>
          </cell>
          <cell r="H1452">
            <v>416.67</v>
          </cell>
          <cell r="I1452" t="str">
            <v>ԳԿԿ  Հաշվիչ հանգույցով, առանց արկղ, GSA-25A, 6 bar, 0.2-40մ³/ժ</v>
          </cell>
        </row>
        <row r="1453">
          <cell r="C1453">
            <v>1327</v>
          </cell>
          <cell r="D1453" t="str">
            <v xml:space="preserve">ԳԿԿ </v>
          </cell>
          <cell r="E1453" t="str">
            <v>հատ</v>
          </cell>
          <cell r="F1453" t="str">
            <v xml:space="preserve">Հաշվիչ հանգույցով, առանց արկղ, GSA-40, 6 bar, 0.4-65մ³/ժ </v>
          </cell>
          <cell r="G1453" t="str">
            <v>Իրան</v>
          </cell>
          <cell r="H1453">
            <v>625</v>
          </cell>
          <cell r="I1453" t="str">
            <v xml:space="preserve">ԳԿԿ  Հաշվիչ հանգույցով, առանց արկղ, GSA-40, 6 bar, 0.4-65մ³/ժ </v>
          </cell>
        </row>
        <row r="1454">
          <cell r="C1454">
            <v>1328</v>
          </cell>
          <cell r="D1454" t="str">
            <v xml:space="preserve">ԳԿԿ </v>
          </cell>
          <cell r="E1454" t="str">
            <v>հատ</v>
          </cell>
          <cell r="F1454" t="str">
            <v>Հաշվիչ հանգույցով, առանց արկղ, GSA-65, 6 bar, 0.6-100մ³/ժ</v>
          </cell>
          <cell r="G1454" t="str">
            <v>Իրան</v>
          </cell>
          <cell r="H1454">
            <v>1041.67</v>
          </cell>
          <cell r="I1454" t="str">
            <v>ԳԿԿ  Հաշվիչ հանգույցով, առանց արկղ, GSA-65, 6 bar, 0.6-100մ³/ժ</v>
          </cell>
        </row>
        <row r="1455">
          <cell r="C1455">
            <v>1329</v>
          </cell>
          <cell r="D1455" t="str">
            <v xml:space="preserve">ԳԿԿ </v>
          </cell>
          <cell r="E1455" t="str">
            <v>հատ</v>
          </cell>
          <cell r="F1455" t="str">
            <v>Հաշվիչ հանգույցով, առանց արկղ, GSA-100, 6 bar, 1-160մ³/ժ</v>
          </cell>
          <cell r="G1455" t="str">
            <v>Իրան</v>
          </cell>
          <cell r="H1455">
            <v>1250</v>
          </cell>
          <cell r="I1455" t="str">
            <v>ԳԿԿ  Հաշվիչ հանգույցով, առանց արկղ, GSA-100, 6 bar, 1-160մ³/ժ</v>
          </cell>
        </row>
        <row r="1456">
          <cell r="C1456">
            <v>1330</v>
          </cell>
          <cell r="D1456" t="str">
            <v xml:space="preserve">ԳԿԿ </v>
          </cell>
          <cell r="E1456" t="str">
            <v>հատ</v>
          </cell>
          <cell r="F1456" t="str">
            <v>Հաշվիչ հանգույցով, առանց արկղ, GSA-160, 6 bar, 1.6-250մ³/ժ</v>
          </cell>
          <cell r="G1456" t="str">
            <v>Իրան</v>
          </cell>
          <cell r="H1456">
            <v>1333.33</v>
          </cell>
          <cell r="I1456" t="str">
            <v>ԳԿԿ  Հաշվիչ հանգույցով, առանց արկղ, GSA-160, 6 bar, 1.6-250մ³/ժ</v>
          </cell>
        </row>
        <row r="1457">
          <cell r="C1457"/>
          <cell r="D1457" t="str">
            <v>Գազակարգավորիչ կայան առանց գազահաշվիչ հանգույցի և պահարանի</v>
          </cell>
          <cell r="E1457"/>
          <cell r="F1457"/>
          <cell r="G1457"/>
          <cell r="H1457"/>
          <cell r="I1457" t="str">
            <v xml:space="preserve">Գազակարգավորիչ կայան առանց գազահաշվիչ հանգույցի և պահարանի </v>
          </cell>
        </row>
        <row r="1458">
          <cell r="C1458">
            <v>1331</v>
          </cell>
          <cell r="D1458" t="str">
            <v xml:space="preserve">ԳԿԿ </v>
          </cell>
          <cell r="E1458" t="str">
            <v>հատ</v>
          </cell>
          <cell r="F1458" t="str">
            <v xml:space="preserve">Առանց հաշվիչ հանգույցի և պահարանի, GSA 1-5, 6 bar, 5մ³/ժ </v>
          </cell>
          <cell r="G1458" t="str">
            <v>Իրան</v>
          </cell>
          <cell r="H1458">
            <v>58.33</v>
          </cell>
          <cell r="I1458" t="str">
            <v xml:space="preserve">ԳԿԿ  Առանց հաշվիչ հանգույցի և պահարանի, GSA 1-5, 6 bar, 5մ³/ժ </v>
          </cell>
        </row>
        <row r="1459">
          <cell r="C1459">
            <v>1332</v>
          </cell>
          <cell r="D1459" t="str">
            <v xml:space="preserve">ԳԿԿ </v>
          </cell>
          <cell r="E1459" t="str">
            <v>հատ</v>
          </cell>
          <cell r="F1459" t="str">
            <v xml:space="preserve">Առանց հաշվիչ հանգույցի և պահարանի, GSA 1-10, 6 bar, 10մ³/ժ </v>
          </cell>
          <cell r="G1459" t="str">
            <v>Իրան</v>
          </cell>
          <cell r="H1459">
            <v>66.67</v>
          </cell>
          <cell r="I1459" t="str">
            <v xml:space="preserve">ԳԿԿ  Առանց հաշվիչ հանգույցի և պահարանի, GSA 1-10, 6 bar, 10մ³/ժ </v>
          </cell>
        </row>
        <row r="1460">
          <cell r="C1460">
            <v>1333</v>
          </cell>
          <cell r="D1460" t="str">
            <v xml:space="preserve">ԳԿԿ </v>
          </cell>
          <cell r="E1460" t="str">
            <v>հատ</v>
          </cell>
          <cell r="F1460" t="str">
            <v xml:space="preserve">Առանց հաշվիչ հանգույցի և պահարանի, GSA 1-20, 6 bar, 20մ³/ժ </v>
          </cell>
          <cell r="G1460" t="str">
            <v>Իրան</v>
          </cell>
          <cell r="H1460">
            <v>83.33</v>
          </cell>
          <cell r="I1460" t="str">
            <v xml:space="preserve">ԳԿԿ  Առանց հաշվիչ հանգույցի և պահարանի, GSA 1-20, 6 bar, 20մ³/ժ </v>
          </cell>
        </row>
        <row r="1461">
          <cell r="C1461">
            <v>1334</v>
          </cell>
          <cell r="D1461" t="str">
            <v xml:space="preserve">ԳԿԿ </v>
          </cell>
          <cell r="E1461" t="str">
            <v>հատ</v>
          </cell>
          <cell r="F1461" t="str">
            <v xml:space="preserve">Առանց հաշվիչ հանգույցի և պահարանի, GSA 1-40, 6 bar, 40մ³/ժ </v>
          </cell>
          <cell r="G1461" t="str">
            <v>Իրան</v>
          </cell>
          <cell r="H1461">
            <v>208.33</v>
          </cell>
          <cell r="I1461" t="str">
            <v xml:space="preserve">ԳԿԿ  Առանց հաշվիչ հանգույցի և պահարանի, GSA 1-40, 6 bar, 40մ³/ժ </v>
          </cell>
        </row>
        <row r="1462">
          <cell r="C1462">
            <v>1335</v>
          </cell>
          <cell r="D1462" t="str">
            <v xml:space="preserve">ԳԿԿ </v>
          </cell>
          <cell r="E1462" t="str">
            <v>հատ</v>
          </cell>
          <cell r="F1462" t="str">
            <v xml:space="preserve">Առանց հաշվիչ հանգույցի և պահարանի, GSA 1-70, 6 bar, 70մ³/ժ </v>
          </cell>
          <cell r="G1462" t="str">
            <v>Իրան</v>
          </cell>
          <cell r="H1462">
            <v>233.33</v>
          </cell>
          <cell r="I1462" t="str">
            <v xml:space="preserve">ԳԿԿ  Առանց հաշվիչ հանգույցի և պահարանի, GSA 1-70, 6 bar, 70մ³/ժ </v>
          </cell>
        </row>
        <row r="1463">
          <cell r="C1463">
            <v>1336</v>
          </cell>
          <cell r="D1463" t="str">
            <v xml:space="preserve">ԳԿԿ </v>
          </cell>
          <cell r="E1463" t="str">
            <v>հատ</v>
          </cell>
          <cell r="F1463" t="str">
            <v xml:space="preserve">Առանց հաշվիչ հանգույցի և պահարանի, GSA 1-100, 6 bar, 100մ³/ժ </v>
          </cell>
          <cell r="G1463" t="str">
            <v>Իրան</v>
          </cell>
          <cell r="H1463">
            <v>258.33</v>
          </cell>
          <cell r="I1463" t="str">
            <v xml:space="preserve">ԳԿԿ  Առանց հաշվիչ հանգույցի և պահարանի, GSA 1-100, 6 bar, 100մ³/ժ </v>
          </cell>
        </row>
        <row r="1464">
          <cell r="C1464">
            <v>1337</v>
          </cell>
          <cell r="D1464" t="str">
            <v xml:space="preserve">ԳԿԿ </v>
          </cell>
          <cell r="E1464" t="str">
            <v>հատ</v>
          </cell>
          <cell r="F1464" t="str">
            <v xml:space="preserve">Առանց հաշվիչ հանգույցի և պահարանի, GSA 1-160, 6 bar, 160մ³/ժ </v>
          </cell>
          <cell r="G1464" t="str">
            <v>Իրան</v>
          </cell>
          <cell r="H1464">
            <v>283.33</v>
          </cell>
          <cell r="I1464" t="str">
            <v xml:space="preserve">ԳԿԿ  Առանց հաշվիչ հանգույցի և պահարանի, GSA 1-160, 6 bar, 160մ³/ժ </v>
          </cell>
        </row>
        <row r="1465">
          <cell r="C1465">
            <v>1338</v>
          </cell>
          <cell r="D1465" t="str">
            <v xml:space="preserve">ԳԿԿ </v>
          </cell>
          <cell r="E1465" t="str">
            <v>հատ</v>
          </cell>
          <cell r="F1465" t="str">
            <v xml:space="preserve">Առանց հաշվիչ հանգույցի և պահարանի, GSA 1-250, 6 bar, 250մ³/ժ </v>
          </cell>
          <cell r="G1465" t="str">
            <v>Իրան</v>
          </cell>
          <cell r="H1465">
            <v>308.33</v>
          </cell>
          <cell r="I1465" t="str">
            <v xml:space="preserve">ԳԿԿ  Առանց հաշվիչ հանգույցի և պահարանի, GSA 1-250, 6 bar, 250մ³/ժ </v>
          </cell>
        </row>
        <row r="1466">
          <cell r="C1466"/>
          <cell r="D1466" t="str">
            <v>Պահարանային գազակարգավորիչ կայան գազահաշվիչ հանգույցով</v>
          </cell>
          <cell r="E1466"/>
          <cell r="F1466"/>
          <cell r="G1466"/>
          <cell r="H1466"/>
          <cell r="I1466" t="str">
            <v xml:space="preserve">Պահարանային գազակարգավորիչ կայան գազահաշվիչ հանգույցով </v>
          </cell>
        </row>
        <row r="1467">
          <cell r="C1467">
            <v>1339</v>
          </cell>
          <cell r="D1467" t="str">
            <v xml:space="preserve">ՊԳԿԿ </v>
          </cell>
          <cell r="E1467" t="str">
            <v>հատ</v>
          </cell>
          <cell r="F1467" t="str">
            <v xml:space="preserve">Հաշվիչ հանգույցով, GSA-10, 6 bar, 0.01-16մ³/ժ </v>
          </cell>
          <cell r="G1467" t="str">
            <v>Իրան</v>
          </cell>
          <cell r="H1467">
            <v>283.83</v>
          </cell>
          <cell r="I1467" t="str">
            <v xml:space="preserve">ՊԳԿԿ  Հաշվիչ հանգույցով, GSA-10, 6 bar, 0.01-16մ³/ժ </v>
          </cell>
        </row>
        <row r="1468">
          <cell r="C1468">
            <v>1340</v>
          </cell>
          <cell r="D1468" t="str">
            <v xml:space="preserve">ՊԳԿԿ </v>
          </cell>
          <cell r="E1468" t="str">
            <v>հատ</v>
          </cell>
          <cell r="F1468" t="str">
            <v xml:space="preserve">Հաշվիչ հանգույցով, GSA-16, 6 bar, 0.16-25մ³/ժ </v>
          </cell>
          <cell r="G1468" t="str">
            <v>Իրան</v>
          </cell>
          <cell r="H1468">
            <v>363.81</v>
          </cell>
          <cell r="I1468" t="str">
            <v xml:space="preserve">ՊԳԿԿ  Հաշվիչ հանգույցով, GSA-16, 6 bar, 0.16-25մ³/ժ </v>
          </cell>
        </row>
        <row r="1469">
          <cell r="C1469">
            <v>1341</v>
          </cell>
          <cell r="D1469" t="str">
            <v xml:space="preserve">ՊԳԿԿ </v>
          </cell>
          <cell r="E1469" t="str">
            <v>հատ</v>
          </cell>
          <cell r="F1469" t="str">
            <v xml:space="preserve">Հաշվիչ հանգույցով, GSA-25B, 6 bar, 0.2-40մ³/ժ </v>
          </cell>
          <cell r="G1469" t="str">
            <v>Իրան</v>
          </cell>
          <cell r="H1469">
            <v>407.81</v>
          </cell>
          <cell r="I1469" t="str">
            <v xml:space="preserve">ՊԳԿԿ  Հաշվիչ հանգույցով, GSA-25B, 6 bar, 0.2-40մ³/ժ </v>
          </cell>
        </row>
        <row r="1470">
          <cell r="C1470">
            <v>1342</v>
          </cell>
          <cell r="D1470" t="str">
            <v xml:space="preserve">ՊԳԿԿ </v>
          </cell>
          <cell r="E1470" t="str">
            <v>հատ</v>
          </cell>
          <cell r="F1470" t="str">
            <v xml:space="preserve">Հաշվիչ հանգույցով, GSA-25A, 6 bar, 0.2-40մ³/ժ </v>
          </cell>
          <cell r="G1470" t="str">
            <v>Իրան</v>
          </cell>
          <cell r="H1470">
            <v>489.61</v>
          </cell>
          <cell r="I1470" t="str">
            <v xml:space="preserve">ՊԳԿԿ  Հաշվիչ հանգույցով, GSA-25A, 6 bar, 0.2-40մ³/ժ </v>
          </cell>
        </row>
        <row r="1471">
          <cell r="C1471">
            <v>1343</v>
          </cell>
          <cell r="D1471" t="str">
            <v xml:space="preserve">ՊԳԿԿ </v>
          </cell>
          <cell r="E1471" t="str">
            <v>հատ</v>
          </cell>
          <cell r="F1471" t="str">
            <v xml:space="preserve">Հաշվիչ հանգույցով, GSA-40, 6 bar, 0.4-65մ³/ժ </v>
          </cell>
          <cell r="G1471" t="str">
            <v>Իրան</v>
          </cell>
          <cell r="H1471">
            <v>762.5</v>
          </cell>
          <cell r="I1471" t="str">
            <v xml:space="preserve">ՊԳԿԿ  Հաշվիչ հանգույցով, GSA-40, 6 bar, 0.4-65մ³/ժ </v>
          </cell>
        </row>
        <row r="1472">
          <cell r="C1472">
            <v>1344</v>
          </cell>
          <cell r="D1472" t="str">
            <v xml:space="preserve">ՊԳԿԿ </v>
          </cell>
          <cell r="E1472" t="str">
            <v>հատ</v>
          </cell>
          <cell r="F1472" t="str">
            <v xml:space="preserve">Հաշվիչ հանգույցով, GSA-65, 6 bar, 0.6-100մ³/ժ </v>
          </cell>
          <cell r="G1472" t="str">
            <v>Իրան</v>
          </cell>
          <cell r="H1472">
            <v>909.06</v>
          </cell>
          <cell r="I1472" t="str">
            <v xml:space="preserve">ՊԳԿԿ  Հաշվիչ հանգույցով, GSA-65, 6 bar, 0.6-100մ³/ժ </v>
          </cell>
        </row>
        <row r="1473">
          <cell r="C1473">
            <v>1345</v>
          </cell>
          <cell r="D1473" t="str">
            <v xml:space="preserve">ՊԳԿԿ </v>
          </cell>
          <cell r="E1473" t="str">
            <v>հատ</v>
          </cell>
          <cell r="F1473" t="str">
            <v xml:space="preserve">Հաշվիչ հանգույցով, GSA-100, 6 bar, 1-160մ³/ժ </v>
          </cell>
          <cell r="G1473" t="str">
            <v>Իրան</v>
          </cell>
          <cell r="H1473">
            <v>1025</v>
          </cell>
          <cell r="I1473" t="str">
            <v xml:space="preserve">ՊԳԿԿ  Հաշվիչ հանգույցով, GSA-100, 6 bar, 1-160մ³/ժ </v>
          </cell>
        </row>
        <row r="1474">
          <cell r="C1474">
            <v>1346</v>
          </cell>
          <cell r="D1474" t="str">
            <v xml:space="preserve">ՊԳԿԿ </v>
          </cell>
          <cell r="E1474" t="str">
            <v>հատ</v>
          </cell>
          <cell r="F1474" t="str">
            <v xml:space="preserve">Հաշվիչ հանգույցով, GSA-160, 6 bar, 1.6-250մ³/ժ </v>
          </cell>
          <cell r="G1474" t="str">
            <v>Իրան</v>
          </cell>
          <cell r="H1474">
            <v>1100.74</v>
          </cell>
          <cell r="I1474" t="str">
            <v xml:space="preserve">ՊԳԿԿ  Հաշվիչ հանգույցով, GSA-160, 6 bar, 1.6-250մ³/ժ </v>
          </cell>
        </row>
        <row r="1475">
          <cell r="C1475"/>
          <cell r="D1475" t="str">
            <v>Պահարանային գազակարգավորիչ կայան առանց գազահաշվիչ հանգույցի</v>
          </cell>
          <cell r="E1475"/>
          <cell r="F1475"/>
          <cell r="G1475"/>
          <cell r="H1475"/>
          <cell r="I1475" t="str">
            <v xml:space="preserve">Պահարանային գազակարգավորիչ կայան առանց գազահաշվիչ հանգույցի </v>
          </cell>
        </row>
        <row r="1476">
          <cell r="C1476">
            <v>1347</v>
          </cell>
          <cell r="D1476" t="str">
            <v xml:space="preserve">ՊԳԿԿ </v>
          </cell>
          <cell r="E1476" t="str">
            <v>հատ</v>
          </cell>
          <cell r="F1476" t="str">
            <v xml:space="preserve">Առանց հաշվիչ հանգույցի, GSA 1-5, 6 bar, 5մ³/ժ </v>
          </cell>
          <cell r="G1476" t="str">
            <v>Իրան</v>
          </cell>
          <cell r="H1476">
            <v>83.33</v>
          </cell>
          <cell r="I1476" t="str">
            <v xml:space="preserve">ՊԳԿԿ  Առանց հաշվիչ հանգույցի, GSA 1-5, 6 bar, 5մ³/ժ </v>
          </cell>
        </row>
        <row r="1477">
          <cell r="C1477">
            <v>1348</v>
          </cell>
          <cell r="D1477" t="str">
            <v xml:space="preserve">ՊԳԿԿ </v>
          </cell>
          <cell r="E1477" t="str">
            <v>հատ</v>
          </cell>
          <cell r="F1477" t="str">
            <v xml:space="preserve">Առանց հաշվիչ հանգույցի, GSA 1-10, 6 bar, 10մ³/ժ </v>
          </cell>
          <cell r="G1477" t="str">
            <v>Իրան</v>
          </cell>
          <cell r="H1477">
            <v>91.67</v>
          </cell>
          <cell r="I1477" t="str">
            <v xml:space="preserve">ՊԳԿԿ  Առանց հաշվիչ հանգույցի, GSA 1-10, 6 bar, 10մ³/ժ </v>
          </cell>
        </row>
        <row r="1478">
          <cell r="C1478">
            <v>1349</v>
          </cell>
          <cell r="D1478" t="str">
            <v xml:space="preserve">ՊԳԿԿ </v>
          </cell>
          <cell r="E1478" t="str">
            <v>հատ</v>
          </cell>
          <cell r="F1478" t="str">
            <v xml:space="preserve">Առանց հաշվիչ հանգույցի, GSA 1-20, 6 bar, 20մ³/ժ </v>
          </cell>
          <cell r="G1478" t="str">
            <v>Իրան</v>
          </cell>
          <cell r="H1478">
            <v>108.33</v>
          </cell>
          <cell r="I1478" t="str">
            <v xml:space="preserve">ՊԳԿԿ  Առանց հաշվիչ հանգույցի, GSA 1-20, 6 bar, 20մ³/ժ </v>
          </cell>
        </row>
        <row r="1479">
          <cell r="C1479">
            <v>1350</v>
          </cell>
          <cell r="D1479" t="str">
            <v xml:space="preserve">ՊԳԿԿ </v>
          </cell>
          <cell r="E1479" t="str">
            <v>հատ</v>
          </cell>
          <cell r="F1479" t="str">
            <v xml:space="preserve">Առանց հաշվիչ հանգույցի, GSA 1-40, 6 bar, 40մ³/ժ </v>
          </cell>
          <cell r="G1479" t="str">
            <v>Իրան</v>
          </cell>
          <cell r="H1479">
            <v>275</v>
          </cell>
          <cell r="I1479" t="str">
            <v xml:space="preserve">ՊԳԿԿ  Առանց հաշվիչ հանգույցի, GSA 1-40, 6 bar, 40մ³/ժ </v>
          </cell>
        </row>
        <row r="1480">
          <cell r="C1480">
            <v>1351</v>
          </cell>
          <cell r="D1480" t="str">
            <v xml:space="preserve">ՊԳԿԿ </v>
          </cell>
          <cell r="E1480" t="str">
            <v>հատ</v>
          </cell>
          <cell r="F1480" t="str">
            <v xml:space="preserve">Առանց հաշվիչ հանգույցի, GSA 1-70, 6 bar, 70մ³/ժ </v>
          </cell>
          <cell r="G1480" t="str">
            <v>Իրան</v>
          </cell>
          <cell r="H1480">
            <v>300</v>
          </cell>
          <cell r="I1480" t="str">
            <v xml:space="preserve">ՊԳԿԿ  Առանց հաշվիչ հանգույցի, GSA 1-70, 6 bar, 70մ³/ժ </v>
          </cell>
        </row>
        <row r="1481">
          <cell r="C1481">
            <v>1352</v>
          </cell>
          <cell r="D1481" t="str">
            <v xml:space="preserve">ՊԳԿԿ </v>
          </cell>
          <cell r="E1481" t="str">
            <v>հատ</v>
          </cell>
          <cell r="F1481" t="str">
            <v xml:space="preserve">Առանց հաշվիչ հանգույցի, GSA 1-100, 6 bar, 100մ³/ժ </v>
          </cell>
          <cell r="G1481" t="str">
            <v>Իրան</v>
          </cell>
          <cell r="H1481">
            <v>325</v>
          </cell>
          <cell r="I1481" t="str">
            <v xml:space="preserve">ՊԳԿԿ  Առանց հաշվիչ հանգույցի, GSA 1-100, 6 bar, 100մ³/ժ </v>
          </cell>
        </row>
        <row r="1482">
          <cell r="C1482">
            <v>1353</v>
          </cell>
          <cell r="D1482" t="str">
            <v xml:space="preserve">ՊԳԿԿ </v>
          </cell>
          <cell r="E1482" t="str">
            <v>հատ</v>
          </cell>
          <cell r="F1482" t="str">
            <v xml:space="preserve">Առանց հաշվիչ հանգույցի, GSA 1-160, 6 bar, 160մ³/ժ </v>
          </cell>
          <cell r="G1482" t="str">
            <v>Իրան</v>
          </cell>
          <cell r="H1482">
            <v>350</v>
          </cell>
          <cell r="I1482" t="str">
            <v xml:space="preserve">ՊԳԿԿ  Առանց հաշվիչ հանգույցի, GSA 1-160, 6 bar, 160մ³/ժ </v>
          </cell>
        </row>
        <row r="1483">
          <cell r="C1483">
            <v>1354</v>
          </cell>
          <cell r="D1483" t="str">
            <v xml:space="preserve">ՊԳԿԿ </v>
          </cell>
          <cell r="E1483" t="str">
            <v>հատ</v>
          </cell>
          <cell r="F1483" t="str">
            <v xml:space="preserve">Առանց հաշվիչ հանգույցի, GSA 1-250, 6 bar, 250մ³/ժ </v>
          </cell>
          <cell r="G1483" t="str">
            <v>Իրան</v>
          </cell>
          <cell r="H1483">
            <v>375</v>
          </cell>
          <cell r="I1483" t="str">
            <v xml:space="preserve">ՊԳԿԿ  Առանց հաշվիչ հանգույցի, GSA 1-250, 6 bar, 250մ³/ժ </v>
          </cell>
        </row>
        <row r="1484">
          <cell r="C1484"/>
          <cell r="D1484" t="str">
            <v>13. ՕԴԱՓՈԽՈՒԹՅԱՆ ՍԱՐՔԱՎՈՐՈՒՄՆԵՐ</v>
          </cell>
          <cell r="E1484"/>
          <cell r="F1484"/>
          <cell r="G1484"/>
          <cell r="H1484"/>
          <cell r="I1484" t="str">
            <v xml:space="preserve">13. ՕԴԱՓՈԽՈՒԹՅԱՆ ՍԱՐՔԱՎՈՐՈՒՄՆԵՐ </v>
          </cell>
        </row>
        <row r="1485">
          <cell r="C1485"/>
          <cell r="D1485" t="str">
            <v>Օդամղիչ տարբեր տիպի, հզորության և թողունակության</v>
          </cell>
          <cell r="E1485"/>
          <cell r="F1485"/>
          <cell r="G1485"/>
          <cell r="H1485"/>
          <cell r="I1485" t="str">
            <v xml:space="preserve">Օդամղիչ տարբեր տիպի, հզորության և թողունակության </v>
          </cell>
        </row>
        <row r="1486">
          <cell r="C1486">
            <v>1355</v>
          </cell>
          <cell r="D1486" t="str">
            <v>Օդամղիչ</v>
          </cell>
          <cell r="E1486" t="str">
            <v>հատ</v>
          </cell>
          <cell r="F1486" t="str">
            <v>Կանալային, CA100,  մետաղական, 85 BT, 250 մ³/ժ;36մմ ջրի սյուն</v>
          </cell>
          <cell r="G1486" t="str">
            <v xml:space="preserve">Իտալիա     VORTICE  </v>
          </cell>
          <cell r="H1486">
            <v>48.75</v>
          </cell>
          <cell r="I1486" t="str">
            <v>Օդամղիչ Կանալային, CA100,  մետաղական, 85 BT, 250 մ³/ժ;36մմ ջրի սյուն</v>
          </cell>
        </row>
        <row r="1487">
          <cell r="C1487">
            <v>1356</v>
          </cell>
          <cell r="D1487" t="str">
            <v>Օդամղիչ</v>
          </cell>
          <cell r="E1487" t="str">
            <v>հատ</v>
          </cell>
          <cell r="F1487" t="str">
            <v>Կանալային, CA125,  մետաղական, 85 BT,360 մ³/ժ;32մմ ջրի սյուն</v>
          </cell>
          <cell r="G1487" t="str">
            <v xml:space="preserve">Իտալիա     VORTICE  </v>
          </cell>
          <cell r="H1487">
            <v>51.92</v>
          </cell>
          <cell r="I1487" t="str">
            <v>Օդամղիչ Կանալային, CA125,  մետաղական, 85 BT,360 մ³/ժ;32մմ ջրի սյուն</v>
          </cell>
        </row>
        <row r="1488">
          <cell r="C1488">
            <v>1357</v>
          </cell>
          <cell r="D1488" t="str">
            <v>Օդամղիչ</v>
          </cell>
          <cell r="E1488" t="str">
            <v>հատ</v>
          </cell>
          <cell r="F1488" t="str">
            <v>Կանալային, CA150,  մետաղական, 85 BT,1450 մ³/ժ;27մմ ջրի սյուն</v>
          </cell>
          <cell r="G1488" t="str">
            <v xml:space="preserve">Իտալիա     VORTICE  </v>
          </cell>
          <cell r="H1488">
            <v>73.75</v>
          </cell>
          <cell r="I1488" t="str">
            <v>Օդամղիչ Կանալային, CA150,  մետաղական, 85 BT,1450 մ³/ժ;27մմ ջրի սյուն</v>
          </cell>
        </row>
        <row r="1489">
          <cell r="C1489">
            <v>1358</v>
          </cell>
          <cell r="D1489" t="str">
            <v>Օդամղիչ</v>
          </cell>
          <cell r="E1489" t="str">
            <v>հատ</v>
          </cell>
          <cell r="F1489" t="str">
            <v>Տանիքային, CA125 RF, 75 BT, 350 մ 37, 32մմ ջրի սյուն</v>
          </cell>
          <cell r="G1489" t="str">
            <v xml:space="preserve">Իտալիա     VORTICE  </v>
          </cell>
          <cell r="H1489">
            <v>68.17</v>
          </cell>
          <cell r="I1489" t="str">
            <v>Օդամղիչ Տանիքային, CA125 RF, 75 BT, 350 մ 37, 32մմ ջրի սյուն</v>
          </cell>
        </row>
        <row r="1490">
          <cell r="C1490">
            <v>1359</v>
          </cell>
          <cell r="D1490" t="str">
            <v>Օդամղիչ</v>
          </cell>
          <cell r="E1490" t="str">
            <v>հատ</v>
          </cell>
          <cell r="F1490" t="str">
            <v>Տանիքային, CA150 RF, 80 BT, 450 մ³/ժ,  27մմ ջրի սյուն</v>
          </cell>
          <cell r="G1490" t="str">
            <v xml:space="preserve">Իտալիա     VORTICE  </v>
          </cell>
          <cell r="H1490">
            <v>80.17</v>
          </cell>
          <cell r="I1490" t="str">
            <v>Օդամղիչ Տանիքային, CA150 RF, 80 BT, 450 մ³/ժ,  27մմ ջրի սյուն</v>
          </cell>
        </row>
        <row r="1491">
          <cell r="C1491">
            <v>1360</v>
          </cell>
          <cell r="D1491" t="str">
            <v>Օդամղիչ</v>
          </cell>
          <cell r="E1491" t="str">
            <v>հատ</v>
          </cell>
          <cell r="F1491" t="str">
            <v>Տանիքային, CA200 RF, 160 BT, 850 մ³/ժ,  55 մմ ջրի սյուն</v>
          </cell>
          <cell r="G1491" t="str">
            <v xml:space="preserve">Իտալիա     VORTICE  </v>
          </cell>
          <cell r="H1491">
            <v>100.42</v>
          </cell>
          <cell r="I1491" t="str">
            <v>Օդամղիչ Տանիքային, CA200 RF, 160 BT, 850 մ³/ժ,  55 մմ ջրի սյուն</v>
          </cell>
        </row>
        <row r="1492">
          <cell r="C1492">
            <v>1361</v>
          </cell>
          <cell r="D1492" t="str">
            <v>Օդամղիչ</v>
          </cell>
          <cell r="E1492" t="str">
            <v>հատ</v>
          </cell>
          <cell r="F1492" t="str">
            <v>Պատուհանի, 150/6" PLLS, 32 BT, 380 խմ/ժ</v>
          </cell>
          <cell r="G1492" t="str">
            <v xml:space="preserve">Իտալիա     VORTICE  </v>
          </cell>
          <cell r="H1492">
            <v>28.33</v>
          </cell>
          <cell r="I1492" t="str">
            <v>Օդամղիչ Պատուհանի, 150/6" PLLS, 32 BT, 380 խմ/ժ</v>
          </cell>
        </row>
        <row r="1493">
          <cell r="C1493">
            <v>1362</v>
          </cell>
          <cell r="D1493" t="str">
            <v>Օդամղիչ</v>
          </cell>
          <cell r="E1493" t="str">
            <v>հատ</v>
          </cell>
          <cell r="F1493" t="str">
            <v>Պատուհանի, 150/6" PLLS, 18 BT, 235 խմ/ժ</v>
          </cell>
          <cell r="G1493" t="str">
            <v xml:space="preserve">Իտալիա     VORTICE  </v>
          </cell>
          <cell r="H1493">
            <v>25.33</v>
          </cell>
          <cell r="I1493" t="str">
            <v>Օդամղիչ Պատուհանի, 150/6" PLLS, 18 BT, 235 խմ/ժ</v>
          </cell>
        </row>
        <row r="1494">
          <cell r="C1494">
            <v>1363</v>
          </cell>
          <cell r="D1494" t="str">
            <v>Օդամղիչ</v>
          </cell>
          <cell r="E1494" t="str">
            <v>հատ</v>
          </cell>
          <cell r="F1494" t="str">
            <v>Պատուհանի, 230/9" PLLS, 35 BT, 700 խմ/ժ</v>
          </cell>
          <cell r="G1494" t="str">
            <v xml:space="preserve">Իտալիա     VORTICE  </v>
          </cell>
          <cell r="H1494">
            <v>56.42</v>
          </cell>
          <cell r="I1494" t="str">
            <v>Օդամղիչ Պատուհանի, 230/9" PLLS, 35 BT, 700 խմ/ժ</v>
          </cell>
        </row>
        <row r="1495">
          <cell r="C1495">
            <v>1364</v>
          </cell>
          <cell r="D1495" t="str">
            <v xml:space="preserve">Օդամղիչ </v>
          </cell>
          <cell r="E1495" t="str">
            <v>հատ</v>
          </cell>
          <cell r="F1495" t="str">
            <v>Պատի, M 100/4", 18 BT,  190 խմ/ժ, 3 մմ ջրի սյուն</v>
          </cell>
          <cell r="G1495" t="str">
            <v xml:space="preserve">Իտալիա     VORTICE  </v>
          </cell>
          <cell r="H1495">
            <v>10.5</v>
          </cell>
          <cell r="I1495" t="str">
            <v>Օդամղիչ  Պատի, M 100/4", 18 BT,  190 խմ/ժ, 3 մմ ջրի սյուն</v>
          </cell>
        </row>
        <row r="1496">
          <cell r="C1496">
            <v>1365</v>
          </cell>
          <cell r="D1496" t="str">
            <v xml:space="preserve">Օդամղիչ </v>
          </cell>
          <cell r="E1496" t="str">
            <v>հատ</v>
          </cell>
          <cell r="F1496" t="str">
            <v>Պատի, M 150/6", 30 BT,  335 խմ/ժ, 6 մմ ջրի սյուն</v>
          </cell>
          <cell r="G1496" t="str">
            <v xml:space="preserve">Իտալիա     VORTICE  </v>
          </cell>
          <cell r="H1496">
            <v>23.08</v>
          </cell>
          <cell r="I1496" t="str">
            <v>Օդամղիչ  Պատի, M 150/6", 30 BT,  335 խմ/ժ, 6 մմ ջրի սյուն</v>
          </cell>
        </row>
        <row r="1497">
          <cell r="C1497"/>
          <cell r="D1497" t="str">
            <v>14. ՍԱՆՏԵԽՆԻԿԱԿԱՆ  ՍԱՐՔԱՎՈՐՈՒՄՆԵՐ</v>
          </cell>
          <cell r="E1497"/>
          <cell r="F1497"/>
          <cell r="G1497"/>
          <cell r="H1497"/>
          <cell r="I1497" t="str">
            <v xml:space="preserve">14. ՍԱՆՏԵԽՆԻԿԱԿԱՆ  ՍԱՐՔԱՎՈՐՈՒՄՆԵՐ </v>
          </cell>
        </row>
        <row r="1498">
          <cell r="C1498"/>
          <cell r="D1498" t="str">
            <v>Խոհանոցակոնք տարբեր տեսակի</v>
          </cell>
          <cell r="E1498"/>
          <cell r="F1498"/>
          <cell r="G1498"/>
          <cell r="H1498"/>
          <cell r="I1498" t="str">
            <v xml:space="preserve">Խոհանոցակոնք տարբեր տեսակի </v>
          </cell>
        </row>
        <row r="1499">
          <cell r="C1499">
            <v>1366</v>
          </cell>
          <cell r="D1499" t="str">
            <v>Խոհանոցակոնք</v>
          </cell>
          <cell r="E1499" t="str">
            <v>հատ</v>
          </cell>
          <cell r="F1499" t="str">
            <v xml:space="preserve"> 1 տեղանի </v>
          </cell>
          <cell r="G1499" t="str">
            <v>Չինաստան</v>
          </cell>
          <cell r="H1499" t="str">
            <v>*</v>
          </cell>
          <cell r="I1499" t="str">
            <v xml:space="preserve">Խոհանոցակոնք  1 տեղանի </v>
          </cell>
        </row>
        <row r="1500">
          <cell r="C1500"/>
          <cell r="D1500" t="str">
            <v>Լվացարան տարբեր տեսակի</v>
          </cell>
          <cell r="E1500"/>
          <cell r="F1500"/>
          <cell r="G1500"/>
          <cell r="H1500"/>
          <cell r="I1500" t="str">
            <v xml:space="preserve">Լվացարան տարբեր տեսակի </v>
          </cell>
        </row>
        <row r="1501">
          <cell r="C1501">
            <v>1367</v>
          </cell>
          <cell r="D1501" t="str">
            <v>Լվացարան</v>
          </cell>
          <cell r="E1501" t="str">
            <v>հատ</v>
          </cell>
          <cell r="F1501" t="str">
            <v>Կերամիկական, ոտնակով  50x40x80</v>
          </cell>
          <cell r="G1501" t="str">
            <v>Չինաստան</v>
          </cell>
          <cell r="H1501">
            <v>12</v>
          </cell>
          <cell r="I1501" t="str">
            <v>Լվացարան Կերամիկական, ոտնակով  50x40x80</v>
          </cell>
        </row>
        <row r="1502">
          <cell r="C1502"/>
          <cell r="D1502" t="str">
            <v xml:space="preserve">Զուգարանակոնք տարբեր տեսակի      </v>
          </cell>
          <cell r="E1502"/>
          <cell r="F1502"/>
          <cell r="G1502"/>
          <cell r="H1502"/>
          <cell r="I1502" t="str">
            <v xml:space="preserve">Զուգարանակոնք տարբեր տեսակի       </v>
          </cell>
        </row>
        <row r="1503">
          <cell r="C1503">
            <v>1368</v>
          </cell>
          <cell r="D1503" t="str">
            <v xml:space="preserve">Զուգարանակոնք  /կոմպլեկտ/         </v>
          </cell>
          <cell r="E1503" t="str">
            <v>հատ</v>
          </cell>
          <cell r="F1503"/>
          <cell r="G1503" t="str">
            <v>Չինաստան</v>
          </cell>
          <cell r="H1503">
            <v>32.79</v>
          </cell>
          <cell r="I1503" t="str">
            <v xml:space="preserve">Զուգարանակոնք  /կոմպլեկտ/          </v>
          </cell>
        </row>
        <row r="1504">
          <cell r="C1504"/>
          <cell r="D1504" t="str">
            <v>Կերամիկական միզաման "Ֆրանսիական"</v>
          </cell>
          <cell r="E1504"/>
          <cell r="F1504"/>
          <cell r="G1504"/>
          <cell r="H1504"/>
          <cell r="I1504" t="str">
            <v xml:space="preserve">Կերամիկական միզաման "Ֆրանսիական" </v>
          </cell>
        </row>
        <row r="1505">
          <cell r="C1505">
            <v>1369</v>
          </cell>
          <cell r="D1505" t="str">
            <v>Միզաման</v>
          </cell>
          <cell r="E1505" t="str">
            <v>հատ</v>
          </cell>
          <cell r="F1505"/>
          <cell r="G1505" t="str">
            <v>Չինաստան</v>
          </cell>
          <cell r="H1505">
            <v>8.92</v>
          </cell>
          <cell r="I1505" t="str">
            <v xml:space="preserve">Միզաման </v>
          </cell>
        </row>
        <row r="1506">
          <cell r="C1506"/>
          <cell r="D1506" t="str">
            <v>Լոգնոց տարբեր տիպի և չափսի</v>
          </cell>
          <cell r="E1506"/>
          <cell r="F1506"/>
          <cell r="G1506"/>
          <cell r="H1506"/>
          <cell r="I1506" t="str">
            <v xml:space="preserve">Լոգնոց տարբեր տիպի և չափսի </v>
          </cell>
        </row>
        <row r="1507">
          <cell r="C1507">
            <v>1370</v>
          </cell>
          <cell r="D1507" t="str">
            <v xml:space="preserve">Լոգնոց  </v>
          </cell>
          <cell r="E1507" t="str">
            <v>հատ</v>
          </cell>
          <cell r="F1507" t="str">
            <v>Մետաղական, 1700x700մմ</v>
          </cell>
          <cell r="G1507" t="str">
            <v>Չինաստան</v>
          </cell>
          <cell r="H1507">
            <v>57.2</v>
          </cell>
          <cell r="I1507" t="str">
            <v>Լոգնոց   Մետաղական, 1700x700մմ</v>
          </cell>
        </row>
        <row r="1508">
          <cell r="C1508"/>
          <cell r="D1508" t="str">
            <v xml:space="preserve">Ցնցուղի խառնիչ  </v>
          </cell>
          <cell r="E1508"/>
          <cell r="F1508"/>
          <cell r="G1508"/>
          <cell r="H1508"/>
          <cell r="I1508" t="str">
            <v xml:space="preserve">Ցնցուղի խառնիչ   </v>
          </cell>
        </row>
        <row r="1509">
          <cell r="C1509">
            <v>1371</v>
          </cell>
          <cell r="D1509" t="str">
            <v xml:space="preserve">Խառնիչ  </v>
          </cell>
          <cell r="E1509" t="str">
            <v>հատ</v>
          </cell>
          <cell r="F1509" t="str">
            <v>Ցնցուղի՝ տաք և սառը</v>
          </cell>
          <cell r="G1509" t="str">
            <v>Չինաստան</v>
          </cell>
          <cell r="H1509">
            <v>9.67</v>
          </cell>
          <cell r="I1509" t="str">
            <v>Խառնիչ   Ցնցուղի՝ տաք և սառը</v>
          </cell>
        </row>
        <row r="1510">
          <cell r="C1510"/>
          <cell r="D1510" t="str">
            <v xml:space="preserve">Ծորակ տաբեր տիպի և չափսի                 </v>
          </cell>
          <cell r="E1510"/>
          <cell r="F1510"/>
          <cell r="G1510"/>
          <cell r="H1510"/>
          <cell r="I1510" t="str">
            <v xml:space="preserve">Ծորակ տաբեր տիպի և չափսի                  </v>
          </cell>
        </row>
        <row r="1511">
          <cell r="C1511">
            <v>1372</v>
          </cell>
          <cell r="D1511" t="str">
            <v xml:space="preserve">Ծորակ                    </v>
          </cell>
          <cell r="E1511" t="str">
            <v>հատ</v>
          </cell>
          <cell r="F1511"/>
          <cell r="G1511" t="str">
            <v>Չինաստան</v>
          </cell>
          <cell r="H1511">
            <v>5.42</v>
          </cell>
          <cell r="I1511" t="str">
            <v xml:space="preserve">Ծորակ                     </v>
          </cell>
        </row>
        <row r="1512">
          <cell r="C1512"/>
          <cell r="D1512" t="str">
            <v xml:space="preserve">Ջրաչափ տարբեր տիպի և չափսի      </v>
          </cell>
          <cell r="E1512"/>
          <cell r="F1512"/>
          <cell r="G1512"/>
          <cell r="H1512"/>
          <cell r="I1512" t="str">
            <v xml:space="preserve">Ջրաչափ տարբեր տիպի և չափսի       </v>
          </cell>
        </row>
        <row r="1513">
          <cell r="C1513">
            <v>1373</v>
          </cell>
          <cell r="D1513" t="str">
            <v xml:space="preserve">Ջրաչափ         </v>
          </cell>
          <cell r="E1513" t="str">
            <v>հատ</v>
          </cell>
          <cell r="F1513" t="str">
            <v xml:space="preserve">d=1/2", սառը ջրի                              </v>
          </cell>
          <cell r="G1513" t="str">
            <v>Ռուսաստան</v>
          </cell>
          <cell r="H1513" t="str">
            <v>*</v>
          </cell>
          <cell r="I1513" t="str">
            <v xml:space="preserve">Ջրաչափ          d=1/2", սառը ջրի                              </v>
          </cell>
        </row>
        <row r="1514">
          <cell r="C1514"/>
          <cell r="D1514" t="str">
            <v>Փական տարբեր տեսակի և չափսի</v>
          </cell>
          <cell r="E1514"/>
          <cell r="F1514"/>
          <cell r="G1514"/>
          <cell r="H1514"/>
          <cell r="I1514" t="str">
            <v xml:space="preserve">Փական տարբեր տեսակի և չափսի </v>
          </cell>
        </row>
        <row r="1515">
          <cell r="C1515">
            <v>1374</v>
          </cell>
          <cell r="D1515" t="str">
            <v xml:space="preserve">Փական                              </v>
          </cell>
          <cell r="E1515" t="str">
            <v>հատ</v>
          </cell>
          <cell r="F1515" t="str">
            <v xml:space="preserve">d=1/2"                                </v>
          </cell>
          <cell r="G1515" t="str">
            <v>Չինաստան</v>
          </cell>
          <cell r="H1515">
            <v>0.88</v>
          </cell>
          <cell r="I1515" t="str">
            <v xml:space="preserve">Փական                               d=1/2"                                </v>
          </cell>
        </row>
        <row r="1516">
          <cell r="C1516">
            <v>1375</v>
          </cell>
          <cell r="D1516" t="str">
            <v xml:space="preserve">Փական                              </v>
          </cell>
          <cell r="E1516" t="str">
            <v>հատ</v>
          </cell>
          <cell r="F1516" t="str">
            <v xml:space="preserve">d=3/4"                          </v>
          </cell>
          <cell r="G1516" t="str">
            <v>Չինաստան</v>
          </cell>
          <cell r="H1516">
            <v>1.36</v>
          </cell>
          <cell r="I1516" t="str">
            <v xml:space="preserve">Փական                               d=3/4"                          </v>
          </cell>
        </row>
        <row r="1517">
          <cell r="C1517">
            <v>1376</v>
          </cell>
          <cell r="D1517" t="str">
            <v xml:space="preserve">Փական                              </v>
          </cell>
          <cell r="E1517" t="str">
            <v>հատ</v>
          </cell>
          <cell r="F1517" t="str">
            <v xml:space="preserve">d=1"                     </v>
          </cell>
          <cell r="G1517" t="str">
            <v>Չինաստան</v>
          </cell>
          <cell r="H1517">
            <v>3.26</v>
          </cell>
          <cell r="I1517" t="str">
            <v xml:space="preserve">Փական                               d=1"                     </v>
          </cell>
        </row>
        <row r="1518">
          <cell r="C1518"/>
          <cell r="D1518" t="str">
            <v xml:space="preserve">Ֆիլտր բրոնզե տարբեր տիպի և չափսի </v>
          </cell>
          <cell r="E1518"/>
          <cell r="F1518"/>
          <cell r="G1518"/>
          <cell r="H1518"/>
          <cell r="I1518" t="str">
            <v xml:space="preserve">Ֆիլտր բրոնզե տարբեր տիպի և չափսի  </v>
          </cell>
        </row>
        <row r="1519">
          <cell r="C1519">
            <v>1377</v>
          </cell>
          <cell r="D1519" t="str">
            <v xml:space="preserve">Ֆիլտր </v>
          </cell>
          <cell r="E1519" t="str">
            <v>հատ</v>
          </cell>
          <cell r="F1519" t="str">
            <v xml:space="preserve">Բրոնզե, d=1" </v>
          </cell>
          <cell r="G1519" t="str">
            <v>Չինաստան</v>
          </cell>
          <cell r="H1519">
            <v>3.58</v>
          </cell>
          <cell r="I1519" t="str">
            <v xml:space="preserve">Ֆիլտր  Բրոնզե, d=1" </v>
          </cell>
        </row>
        <row r="1520">
          <cell r="C1520"/>
          <cell r="D1520" t="str">
            <v xml:space="preserve">Սողնակ բրոնզե տարբեր տիպի և չափսի </v>
          </cell>
          <cell r="E1520"/>
          <cell r="F1520"/>
          <cell r="G1520"/>
          <cell r="H1520"/>
          <cell r="I1520" t="str">
            <v xml:space="preserve">Սողնակ բրոնզե տարբեր տիպի և չափսի  </v>
          </cell>
        </row>
        <row r="1521">
          <cell r="C1521">
            <v>1378</v>
          </cell>
          <cell r="D1521" t="str">
            <v xml:space="preserve">Սողնակ </v>
          </cell>
          <cell r="E1521" t="str">
            <v>հատ</v>
          </cell>
          <cell r="F1521" t="str">
            <v xml:space="preserve">Բրոնզե, d=1 1/4", մինչև 25 մթն. ճնշ. </v>
          </cell>
          <cell r="G1521" t="str">
            <v>Չինաստան</v>
          </cell>
          <cell r="H1521" t="str">
            <v>*</v>
          </cell>
          <cell r="I1521" t="str">
            <v xml:space="preserve">Սողնակ  Բրոնզե, d=1 1/4", մինչև 25 մթն. ճնշ. </v>
          </cell>
        </row>
        <row r="1522">
          <cell r="C1522"/>
          <cell r="D1522" t="str">
            <v xml:space="preserve">Հոսակ տարբեր տիպի և չափսի </v>
          </cell>
          <cell r="E1522"/>
          <cell r="F1522"/>
          <cell r="G1522"/>
          <cell r="H1522"/>
          <cell r="I1522" t="str">
            <v xml:space="preserve">Հոսակ տարբեր տիպի և չափսի  </v>
          </cell>
        </row>
        <row r="1523">
          <cell r="C1523">
            <v>1379</v>
          </cell>
          <cell r="D1523" t="str">
            <v xml:space="preserve">Հոսակ   </v>
          </cell>
          <cell r="E1523" t="str">
            <v>հատ</v>
          </cell>
          <cell r="F1523" t="str">
            <v xml:space="preserve">Չժանգոտվող մետաղ, d=50մմ  </v>
          </cell>
          <cell r="G1523" t="str">
            <v>Հայաստան</v>
          </cell>
          <cell r="H1523" t="str">
            <v>*</v>
          </cell>
          <cell r="I1523" t="str">
            <v xml:space="preserve">Հոսակ    Չժանգոտվող մետաղ, d=50մմ  </v>
          </cell>
        </row>
        <row r="1524">
          <cell r="C1524"/>
          <cell r="D1524" t="str">
            <v xml:space="preserve">Սիֆոն տարբեր տիպի և չափսի    </v>
          </cell>
          <cell r="E1524"/>
          <cell r="F1524"/>
          <cell r="G1524"/>
          <cell r="H1524"/>
          <cell r="I1524" t="str">
            <v xml:space="preserve">Սիֆոն տարբեր տիպի և չափսի     </v>
          </cell>
        </row>
        <row r="1525">
          <cell r="C1525">
            <v>1380</v>
          </cell>
          <cell r="D1525" t="str">
            <v xml:space="preserve">Սիֆոն      </v>
          </cell>
          <cell r="E1525" t="str">
            <v>հատ</v>
          </cell>
          <cell r="F1525" t="str">
            <v>Լոգախցի Օրիո 1 1/2*90, h=65 մմ(պլ/քլ)</v>
          </cell>
          <cell r="G1525" t="str">
            <v>Ռուսաստան</v>
          </cell>
          <cell r="H1525">
            <v>7.5</v>
          </cell>
          <cell r="I1525" t="str">
            <v>Սիֆոն       Լոգախցի Օրիո 1 1/2*90, h=65 մմ(պլ/քլ)</v>
          </cell>
        </row>
        <row r="1526">
          <cell r="C1526"/>
          <cell r="D1526" t="str">
            <v>Պոլիէթիլենային բաք տարբեր տարողության և ձևի</v>
          </cell>
          <cell r="E1526"/>
          <cell r="F1526"/>
          <cell r="G1526"/>
          <cell r="H1526"/>
          <cell r="I1526" t="str">
            <v xml:space="preserve">Պոլիէթիլենային բաք տարբեր տարողության և ձևի </v>
          </cell>
        </row>
        <row r="1527">
          <cell r="C1527">
            <v>1381</v>
          </cell>
          <cell r="D1527" t="str">
            <v xml:space="preserve">Բաք </v>
          </cell>
          <cell r="E1527" t="str">
            <v>հատ</v>
          </cell>
          <cell r="F1527" t="str">
            <v xml:space="preserve">Պոլիէթիլենային, 100լ (քառակուսի) </v>
          </cell>
          <cell r="G1527" t="str">
            <v>Հայաստան</v>
          </cell>
          <cell r="H1527">
            <v>14.17</v>
          </cell>
          <cell r="I1527" t="str">
            <v xml:space="preserve">Բաք  Պոլիէթիլենային, 100լ (քառակուսի) </v>
          </cell>
        </row>
        <row r="1528">
          <cell r="C1528">
            <v>1382</v>
          </cell>
          <cell r="D1528" t="str">
            <v xml:space="preserve">Բաք </v>
          </cell>
          <cell r="E1528" t="str">
            <v>հատ</v>
          </cell>
          <cell r="F1528" t="str">
            <v xml:space="preserve">Պոլիէթիլենային, 200լ (քառակուսի) </v>
          </cell>
          <cell r="G1528" t="str">
            <v>Հայաստան</v>
          </cell>
          <cell r="H1528">
            <v>20.420000000000002</v>
          </cell>
          <cell r="I1528" t="str">
            <v xml:space="preserve">Բաք  Պոլիէթիլենային, 200լ (քառակուսի) </v>
          </cell>
        </row>
        <row r="1529">
          <cell r="C1529">
            <v>1383</v>
          </cell>
          <cell r="D1529" t="str">
            <v xml:space="preserve">Բաք </v>
          </cell>
          <cell r="E1529" t="str">
            <v>հատ</v>
          </cell>
          <cell r="F1529" t="str">
            <v xml:space="preserve">Պոլիէթիլենային, 300լ </v>
          </cell>
          <cell r="G1529" t="str">
            <v>Հայաստան</v>
          </cell>
          <cell r="H1529">
            <v>25</v>
          </cell>
          <cell r="I1529" t="str">
            <v xml:space="preserve">Բաք  Պոլիէթիլենային, 300լ </v>
          </cell>
        </row>
        <row r="1530">
          <cell r="C1530">
            <v>1384</v>
          </cell>
          <cell r="D1530" t="str">
            <v xml:space="preserve">Բաք </v>
          </cell>
          <cell r="E1530" t="str">
            <v>հատ</v>
          </cell>
          <cell r="F1530" t="str">
            <v xml:space="preserve">Պոլիէթիլենային, 400լ (քառակուսի) </v>
          </cell>
          <cell r="G1530" t="str">
            <v>Հայաստան</v>
          </cell>
          <cell r="H1530">
            <v>31.67</v>
          </cell>
          <cell r="I1530" t="str">
            <v xml:space="preserve">Բաք  Պոլիէթիլենային, 400լ (քառակուսի) </v>
          </cell>
        </row>
        <row r="1531">
          <cell r="C1531">
            <v>1385</v>
          </cell>
          <cell r="D1531" t="str">
            <v xml:space="preserve">Բաք </v>
          </cell>
          <cell r="E1531" t="str">
            <v>հատ</v>
          </cell>
          <cell r="F1531" t="str">
            <v xml:space="preserve">Պոլիէթիլենային, 500լ (քառակուսի) </v>
          </cell>
          <cell r="G1531" t="str">
            <v>Հայաստան</v>
          </cell>
          <cell r="H1531">
            <v>36.79</v>
          </cell>
          <cell r="I1531" t="str">
            <v xml:space="preserve">Բաք  Պոլիէթիլենային, 500լ (քառակուսի) </v>
          </cell>
        </row>
        <row r="1532">
          <cell r="C1532">
            <v>1386</v>
          </cell>
          <cell r="D1532" t="str">
            <v xml:space="preserve">Բաք </v>
          </cell>
          <cell r="E1532" t="str">
            <v>հատ</v>
          </cell>
          <cell r="F1532" t="str">
            <v xml:space="preserve">Պոլիէթիլենային, 400լ (կլոր)    </v>
          </cell>
          <cell r="G1532" t="str">
            <v>Հայաստան</v>
          </cell>
          <cell r="H1532">
            <v>25.83</v>
          </cell>
          <cell r="I1532" t="str">
            <v xml:space="preserve">Բաք  Պոլիէթիլենային, 400լ (կլոր)    </v>
          </cell>
        </row>
        <row r="1533">
          <cell r="C1533">
            <v>1387</v>
          </cell>
          <cell r="D1533" t="str">
            <v xml:space="preserve">Բաք </v>
          </cell>
          <cell r="E1533" t="str">
            <v>հատ</v>
          </cell>
          <cell r="F1533" t="str">
            <v xml:space="preserve">Պոլիէթիլենային, 500լ (կլոր)    </v>
          </cell>
          <cell r="G1533" t="str">
            <v>Հայաստան</v>
          </cell>
          <cell r="H1533">
            <v>33.54</v>
          </cell>
          <cell r="I1533" t="str">
            <v xml:space="preserve">Բաք  Պոլիէթիլենային, 500լ (կլոր)    </v>
          </cell>
        </row>
        <row r="1534">
          <cell r="C1534">
            <v>1388</v>
          </cell>
          <cell r="D1534" t="str">
            <v xml:space="preserve">Բաք </v>
          </cell>
          <cell r="E1534" t="str">
            <v>հատ</v>
          </cell>
          <cell r="F1534" t="str">
            <v xml:space="preserve">Պոլիէթիլենային, 750լ (կլոր)    </v>
          </cell>
          <cell r="G1534" t="str">
            <v>Հայաստան</v>
          </cell>
          <cell r="H1534">
            <v>40.21</v>
          </cell>
          <cell r="I1534" t="str">
            <v xml:space="preserve">Բաք  Պոլիէթիլենային, 750լ (կլոր)    </v>
          </cell>
        </row>
        <row r="1535">
          <cell r="C1535">
            <v>1389</v>
          </cell>
          <cell r="D1535" t="str">
            <v xml:space="preserve">Բաք </v>
          </cell>
          <cell r="E1535" t="str">
            <v>հատ</v>
          </cell>
          <cell r="F1535" t="str">
            <v xml:space="preserve">Պոլիէթիլենային, 1000լ (կլոր)    </v>
          </cell>
          <cell r="G1535" t="str">
            <v>Հայաստան</v>
          </cell>
          <cell r="H1535">
            <v>49.17</v>
          </cell>
          <cell r="I1535" t="str">
            <v xml:space="preserve">Բաք  Պոլիէթիլենային, 1000լ (կլոր)    </v>
          </cell>
        </row>
        <row r="1536">
          <cell r="C1536">
            <v>1390</v>
          </cell>
          <cell r="D1536" t="str">
            <v xml:space="preserve">Բաք </v>
          </cell>
          <cell r="E1536" t="str">
            <v>հատ</v>
          </cell>
          <cell r="F1536" t="str">
            <v xml:space="preserve">Պոլիէթիլենային, 1500լ (կլոր)    </v>
          </cell>
          <cell r="G1536" t="str">
            <v>Հայաստան</v>
          </cell>
          <cell r="H1536">
            <v>79.17</v>
          </cell>
          <cell r="I1536" t="str">
            <v xml:space="preserve">Բաք  Պոլիէթիլենային, 1500լ (կլոր)    </v>
          </cell>
        </row>
        <row r="1537">
          <cell r="C1537">
            <v>1391</v>
          </cell>
          <cell r="D1537" t="str">
            <v xml:space="preserve">Բաք </v>
          </cell>
          <cell r="E1537" t="str">
            <v>հատ</v>
          </cell>
          <cell r="F1537" t="str">
            <v xml:space="preserve">Պոլիէթիլենային, 2000լ (կլոր)    </v>
          </cell>
          <cell r="G1537" t="str">
            <v>Հայաստան</v>
          </cell>
          <cell r="H1537">
            <v>95.83</v>
          </cell>
          <cell r="I1537" t="str">
            <v xml:space="preserve">Բաք  Պոլիէթիլենային, 2000լ (կլոր)    </v>
          </cell>
        </row>
        <row r="1538">
          <cell r="C1538"/>
          <cell r="D1538" t="str">
            <v>15.  ԹՈւՋԵ ՊԱՏՐԱՍՏՎԱԾՔՆԵՐ</v>
          </cell>
          <cell r="E1538"/>
          <cell r="F1538"/>
          <cell r="G1538"/>
          <cell r="H1538"/>
          <cell r="I1538" t="str">
            <v xml:space="preserve">15.  ԹՈւՋԵ ՊԱՏՐԱՍՏՎԱԾՔՆԵՐ </v>
          </cell>
        </row>
        <row r="1539">
          <cell r="C1539"/>
          <cell r="D1539" t="str">
            <v>Կոյուղու դիտահորի կափարիչ տարբեր չափսի</v>
          </cell>
          <cell r="E1539"/>
          <cell r="F1539"/>
          <cell r="G1539"/>
          <cell r="H1539"/>
          <cell r="I1539" t="str">
            <v xml:space="preserve">Կոյուղու դիտահորի կափարիչ տարբեր չափսի </v>
          </cell>
        </row>
        <row r="1540">
          <cell r="C1540">
            <v>1392</v>
          </cell>
          <cell r="D1540" t="str">
            <v xml:space="preserve">Կափարիչ </v>
          </cell>
          <cell r="E1540" t="str">
            <v>լրակ.</v>
          </cell>
          <cell r="F1540" t="str">
            <v>Կոյուղու դիտահորի, d=530մմ</v>
          </cell>
          <cell r="G1540" t="str">
            <v>Հայաստան</v>
          </cell>
          <cell r="H1540">
            <v>50</v>
          </cell>
          <cell r="I1540" t="str">
            <v>Կափարիչ  Կոյուղու դիտահորի, d=530մմ</v>
          </cell>
        </row>
        <row r="1541">
          <cell r="C1541">
            <v>1393</v>
          </cell>
          <cell r="D1541" t="str">
            <v xml:space="preserve">Կափարիչ </v>
          </cell>
          <cell r="E1541" t="str">
            <v>լրակ.</v>
          </cell>
          <cell r="F1541" t="str">
            <v xml:space="preserve">Կոյուղու դիտահորի, d=560մմ </v>
          </cell>
          <cell r="G1541" t="str">
            <v>Հայաստան</v>
          </cell>
          <cell r="H1541">
            <v>65</v>
          </cell>
          <cell r="I1541" t="str">
            <v xml:space="preserve">Կափարիչ  Կոյուղու դիտահորի, d=560մմ </v>
          </cell>
        </row>
        <row r="1542">
          <cell r="C1542">
            <v>1394</v>
          </cell>
          <cell r="D1542" t="str">
            <v xml:space="preserve">Կափարիչ </v>
          </cell>
          <cell r="E1542" t="str">
            <v>լրակ.</v>
          </cell>
          <cell r="F1542" t="str">
            <v xml:space="preserve">Կոյուղու դիտահորի, d=600մմ </v>
          </cell>
          <cell r="G1542" t="str">
            <v>Հայաստան</v>
          </cell>
          <cell r="H1542">
            <v>100</v>
          </cell>
          <cell r="I1542" t="str">
            <v xml:space="preserve">Կափարիչ  Կոյուղու դիտահորի, d=600մմ </v>
          </cell>
        </row>
        <row r="1543">
          <cell r="C1543">
            <v>1395</v>
          </cell>
          <cell r="D1543" t="str">
            <v xml:space="preserve">Կափարիչ </v>
          </cell>
          <cell r="E1543" t="str">
            <v>լրակ.</v>
          </cell>
          <cell r="F1543" t="str">
            <v xml:space="preserve">Կոյուղու դիտահորի, 275x245մմ </v>
          </cell>
          <cell r="G1543" t="str">
            <v>Հայաստան</v>
          </cell>
          <cell r="H1543">
            <v>22.5</v>
          </cell>
          <cell r="I1543" t="str">
            <v xml:space="preserve">Կափարիչ  Կոյուղու դիտահորի, 275x245մմ </v>
          </cell>
        </row>
        <row r="1544">
          <cell r="C1544">
            <v>1396</v>
          </cell>
          <cell r="D1544" t="str">
            <v xml:space="preserve">Կափարիչ </v>
          </cell>
          <cell r="E1544" t="str">
            <v>լրակ.</v>
          </cell>
          <cell r="F1544" t="str">
            <v xml:space="preserve">Կոյուղու դիտահորի, 300x300մմ </v>
          </cell>
          <cell r="G1544" t="str">
            <v>Հայաստան</v>
          </cell>
          <cell r="H1544">
            <v>25</v>
          </cell>
          <cell r="I1544" t="str">
            <v xml:space="preserve">Կափարիչ  Կոյուղու դիտահորի, 300x300մմ </v>
          </cell>
        </row>
        <row r="1545">
          <cell r="C1545">
            <v>1397</v>
          </cell>
          <cell r="D1545" t="str">
            <v xml:space="preserve">Կափարիչ </v>
          </cell>
          <cell r="E1545" t="str">
            <v>լրակ.</v>
          </cell>
          <cell r="F1545" t="str">
            <v xml:space="preserve">Կոյուղու դիտահորի, 200x200մմ </v>
          </cell>
          <cell r="G1545" t="str">
            <v>Հայաստան</v>
          </cell>
          <cell r="H1545">
            <v>13</v>
          </cell>
          <cell r="I1545" t="str">
            <v xml:space="preserve">Կափարիչ  Կոյուղու դիտահորի, 200x200մմ </v>
          </cell>
        </row>
        <row r="1546">
          <cell r="C1546"/>
          <cell r="D1546" t="str">
            <v>Անձրևաջրերի հեռացման հանգույց տարբեր տիպի և չափսի</v>
          </cell>
          <cell r="E1546"/>
          <cell r="F1546"/>
          <cell r="G1546"/>
          <cell r="H1546"/>
          <cell r="I1546" t="str">
            <v xml:space="preserve">Անձրևաջրերի հեռացման հանգույց տարբեր տիպի և չափսի </v>
          </cell>
        </row>
        <row r="1547">
          <cell r="C1547">
            <v>1398</v>
          </cell>
          <cell r="D1547" t="str">
            <v xml:space="preserve">Հանգույց (ցանց)   </v>
          </cell>
          <cell r="E1547" t="str">
            <v>հատ</v>
          </cell>
          <cell r="F1547" t="str">
            <v>Անձրևաջրերի հեռացման, 130x400մմ</v>
          </cell>
          <cell r="G1547" t="str">
            <v>Հայաստան</v>
          </cell>
          <cell r="H1547">
            <v>5.5</v>
          </cell>
          <cell r="I1547" t="str">
            <v>Հանգույց (ցանց)    Անձրևաջրերի հեռացման, 130x400մմ</v>
          </cell>
        </row>
        <row r="1548">
          <cell r="C1548">
            <v>1399</v>
          </cell>
          <cell r="D1548" t="str">
            <v xml:space="preserve">Հանգույց (ցանց)   </v>
          </cell>
          <cell r="E1548" t="str">
            <v>հատ</v>
          </cell>
          <cell r="F1548" t="str">
            <v>Անձրևաջրերի հեռացման, 180x400մմ</v>
          </cell>
          <cell r="G1548" t="str">
            <v>Հայաստան</v>
          </cell>
          <cell r="H1548">
            <v>6.5</v>
          </cell>
          <cell r="I1548" t="str">
            <v>Հանգույց (ցանց)    Անձրևաջրերի հեռացման, 180x400մմ</v>
          </cell>
        </row>
        <row r="1549">
          <cell r="C1549">
            <v>1400</v>
          </cell>
          <cell r="D1549" t="str">
            <v xml:space="preserve">Հանգույց (ցանց)   </v>
          </cell>
          <cell r="E1549" t="str">
            <v>հատ</v>
          </cell>
          <cell r="F1549" t="str">
            <v>Անձրևաջրերի հեռացման, 200x400մմ</v>
          </cell>
          <cell r="G1549" t="str">
            <v>Հայաստան</v>
          </cell>
          <cell r="H1549">
            <v>7</v>
          </cell>
          <cell r="I1549" t="str">
            <v>Հանգույց (ցանց)    Անձրևաջրերի հեռացման, 200x400մմ</v>
          </cell>
        </row>
        <row r="1550">
          <cell r="C1550">
            <v>1401</v>
          </cell>
          <cell r="D1550" t="str">
            <v xml:space="preserve">Հանգույց (ցանց)   </v>
          </cell>
          <cell r="E1550" t="str">
            <v>հատ</v>
          </cell>
          <cell r="F1550" t="str">
            <v>Անձրևաջրերի հեռացման, 330x600մմ</v>
          </cell>
          <cell r="G1550" t="str">
            <v>Հայաստան</v>
          </cell>
          <cell r="H1550">
            <v>35</v>
          </cell>
          <cell r="I1550" t="str">
            <v>Հանգույց (ցանց)    Անձրևաջրերի հեռացման, 330x600մմ</v>
          </cell>
        </row>
        <row r="1551">
          <cell r="C1551">
            <v>1402</v>
          </cell>
          <cell r="D1551" t="str">
            <v xml:space="preserve">Հանգույց (ցանց)   </v>
          </cell>
          <cell r="E1551" t="str">
            <v>լրակ.</v>
          </cell>
          <cell r="F1551" t="str">
            <v>Անձրևաջրերի հեռացման, 380x600մմ</v>
          </cell>
          <cell r="G1551" t="str">
            <v>Հայաստան</v>
          </cell>
          <cell r="H1551">
            <v>60</v>
          </cell>
          <cell r="I1551" t="str">
            <v>Հանգույց (ցանց)    Անձրևաջրերի հեռացման, 380x600մմ</v>
          </cell>
        </row>
        <row r="1552">
          <cell r="C1552">
            <v>1403</v>
          </cell>
          <cell r="D1552" t="str">
            <v xml:space="preserve">Հանգույց (ցանց)   </v>
          </cell>
          <cell r="E1552" t="str">
            <v>լրակ.</v>
          </cell>
          <cell r="F1552" t="str">
            <v>Անձրևաջրերի հեռացման, 490x770մմ</v>
          </cell>
          <cell r="G1552" t="str">
            <v>Հայաստան</v>
          </cell>
          <cell r="H1552">
            <v>100</v>
          </cell>
          <cell r="I1552" t="str">
            <v>Հանգույց (ցանց)    Անձրևաջրերի հեռացման, 490x770մմ</v>
          </cell>
        </row>
        <row r="1553">
          <cell r="C1553">
            <v>1404</v>
          </cell>
          <cell r="D1553" t="str">
            <v xml:space="preserve">Հանգույց (ցանց)   </v>
          </cell>
          <cell r="E1553" t="str">
            <v>լրակ.</v>
          </cell>
          <cell r="F1553" t="str">
            <v>Անձրևաջրերի հեռացման, 670x670մմ</v>
          </cell>
          <cell r="G1553" t="str">
            <v>Հայաստան</v>
          </cell>
          <cell r="H1553">
            <v>100</v>
          </cell>
          <cell r="I1553" t="str">
            <v>Հանգույց (ցանց)    Անձրևաջրերի հեռացման, 670x670մմ</v>
          </cell>
        </row>
        <row r="1554">
          <cell r="C1554"/>
          <cell r="D1554" t="str">
            <v>16. ԷԼԵԿՏՐԱՄՈՆՏԱԺԱՅԻՆ  ՍԱՐՔԱՎՈՐՈՒՄՆԵՐ ԵՎ ՄԱԼՈՒԽՆԵՐ</v>
          </cell>
          <cell r="E1554"/>
          <cell r="F1554"/>
          <cell r="G1554"/>
          <cell r="H1554"/>
          <cell r="I1554" t="str">
            <v xml:space="preserve">16. ԷԼԵԿՏՐԱՄՈՆՏԱԺԱՅԻՆ  ՍԱՐՔԱՎՈՐՈՒՄՆԵՐ ԵՎ ՄԱԼՈՒԽՆԵՐ </v>
          </cell>
        </row>
        <row r="1555">
          <cell r="C1555"/>
          <cell r="D1555" t="str">
            <v>Ալյումինե հաղորդալար տարբեր տիպի և չափսի</v>
          </cell>
          <cell r="E1555"/>
          <cell r="F1555"/>
          <cell r="G1555"/>
          <cell r="H1555"/>
          <cell r="I1555" t="str">
            <v xml:space="preserve">Ալյումինե հաղորդալար տարբեր տիպի և չափսի </v>
          </cell>
        </row>
        <row r="1556">
          <cell r="C1556">
            <v>1405</v>
          </cell>
          <cell r="D1556" t="str">
            <v>Հաղորդալար</v>
          </cell>
          <cell r="E1556" t="str">
            <v>գծմ</v>
          </cell>
          <cell r="F1556" t="str">
            <v>Ալյումինե, АПВ, 1x4մմ²</v>
          </cell>
          <cell r="G1556" t="str">
            <v>Հայաստան</v>
          </cell>
          <cell r="H1556">
            <v>0.03</v>
          </cell>
          <cell r="I1556" t="str">
            <v>Հաղորդալար Ալյումինե, АПВ, 1x4մմ²</v>
          </cell>
        </row>
        <row r="1557">
          <cell r="C1557">
            <v>1406</v>
          </cell>
          <cell r="D1557" t="str">
            <v>Հաղորդալար</v>
          </cell>
          <cell r="E1557" t="str">
            <v>գծմ</v>
          </cell>
          <cell r="F1557" t="str">
            <v>Ալյումինե, АПВ, 1x6մմ²</v>
          </cell>
          <cell r="G1557" t="str">
            <v>Հայաստան</v>
          </cell>
          <cell r="H1557">
            <v>0.04</v>
          </cell>
          <cell r="I1557" t="str">
            <v>Հաղորդալար Ալյումինե, АПВ, 1x6մմ²</v>
          </cell>
        </row>
        <row r="1558">
          <cell r="C1558">
            <v>1407</v>
          </cell>
          <cell r="D1558" t="str">
            <v>Հաղորդալար</v>
          </cell>
          <cell r="E1558" t="str">
            <v>գծմ</v>
          </cell>
          <cell r="F1558" t="str">
            <v>Ալյումինե, АПВ, 1x16մմ²</v>
          </cell>
          <cell r="G1558" t="str">
            <v>Հայաստան</v>
          </cell>
          <cell r="H1558">
            <v>0.08</v>
          </cell>
          <cell r="I1558" t="str">
            <v>Հաղորդալար Ալյումինե, АПВ, 1x16մմ²</v>
          </cell>
        </row>
        <row r="1559">
          <cell r="C1559">
            <v>1408</v>
          </cell>
          <cell r="D1559" t="str">
            <v>Հաղորդալար</v>
          </cell>
          <cell r="E1559" t="str">
            <v>գծմ</v>
          </cell>
          <cell r="F1559" t="str">
            <v>Ալյումինե, АПВ, 1x10մմ²</v>
          </cell>
          <cell r="G1559" t="str">
            <v>Հայաստան</v>
          </cell>
          <cell r="H1559">
            <v>0.06</v>
          </cell>
          <cell r="I1559" t="str">
            <v>Հաղորդալար Ալյումինե, АПВ, 1x10մմ²</v>
          </cell>
        </row>
        <row r="1560">
          <cell r="C1560">
            <v>1409</v>
          </cell>
          <cell r="D1560" t="str">
            <v>Հաղորդալար</v>
          </cell>
          <cell r="E1560" t="str">
            <v>գծմ</v>
          </cell>
          <cell r="F1560" t="str">
            <v>Ալյումինե, АПВ, 1x25մմ²</v>
          </cell>
          <cell r="G1560" t="str">
            <v>Հայաստան</v>
          </cell>
          <cell r="H1560">
            <v>0.16</v>
          </cell>
          <cell r="I1560" t="str">
            <v>Հաղորդալար Ալյումինե, АПВ, 1x25մմ²</v>
          </cell>
        </row>
        <row r="1561">
          <cell r="C1561">
            <v>1410</v>
          </cell>
          <cell r="D1561" t="str">
            <v>Հաղորդալար</v>
          </cell>
          <cell r="E1561" t="str">
            <v>գծմ</v>
          </cell>
          <cell r="F1561" t="str">
            <v>Ալյումինե, АПВ-35մմ²</v>
          </cell>
          <cell r="G1561" t="str">
            <v>Հայաստան</v>
          </cell>
          <cell r="H1561">
            <v>0.2</v>
          </cell>
          <cell r="I1561" t="str">
            <v>Հաղորդալար Ալյումինե, АПВ-35մմ²</v>
          </cell>
        </row>
        <row r="1562">
          <cell r="C1562">
            <v>1411</v>
          </cell>
          <cell r="D1562" t="str">
            <v>Հաղորդալար</v>
          </cell>
          <cell r="E1562" t="str">
            <v>գծմ</v>
          </cell>
          <cell r="F1562" t="str">
            <v>Ալյումինե, АПВ-70մմ²</v>
          </cell>
          <cell r="G1562" t="str">
            <v>Հայաստան</v>
          </cell>
          <cell r="H1562">
            <v>0.48</v>
          </cell>
          <cell r="I1562" t="str">
            <v>Հաղորդալար Ալյումինե, АПВ-70մմ²</v>
          </cell>
        </row>
        <row r="1563">
          <cell r="C1563"/>
          <cell r="D1563" t="str">
            <v>Ալյումինե մալուխ տարբեր տիպի և չափսի</v>
          </cell>
          <cell r="E1563"/>
          <cell r="F1563"/>
          <cell r="G1563"/>
          <cell r="H1563"/>
          <cell r="I1563" t="str">
            <v xml:space="preserve">Ալյումինե մալուխ տարբեր տիպի և չափսի </v>
          </cell>
        </row>
        <row r="1564">
          <cell r="C1564">
            <v>1412</v>
          </cell>
          <cell r="D1564" t="str">
            <v xml:space="preserve">Մալուխ </v>
          </cell>
          <cell r="E1564" t="str">
            <v>գծմ</v>
          </cell>
          <cell r="F1564" t="str">
            <v>Ալյումինե, АВВГ, 4x95մմ²</v>
          </cell>
          <cell r="G1564" t="str">
            <v>Հայաստան</v>
          </cell>
          <cell r="H1564">
            <v>2.58</v>
          </cell>
          <cell r="I1564" t="str">
            <v>Մալուխ  Ալյումինե, АВВГ, 4x95մմ²</v>
          </cell>
        </row>
        <row r="1565">
          <cell r="C1565">
            <v>1413</v>
          </cell>
          <cell r="D1565" t="str">
            <v xml:space="preserve">Մալուխ </v>
          </cell>
          <cell r="E1565" t="str">
            <v>գծմ</v>
          </cell>
          <cell r="F1565" t="str">
            <v>Ալյումինե, АВВГ, 2x4մմ²</v>
          </cell>
          <cell r="G1565" t="str">
            <v>Հայաստան</v>
          </cell>
          <cell r="H1565">
            <v>0.09</v>
          </cell>
          <cell r="I1565" t="str">
            <v>Մալուխ  Ալյումինե, АВВГ, 2x4մմ²</v>
          </cell>
        </row>
        <row r="1566">
          <cell r="C1566">
            <v>1414</v>
          </cell>
          <cell r="D1566" t="str">
            <v xml:space="preserve">Մալուխ </v>
          </cell>
          <cell r="E1566" t="str">
            <v>գծմ</v>
          </cell>
          <cell r="F1566" t="str">
            <v>Ալյումինե, АВВГ, 2x6մմ²</v>
          </cell>
          <cell r="G1566" t="str">
            <v>Հայաստան</v>
          </cell>
          <cell r="H1566">
            <v>0.14000000000000001</v>
          </cell>
          <cell r="I1566" t="str">
            <v>Մալուխ  Ալյումինե, АВВГ, 2x6մմ²</v>
          </cell>
        </row>
        <row r="1567">
          <cell r="C1567">
            <v>1415</v>
          </cell>
          <cell r="D1567" t="str">
            <v xml:space="preserve">Մալուխ </v>
          </cell>
          <cell r="E1567" t="str">
            <v>գծմ</v>
          </cell>
          <cell r="F1567" t="str">
            <v>Ալյումինե, АВВГ, 2x10մմ²</v>
          </cell>
          <cell r="G1567" t="str">
            <v>Հայաստան</v>
          </cell>
          <cell r="H1567">
            <v>0.15</v>
          </cell>
          <cell r="I1567" t="str">
            <v>Մալուխ  Ալյումինե, АВВГ, 2x10մմ²</v>
          </cell>
        </row>
        <row r="1568">
          <cell r="C1568">
            <v>1416</v>
          </cell>
          <cell r="D1568" t="str">
            <v xml:space="preserve">Մալուխ </v>
          </cell>
          <cell r="E1568" t="str">
            <v>գծմ</v>
          </cell>
          <cell r="F1568" t="str">
            <v>Ալյումինե, АВВГ, 2x16մմ²</v>
          </cell>
          <cell r="G1568" t="str">
            <v>Հայաստան</v>
          </cell>
          <cell r="H1568">
            <v>0.2</v>
          </cell>
          <cell r="I1568" t="str">
            <v>Մալուխ  Ալյումինե, АВВГ, 2x16մմ²</v>
          </cell>
        </row>
        <row r="1569">
          <cell r="C1569">
            <v>1417</v>
          </cell>
          <cell r="D1569" t="str">
            <v xml:space="preserve">Մալուխ </v>
          </cell>
          <cell r="E1569" t="str">
            <v>գծմ</v>
          </cell>
          <cell r="F1569" t="str">
            <v>Ալյումինե, АВВГ, 2x25մմ²</v>
          </cell>
          <cell r="G1569" t="str">
            <v>Հայաստան</v>
          </cell>
          <cell r="H1569">
            <v>0.46</v>
          </cell>
          <cell r="I1569" t="str">
            <v>Մալուխ  Ալյումինե, АВВГ, 2x25մմ²</v>
          </cell>
        </row>
        <row r="1570">
          <cell r="C1570">
            <v>1418</v>
          </cell>
          <cell r="D1570" t="str">
            <v xml:space="preserve">Մալուխ </v>
          </cell>
          <cell r="E1570" t="str">
            <v>գծմ</v>
          </cell>
          <cell r="F1570" t="str">
            <v>Ալյումինե, АВВГ, 4x2.5մմ²</v>
          </cell>
          <cell r="G1570" t="str">
            <v>Հայաստան</v>
          </cell>
          <cell r="H1570">
            <v>0.11</v>
          </cell>
          <cell r="I1570" t="str">
            <v>Մալուխ  Ալյումինե, АВВГ, 4x2.5մմ²</v>
          </cell>
        </row>
        <row r="1571">
          <cell r="C1571">
            <v>1419</v>
          </cell>
          <cell r="D1571" t="str">
            <v xml:space="preserve">Մալուխ </v>
          </cell>
          <cell r="E1571" t="str">
            <v>գծմ</v>
          </cell>
          <cell r="F1571" t="str">
            <v>Ալյումինե, АВВГ, 4x4մմ²</v>
          </cell>
          <cell r="G1571" t="str">
            <v>Հայաստան</v>
          </cell>
          <cell r="H1571">
            <v>0.17</v>
          </cell>
          <cell r="I1571" t="str">
            <v>Մալուխ  Ալյումինե, АВВГ, 4x4մմ²</v>
          </cell>
        </row>
        <row r="1572">
          <cell r="C1572">
            <v>1420</v>
          </cell>
          <cell r="D1572" t="str">
            <v xml:space="preserve">Մալուխ </v>
          </cell>
          <cell r="E1572" t="str">
            <v>գծմ</v>
          </cell>
          <cell r="F1572" t="str">
            <v>Ալյումինե, АВВГ, 4x6մմ²</v>
          </cell>
          <cell r="G1572" t="str">
            <v>Հայաստան</v>
          </cell>
          <cell r="H1572">
            <v>0.22</v>
          </cell>
          <cell r="I1572" t="str">
            <v>Մալուխ  Ալյումինե, АВВГ, 4x6մմ²</v>
          </cell>
        </row>
        <row r="1573">
          <cell r="C1573">
            <v>1421</v>
          </cell>
          <cell r="D1573" t="str">
            <v xml:space="preserve">Մալուխ </v>
          </cell>
          <cell r="E1573" t="str">
            <v>գծմ</v>
          </cell>
          <cell r="F1573" t="str">
            <v>Ալյումինե, АВВГ, 4x10մմ²</v>
          </cell>
          <cell r="G1573" t="str">
            <v>Հայաստան</v>
          </cell>
          <cell r="H1573">
            <v>0.32</v>
          </cell>
          <cell r="I1573" t="str">
            <v>Մալուխ  Ալյումինե, АВВГ, 4x10մմ²</v>
          </cell>
        </row>
        <row r="1574">
          <cell r="C1574">
            <v>1422</v>
          </cell>
          <cell r="D1574" t="str">
            <v xml:space="preserve">Մալուխ </v>
          </cell>
          <cell r="E1574" t="str">
            <v>գծմ</v>
          </cell>
          <cell r="F1574" t="str">
            <v>Ալյումինե, АВВГ, 4x16մմ²</v>
          </cell>
          <cell r="G1574" t="str">
            <v>Հայաստան</v>
          </cell>
          <cell r="H1574">
            <v>0.44</v>
          </cell>
          <cell r="I1574" t="str">
            <v>Մալուխ  Ալյումինե, АВВГ, 4x16մմ²</v>
          </cell>
        </row>
        <row r="1575">
          <cell r="C1575">
            <v>1423</v>
          </cell>
          <cell r="D1575" t="str">
            <v xml:space="preserve">Մալուխ </v>
          </cell>
          <cell r="E1575" t="str">
            <v>գծմ</v>
          </cell>
          <cell r="F1575" t="str">
            <v>Ալյումինե, АВВГ, 4x25մմ²</v>
          </cell>
          <cell r="G1575" t="str">
            <v>Հայաստան</v>
          </cell>
          <cell r="H1575">
            <v>0.63</v>
          </cell>
          <cell r="I1575" t="str">
            <v>Մալուխ  Ալյումինե, АВВГ, 4x25մմ²</v>
          </cell>
        </row>
        <row r="1576">
          <cell r="C1576">
            <v>1424</v>
          </cell>
          <cell r="D1576" t="str">
            <v xml:space="preserve">Մալուխ </v>
          </cell>
          <cell r="E1576" t="str">
            <v>գծմ</v>
          </cell>
          <cell r="F1576" t="str">
            <v>Ալյումինե, АВВГ, 4x35մմ²</v>
          </cell>
          <cell r="G1576" t="str">
            <v>Հայաստան</v>
          </cell>
          <cell r="H1576">
            <v>0.88</v>
          </cell>
          <cell r="I1576" t="str">
            <v>Մալուխ  Ալյումինե, АВВГ, 4x35մմ²</v>
          </cell>
        </row>
        <row r="1577">
          <cell r="C1577">
            <v>1425</v>
          </cell>
          <cell r="D1577" t="str">
            <v xml:space="preserve">Մալուխ </v>
          </cell>
          <cell r="E1577" t="str">
            <v>գծմ</v>
          </cell>
          <cell r="F1577" t="str">
            <v xml:space="preserve">Ալյումինե, АВВГ, 4x50մմ²  </v>
          </cell>
          <cell r="G1577" t="str">
            <v>Հայաստան</v>
          </cell>
          <cell r="H1577">
            <v>1.38</v>
          </cell>
          <cell r="I1577" t="str">
            <v xml:space="preserve">Մալուխ  Ալյումինե, АВВГ, 4x50մմ²  </v>
          </cell>
        </row>
        <row r="1578">
          <cell r="C1578">
            <v>1426</v>
          </cell>
          <cell r="D1578" t="str">
            <v xml:space="preserve">Մալուխ </v>
          </cell>
          <cell r="E1578" t="str">
            <v>գծմ</v>
          </cell>
          <cell r="F1578" t="str">
            <v xml:space="preserve">Ալյումինե, АВВГ, 4x70մմ²  </v>
          </cell>
          <cell r="G1578" t="str">
            <v>Հայաստան</v>
          </cell>
          <cell r="H1578">
            <v>1.67</v>
          </cell>
          <cell r="I1578" t="str">
            <v xml:space="preserve">Մալուխ  Ալյումինե, АВВГ, 4x70մմ²  </v>
          </cell>
        </row>
        <row r="1579">
          <cell r="C1579">
            <v>1427</v>
          </cell>
          <cell r="D1579" t="str">
            <v xml:space="preserve">Մալուխ </v>
          </cell>
          <cell r="E1579" t="str">
            <v>գծմ</v>
          </cell>
          <cell r="F1579" t="str">
            <v xml:space="preserve">Ալյումինե, АВВГ, 4x120մմ²  </v>
          </cell>
          <cell r="G1579" t="str">
            <v>Հայաստան</v>
          </cell>
          <cell r="H1579">
            <v>3.33</v>
          </cell>
          <cell r="I1579" t="str">
            <v xml:space="preserve">Մալուխ  Ալյումինե, АВВГ, 4x120մմ²  </v>
          </cell>
        </row>
        <row r="1580">
          <cell r="C1580">
            <v>1428</v>
          </cell>
          <cell r="D1580" t="str">
            <v xml:space="preserve">Մալուխ </v>
          </cell>
          <cell r="E1580" t="str">
            <v>գծմ</v>
          </cell>
          <cell r="F1580" t="str">
            <v xml:space="preserve">Ալյումինե, АВВГ, 4x150մմ²  </v>
          </cell>
          <cell r="G1580" t="str">
            <v>Հայաստան</v>
          </cell>
          <cell r="H1580">
            <v>4.17</v>
          </cell>
          <cell r="I1580" t="str">
            <v xml:space="preserve">Մալուխ  Ալյումինե, АВВГ, 4x150մմ²  </v>
          </cell>
        </row>
        <row r="1581">
          <cell r="C1581"/>
          <cell r="D1581" t="str">
            <v>Պղնձե հաղորդալար տարբեր տիպի և չափսի</v>
          </cell>
          <cell r="E1581"/>
          <cell r="F1581"/>
          <cell r="G1581"/>
          <cell r="H1581"/>
          <cell r="I1581" t="str">
            <v xml:space="preserve">Պղնձե հաղորդալար տարբեր տիպի և չափսի </v>
          </cell>
        </row>
        <row r="1582">
          <cell r="C1582">
            <v>1429</v>
          </cell>
          <cell r="D1582" t="str">
            <v xml:space="preserve">Հաղորդալար  </v>
          </cell>
          <cell r="E1582" t="str">
            <v>գծմ</v>
          </cell>
          <cell r="F1582" t="str">
            <v xml:space="preserve">Պղնձե, ППВГ, 2x0,75մմ² </v>
          </cell>
          <cell r="G1582" t="str">
            <v>Հայաստան</v>
          </cell>
          <cell r="H1582">
            <v>0.08</v>
          </cell>
          <cell r="I1582" t="str">
            <v xml:space="preserve">Հաղորդալար   Պղնձե, ППВГ, 2x0,75մմ² </v>
          </cell>
        </row>
        <row r="1583">
          <cell r="C1583">
            <v>1430</v>
          </cell>
          <cell r="D1583" t="str">
            <v xml:space="preserve">Հաղորդալար  </v>
          </cell>
          <cell r="E1583" t="str">
            <v>գծմ</v>
          </cell>
          <cell r="F1583" t="str">
            <v xml:space="preserve">Պղնձե, ППВГ, 2x1մմ² </v>
          </cell>
          <cell r="G1583" t="str">
            <v>Հայաստան</v>
          </cell>
          <cell r="H1583">
            <v>0.1</v>
          </cell>
          <cell r="I1583" t="str">
            <v xml:space="preserve">Հաղորդալար   Պղնձե, ППВГ, 2x1մմ² </v>
          </cell>
        </row>
        <row r="1584">
          <cell r="C1584">
            <v>1431</v>
          </cell>
          <cell r="D1584" t="str">
            <v xml:space="preserve">Հաղորդալար  </v>
          </cell>
          <cell r="E1584" t="str">
            <v>գծմ</v>
          </cell>
          <cell r="F1584" t="str">
            <v xml:space="preserve">Պղնձե, ППВГ, 2x1,5մմ² </v>
          </cell>
          <cell r="G1584" t="str">
            <v>Հայաստան</v>
          </cell>
          <cell r="H1584">
            <v>0.13</v>
          </cell>
          <cell r="I1584" t="str">
            <v xml:space="preserve">Հաղորդալար   Պղնձե, ППВГ, 2x1,5մմ² </v>
          </cell>
        </row>
        <row r="1585">
          <cell r="C1585">
            <v>1432</v>
          </cell>
          <cell r="D1585" t="str">
            <v xml:space="preserve">Հաղորդալար  </v>
          </cell>
          <cell r="E1585" t="str">
            <v>գծմ</v>
          </cell>
          <cell r="F1585" t="str">
            <v xml:space="preserve">Պղնձե, ППВГ, 2x2,5մմ² </v>
          </cell>
          <cell r="G1585" t="str">
            <v>Հայաստան</v>
          </cell>
          <cell r="H1585">
            <v>0.2</v>
          </cell>
          <cell r="I1585" t="str">
            <v xml:space="preserve">Հաղորդալար   Պղնձե, ППВГ, 2x2,5մմ² </v>
          </cell>
        </row>
        <row r="1586">
          <cell r="C1586">
            <v>1433</v>
          </cell>
          <cell r="D1586" t="str">
            <v xml:space="preserve">Հաղորդալար  </v>
          </cell>
          <cell r="E1586" t="str">
            <v>գծմ</v>
          </cell>
          <cell r="F1586" t="str">
            <v xml:space="preserve">Պղնձե, ППВГ, 2x4մմ²  </v>
          </cell>
          <cell r="G1586" t="str">
            <v>Հայաստան</v>
          </cell>
          <cell r="H1586">
            <v>0.35</v>
          </cell>
          <cell r="I1586" t="str">
            <v xml:space="preserve">Հաղորդալար   Պղնձե, ППВГ, 2x4մմ²  </v>
          </cell>
        </row>
        <row r="1587">
          <cell r="C1587">
            <v>1434</v>
          </cell>
          <cell r="D1587" t="str">
            <v xml:space="preserve">Հաղորդալար  </v>
          </cell>
          <cell r="E1587" t="str">
            <v>գծմ</v>
          </cell>
          <cell r="F1587" t="str">
            <v xml:space="preserve">Պղնձե, ПВ-3, 0,75մմ²  </v>
          </cell>
          <cell r="G1587" t="str">
            <v>Հայաստան</v>
          </cell>
          <cell r="H1587">
            <v>0.04</v>
          </cell>
          <cell r="I1587" t="str">
            <v xml:space="preserve">Հաղորդալար   Պղնձե, ПВ-3, 0,75մմ²  </v>
          </cell>
        </row>
        <row r="1588">
          <cell r="C1588">
            <v>1435</v>
          </cell>
          <cell r="D1588" t="str">
            <v xml:space="preserve">Հաղորդալար  </v>
          </cell>
          <cell r="E1588" t="str">
            <v>գծմ</v>
          </cell>
          <cell r="F1588" t="str">
            <v xml:space="preserve">Պղնձե, ПВ-3, 0.5մմ²  </v>
          </cell>
          <cell r="G1588" t="str">
            <v>Հայաստան</v>
          </cell>
          <cell r="H1588">
            <v>0.03</v>
          </cell>
          <cell r="I1588" t="str">
            <v xml:space="preserve">Հաղորդալար   Պղնձե, ПВ-3, 0.5մմ²  </v>
          </cell>
        </row>
        <row r="1589">
          <cell r="C1589">
            <v>1436</v>
          </cell>
          <cell r="D1589" t="str">
            <v xml:space="preserve">Հաղորդալար  </v>
          </cell>
          <cell r="E1589" t="str">
            <v>գծմ</v>
          </cell>
          <cell r="F1589" t="str">
            <v xml:space="preserve">Պղնձե, ПВ-3, 1,5մմ²  </v>
          </cell>
          <cell r="G1589" t="str">
            <v>Հայաստան</v>
          </cell>
          <cell r="H1589">
            <v>7.0000000000000007E-2</v>
          </cell>
          <cell r="I1589" t="str">
            <v xml:space="preserve">Հաղորդալար   Պղնձե, ПВ-3, 1,5մմ²  </v>
          </cell>
        </row>
        <row r="1590">
          <cell r="C1590">
            <v>1437</v>
          </cell>
          <cell r="D1590" t="str">
            <v xml:space="preserve">Հաղորդալար  </v>
          </cell>
          <cell r="E1590" t="str">
            <v>գծմ</v>
          </cell>
          <cell r="F1590" t="str">
            <v xml:space="preserve">Պղնձե, ПВ-3, 2,5մմ²  </v>
          </cell>
          <cell r="G1590" t="str">
            <v>Հայաստան</v>
          </cell>
          <cell r="H1590">
            <v>0.1</v>
          </cell>
          <cell r="I1590" t="str">
            <v xml:space="preserve">Հաղորդալար   Պղնձե, ПВ-3, 2,5մմ²  </v>
          </cell>
        </row>
        <row r="1591">
          <cell r="C1591">
            <v>1438</v>
          </cell>
          <cell r="D1591" t="str">
            <v xml:space="preserve">Հաղորդալար  </v>
          </cell>
          <cell r="E1591" t="str">
            <v>գծմ</v>
          </cell>
          <cell r="F1591" t="str">
            <v xml:space="preserve">Պղնձե, ПВ-3, 4մմ²     </v>
          </cell>
          <cell r="G1591" t="str">
            <v>Հայաստան</v>
          </cell>
          <cell r="H1591">
            <v>0.17</v>
          </cell>
          <cell r="I1591" t="str">
            <v xml:space="preserve">Հաղորդալար   Պղնձե, ПВ-3, 4մմ²     </v>
          </cell>
        </row>
        <row r="1592">
          <cell r="C1592">
            <v>1439</v>
          </cell>
          <cell r="D1592" t="str">
            <v xml:space="preserve">Հաղորդալար  </v>
          </cell>
          <cell r="E1592" t="str">
            <v>գծմ</v>
          </cell>
          <cell r="F1592" t="str">
            <v>Պղնձե, ПВ-3, 6մմ²</v>
          </cell>
          <cell r="G1592" t="str">
            <v>Հայաստան</v>
          </cell>
          <cell r="H1592">
            <v>0.24</v>
          </cell>
          <cell r="I1592" t="str">
            <v>Հաղորդալար   Պղնձե, ПВ-3, 6մմ²</v>
          </cell>
        </row>
        <row r="1593">
          <cell r="C1593">
            <v>1440</v>
          </cell>
          <cell r="D1593" t="str">
            <v xml:space="preserve">Հաղորդալար  </v>
          </cell>
          <cell r="E1593" t="str">
            <v>գծմ</v>
          </cell>
          <cell r="F1593" t="str">
            <v>Պղնձե, ПВ-3, 10մմ²</v>
          </cell>
          <cell r="G1593" t="str">
            <v>Հայաստան</v>
          </cell>
          <cell r="H1593">
            <v>0.46</v>
          </cell>
          <cell r="I1593" t="str">
            <v>Հաղորդալար   Պղնձե, ПВ-3, 10մմ²</v>
          </cell>
        </row>
        <row r="1594">
          <cell r="C1594">
            <v>1441</v>
          </cell>
          <cell r="D1594" t="str">
            <v xml:space="preserve">Հաղորդալար  </v>
          </cell>
          <cell r="E1594" t="str">
            <v>գծմ</v>
          </cell>
          <cell r="F1594" t="str">
            <v>Պղնձե, ПВ-3, 16մմ²</v>
          </cell>
          <cell r="G1594" t="str">
            <v>Հայաստան</v>
          </cell>
          <cell r="H1594">
            <v>0.73</v>
          </cell>
          <cell r="I1594" t="str">
            <v>Հաղորդալար   Պղնձե, ПВ-3, 16մմ²</v>
          </cell>
        </row>
        <row r="1595">
          <cell r="C1595">
            <v>1442</v>
          </cell>
          <cell r="D1595" t="str">
            <v xml:space="preserve">Հաղորդալար  </v>
          </cell>
          <cell r="E1595" t="str">
            <v>գծմ</v>
          </cell>
          <cell r="F1595" t="str">
            <v>Պղնձե, ПВ-3, 25մմ²</v>
          </cell>
          <cell r="G1595" t="str">
            <v>Հայաստան</v>
          </cell>
          <cell r="H1595">
            <v>0.96</v>
          </cell>
          <cell r="I1595" t="str">
            <v>Հաղորդալար   Պղնձե, ПВ-3, 25մմ²</v>
          </cell>
        </row>
        <row r="1596">
          <cell r="C1596">
            <v>1443</v>
          </cell>
          <cell r="D1596" t="str">
            <v xml:space="preserve">Հաղորդալար  </v>
          </cell>
          <cell r="E1596" t="str">
            <v>գծմ</v>
          </cell>
          <cell r="F1596" t="str">
            <v>Պղնձե, ПВ-3, 35մմ²</v>
          </cell>
          <cell r="G1596" t="str">
            <v>Հայաստան</v>
          </cell>
          <cell r="H1596">
            <v>1.53</v>
          </cell>
          <cell r="I1596" t="str">
            <v>Հաղորդալար   Պղնձե, ПВ-3, 35մմ²</v>
          </cell>
        </row>
        <row r="1597">
          <cell r="C1597"/>
          <cell r="D1597" t="str">
            <v>Պղնձե մալուխ տարբեր տիպի և չափսի</v>
          </cell>
          <cell r="E1597"/>
          <cell r="F1597"/>
          <cell r="G1597"/>
          <cell r="H1597"/>
          <cell r="I1597" t="str">
            <v xml:space="preserve">Պղնձե մալուխ տարբեր տիպի և չափսի </v>
          </cell>
        </row>
        <row r="1598">
          <cell r="C1598">
            <v>1444</v>
          </cell>
          <cell r="D1598" t="str">
            <v xml:space="preserve">Մալուխ </v>
          </cell>
          <cell r="E1598" t="str">
            <v>գծմ</v>
          </cell>
          <cell r="F1598" t="str">
            <v>Պղնձե, ВВГ, 2x2,5մմ²</v>
          </cell>
          <cell r="G1598" t="str">
            <v>Հայաստան</v>
          </cell>
          <cell r="H1598">
            <v>0.28999999999999998</v>
          </cell>
          <cell r="I1598" t="str">
            <v>Մալուխ  Պղնձե, ВВГ, 2x2,5մմ²</v>
          </cell>
        </row>
        <row r="1599">
          <cell r="C1599">
            <v>1445</v>
          </cell>
          <cell r="D1599" t="str">
            <v xml:space="preserve">Մալուխ </v>
          </cell>
          <cell r="E1599" t="str">
            <v>գծմ</v>
          </cell>
          <cell r="F1599" t="str">
            <v>Պղնձե, ВВГ, 2x4մմ²</v>
          </cell>
          <cell r="G1599" t="str">
            <v>Հայաստան</v>
          </cell>
          <cell r="H1599">
            <v>0.43</v>
          </cell>
          <cell r="I1599" t="str">
            <v>Մալուխ  Պղնձե, ВВГ, 2x4մմ²</v>
          </cell>
        </row>
        <row r="1600">
          <cell r="C1600">
            <v>1446</v>
          </cell>
          <cell r="D1600" t="str">
            <v xml:space="preserve">Մալուխ </v>
          </cell>
          <cell r="E1600" t="str">
            <v>գծմ</v>
          </cell>
          <cell r="F1600" t="str">
            <v>Պղնձե, ВВГ, 3x1,5մմ²</v>
          </cell>
          <cell r="G1600" t="str">
            <v>Հայաստան</v>
          </cell>
          <cell r="H1600">
            <v>0.27</v>
          </cell>
          <cell r="I1600" t="str">
            <v>Մալուխ  Պղնձե, ВВГ, 3x1,5մմ²</v>
          </cell>
        </row>
        <row r="1601">
          <cell r="C1601">
            <v>1447</v>
          </cell>
          <cell r="D1601" t="str">
            <v xml:space="preserve">Մալուխ </v>
          </cell>
          <cell r="E1601" t="str">
            <v>գծմ</v>
          </cell>
          <cell r="F1601" t="str">
            <v>Պղնձե, ВВГ, 3x2,5մմ²</v>
          </cell>
          <cell r="G1601" t="str">
            <v>Հայաստան</v>
          </cell>
          <cell r="H1601">
            <v>0.41</v>
          </cell>
          <cell r="I1601" t="str">
            <v>Մալուխ  Պղնձե, ВВГ, 3x2,5մմ²</v>
          </cell>
        </row>
        <row r="1602">
          <cell r="C1602">
            <v>1448</v>
          </cell>
          <cell r="D1602" t="str">
            <v xml:space="preserve">Մալուխ </v>
          </cell>
          <cell r="E1602" t="str">
            <v>գծմ</v>
          </cell>
          <cell r="F1602" t="str">
            <v>Պղնձե, ВВГ, 3x4մմ²</v>
          </cell>
          <cell r="G1602" t="str">
            <v>Հայաստան</v>
          </cell>
          <cell r="H1602">
            <v>0.61</v>
          </cell>
          <cell r="I1602" t="str">
            <v>Մալուխ  Պղնձե, ВВГ, 3x4մմ²</v>
          </cell>
        </row>
        <row r="1603">
          <cell r="C1603">
            <v>1449</v>
          </cell>
          <cell r="D1603" t="str">
            <v xml:space="preserve">Մալուխ </v>
          </cell>
          <cell r="E1603" t="str">
            <v>գծմ</v>
          </cell>
          <cell r="F1603" t="str">
            <v>Պղնձե, ВВГ, 3x6մմ²</v>
          </cell>
          <cell r="G1603" t="str">
            <v>Հայաստան</v>
          </cell>
          <cell r="H1603">
            <v>0.97</v>
          </cell>
          <cell r="I1603" t="str">
            <v>Մալուխ  Պղնձե, ВВГ, 3x6մմ²</v>
          </cell>
        </row>
        <row r="1604">
          <cell r="C1604">
            <v>1450</v>
          </cell>
          <cell r="D1604" t="str">
            <v xml:space="preserve">Մալուխ </v>
          </cell>
          <cell r="E1604" t="str">
            <v>գծմ</v>
          </cell>
          <cell r="F1604" t="str">
            <v>Պղնձե, ВВГ, 3x10մմ²</v>
          </cell>
          <cell r="G1604" t="str">
            <v>Հայաստան</v>
          </cell>
          <cell r="H1604">
            <v>1.61</v>
          </cell>
          <cell r="I1604" t="str">
            <v>Մալուխ  Պղնձե, ВВГ, 3x10մմ²</v>
          </cell>
        </row>
        <row r="1605">
          <cell r="C1605">
            <v>1451</v>
          </cell>
          <cell r="D1605" t="str">
            <v xml:space="preserve">Մալուխ </v>
          </cell>
          <cell r="E1605" t="str">
            <v>գծմ</v>
          </cell>
          <cell r="F1605" t="str">
            <v>Պղնձե, ВВГ, 4x1,5մմ²</v>
          </cell>
          <cell r="G1605" t="str">
            <v>Հայաստան</v>
          </cell>
          <cell r="H1605">
            <v>0.35</v>
          </cell>
          <cell r="I1605" t="str">
            <v>Մալուխ  Պղնձե, ВВГ, 4x1,5մմ²</v>
          </cell>
        </row>
        <row r="1606">
          <cell r="C1606">
            <v>1452</v>
          </cell>
          <cell r="D1606" t="str">
            <v xml:space="preserve">Մալուխ </v>
          </cell>
          <cell r="E1606" t="str">
            <v>գծմ</v>
          </cell>
          <cell r="F1606" t="str">
            <v>Պղնձե, ВВГ, 4x2,5մմ²</v>
          </cell>
          <cell r="G1606" t="str">
            <v>Հայաստան</v>
          </cell>
          <cell r="H1606">
            <v>0.55000000000000004</v>
          </cell>
          <cell r="I1606" t="str">
            <v>Մալուխ  Պղնձե, ВВГ, 4x2,5մմ²</v>
          </cell>
        </row>
        <row r="1607">
          <cell r="C1607">
            <v>1453</v>
          </cell>
          <cell r="D1607" t="str">
            <v xml:space="preserve">Մալուխ </v>
          </cell>
          <cell r="E1607" t="str">
            <v>գծմ</v>
          </cell>
          <cell r="F1607" t="str">
            <v>Պղնձե, ВВГ, 4x4մմ²</v>
          </cell>
          <cell r="G1607" t="str">
            <v>Հայաստան</v>
          </cell>
          <cell r="H1607">
            <v>0.87</v>
          </cell>
          <cell r="I1607" t="str">
            <v>Մալուխ  Պղնձե, ВВГ, 4x4մմ²</v>
          </cell>
        </row>
        <row r="1608">
          <cell r="C1608">
            <v>1454</v>
          </cell>
          <cell r="D1608" t="str">
            <v xml:space="preserve">Մալուխ </v>
          </cell>
          <cell r="E1608" t="str">
            <v>գծմ</v>
          </cell>
          <cell r="F1608" t="str">
            <v>Պղնձե, ВВГ, 4x6մմ²</v>
          </cell>
          <cell r="G1608" t="str">
            <v>Հայաստան</v>
          </cell>
          <cell r="H1608">
            <v>1.29</v>
          </cell>
          <cell r="I1608" t="str">
            <v>Մալուխ  Պղնձե, ВВГ, 4x6մմ²</v>
          </cell>
        </row>
        <row r="1609">
          <cell r="C1609">
            <v>1455</v>
          </cell>
          <cell r="D1609" t="str">
            <v xml:space="preserve">Մալուխ </v>
          </cell>
          <cell r="E1609" t="str">
            <v>գծմ</v>
          </cell>
          <cell r="F1609" t="str">
            <v>Պղնձե, ВВГ, 4x10մմ²</v>
          </cell>
          <cell r="G1609" t="str">
            <v>Հայաստան</v>
          </cell>
          <cell r="H1609">
            <v>2.0299999999999998</v>
          </cell>
          <cell r="I1609" t="str">
            <v>Մալուխ  Պղնձե, ВВГ, 4x10մմ²</v>
          </cell>
        </row>
        <row r="1610">
          <cell r="C1610">
            <v>1456</v>
          </cell>
          <cell r="D1610" t="str">
            <v xml:space="preserve">Մալուխ </v>
          </cell>
          <cell r="E1610" t="str">
            <v>գծմ</v>
          </cell>
          <cell r="F1610" t="str">
            <v>Պղնձե, ВВГ, 4x16մմ²</v>
          </cell>
          <cell r="G1610" t="str">
            <v>Հայաստան</v>
          </cell>
          <cell r="H1610">
            <v>3.28</v>
          </cell>
          <cell r="I1610" t="str">
            <v>Մալուխ  Պղնձե, ВВГ, 4x16մմ²</v>
          </cell>
        </row>
        <row r="1611">
          <cell r="C1611">
            <v>1457</v>
          </cell>
          <cell r="D1611" t="str">
            <v xml:space="preserve">Մալուխ </v>
          </cell>
          <cell r="E1611" t="str">
            <v>գծմ</v>
          </cell>
          <cell r="F1611" t="str">
            <v>Պղնձե, ВВГ, 4x25մմ²</v>
          </cell>
          <cell r="G1611" t="str">
            <v>Հայաստան</v>
          </cell>
          <cell r="H1611">
            <v>5.03</v>
          </cell>
          <cell r="I1611" t="str">
            <v>Մալուխ  Պղնձե, ВВГ, 4x25մմ²</v>
          </cell>
        </row>
        <row r="1612">
          <cell r="C1612"/>
          <cell r="D1612" t="str">
            <v>Հեռախոսակապի պղնձե հաղորդալար տարբեր տեսակի և չափսի</v>
          </cell>
          <cell r="E1612"/>
          <cell r="F1612"/>
          <cell r="G1612"/>
          <cell r="H1612"/>
          <cell r="I1612" t="str">
            <v xml:space="preserve">Հեռախոսակապի պղնձե հաղորդալար տարբեր տեսակի և չափսի </v>
          </cell>
        </row>
        <row r="1613">
          <cell r="C1613">
            <v>1458</v>
          </cell>
          <cell r="D1613" t="str">
            <v xml:space="preserve">Հաղորդալար  </v>
          </cell>
          <cell r="E1613" t="str">
            <v>գծմ</v>
          </cell>
          <cell r="F1613" t="str">
            <v>Հեռախոսի, պղնձե,  2x0,5մմ², 2 ջիղով, պատի մեջ տեղադրվող</v>
          </cell>
          <cell r="G1613" t="str">
            <v>Ռուսաստան</v>
          </cell>
          <cell r="H1613" t="str">
            <v>*</v>
          </cell>
          <cell r="I1613" t="str">
            <v>Հաղորդալար   Հեռախոսի, պղնձե,  2x0,5մմ², 2 ջիղով, պատի մեջ տեղադրվող</v>
          </cell>
        </row>
        <row r="1614">
          <cell r="C1614"/>
          <cell r="D1614" t="str">
            <v>Անջատիչ տարբեր տեսակի</v>
          </cell>
          <cell r="E1614"/>
          <cell r="F1614"/>
          <cell r="G1614"/>
          <cell r="H1614"/>
          <cell r="I1614" t="str">
            <v xml:space="preserve">Անջատիչ տարբեր տեսակի </v>
          </cell>
        </row>
        <row r="1615">
          <cell r="C1615">
            <v>1459</v>
          </cell>
          <cell r="D1615" t="str">
            <v xml:space="preserve">Անջատիչ </v>
          </cell>
          <cell r="E1615" t="str">
            <v>հատ</v>
          </cell>
          <cell r="F1615" t="str">
            <v>Միստեղանի</v>
          </cell>
          <cell r="G1615" t="str">
            <v xml:space="preserve">Հայաստան
TITAN </v>
          </cell>
          <cell r="H1615">
            <v>1.17</v>
          </cell>
          <cell r="I1615" t="str">
            <v>Անջատիչ  Միստեղանի</v>
          </cell>
        </row>
        <row r="1616">
          <cell r="C1616">
            <v>1460</v>
          </cell>
          <cell r="D1616" t="str">
            <v xml:space="preserve">Անջատիչ </v>
          </cell>
          <cell r="E1616" t="str">
            <v>հատ</v>
          </cell>
          <cell r="F1616" t="str">
            <v>Երկստեղանի</v>
          </cell>
          <cell r="G1616" t="str">
            <v xml:space="preserve">Հայաստան
TITAN </v>
          </cell>
          <cell r="H1616">
            <v>1.33</v>
          </cell>
          <cell r="I1616" t="str">
            <v>Անջատիչ  Երկստեղանի</v>
          </cell>
        </row>
        <row r="1617">
          <cell r="C1617">
            <v>1461</v>
          </cell>
          <cell r="D1617" t="str">
            <v xml:space="preserve">Անջատիչ </v>
          </cell>
          <cell r="E1617" t="str">
            <v>հատ</v>
          </cell>
          <cell r="F1617" t="str">
            <v>Միստեղանի, լուսանշանով</v>
          </cell>
          <cell r="G1617" t="str">
            <v xml:space="preserve">Հայաստան
TITAN </v>
          </cell>
          <cell r="H1617">
            <v>1.33</v>
          </cell>
          <cell r="I1617" t="str">
            <v>Անջատիչ  Միստեղանի, լուսանշանով</v>
          </cell>
        </row>
        <row r="1618">
          <cell r="C1618"/>
          <cell r="D1618" t="str">
            <v>Վարդակ տարբեր տեսակի</v>
          </cell>
          <cell r="E1618"/>
          <cell r="F1618"/>
          <cell r="G1618"/>
          <cell r="H1618"/>
          <cell r="I1618" t="str">
            <v xml:space="preserve">Վարդակ տարբեր տեսակի </v>
          </cell>
        </row>
        <row r="1619">
          <cell r="C1619">
            <v>1462</v>
          </cell>
          <cell r="D1619" t="str">
            <v xml:space="preserve">Վարդակ </v>
          </cell>
          <cell r="E1619" t="str">
            <v>հատ</v>
          </cell>
          <cell r="F1619" t="str">
            <v xml:space="preserve">Հեռուստ., փակ տեղադրման              </v>
          </cell>
          <cell r="G1619" t="str">
            <v xml:space="preserve">Հայաստան
TITAN </v>
          </cell>
          <cell r="H1619">
            <v>1.42</v>
          </cell>
          <cell r="I1619" t="str">
            <v xml:space="preserve">Վարդակ  Հեռուստ., փակ տեղադրման              </v>
          </cell>
        </row>
        <row r="1620">
          <cell r="C1620">
            <v>1463</v>
          </cell>
          <cell r="D1620" t="str">
            <v xml:space="preserve">Վարդակ </v>
          </cell>
          <cell r="E1620" t="str">
            <v>հատ</v>
          </cell>
          <cell r="F1620" t="str">
            <v xml:space="preserve">Հեռուստ., բաց տեղադրման  </v>
          </cell>
          <cell r="G1620" t="str">
            <v xml:space="preserve">Հայաստան
TITAN </v>
          </cell>
          <cell r="H1620">
            <v>1.67</v>
          </cell>
          <cell r="I1620" t="str">
            <v xml:space="preserve">Վարդակ  Հեռուստ., բաց տեղադրման  </v>
          </cell>
        </row>
        <row r="1621">
          <cell r="C1621">
            <v>1464</v>
          </cell>
          <cell r="D1621" t="str">
            <v xml:space="preserve">Վարդակ </v>
          </cell>
          <cell r="E1621" t="str">
            <v>հատ</v>
          </cell>
          <cell r="F1621" t="str">
            <v>Երկբևեռային, փակ տեղադրման</v>
          </cell>
          <cell r="G1621" t="str">
            <v xml:space="preserve">Հայաստան
TITAN </v>
          </cell>
          <cell r="H1621">
            <v>0.83</v>
          </cell>
          <cell r="I1621" t="str">
            <v>Վարդակ  Երկբևեռային, փակ տեղադրման</v>
          </cell>
        </row>
        <row r="1622">
          <cell r="C1622">
            <v>1465</v>
          </cell>
          <cell r="D1622" t="str">
            <v xml:space="preserve">Վարդակ </v>
          </cell>
          <cell r="E1622" t="str">
            <v>հատ</v>
          </cell>
          <cell r="F1622" t="str">
            <v>Երկբևեռային, բաց տեղադրման</v>
          </cell>
          <cell r="G1622" t="str">
            <v xml:space="preserve">Հայաստան
TITAN </v>
          </cell>
          <cell r="H1622">
            <v>1.17</v>
          </cell>
          <cell r="I1622" t="str">
            <v>Վարդակ  Երկբևեռային, բաց տեղադրման</v>
          </cell>
        </row>
        <row r="1623">
          <cell r="C1623">
            <v>1466</v>
          </cell>
          <cell r="D1623" t="str">
            <v xml:space="preserve">Վարդակ </v>
          </cell>
          <cell r="E1623" t="str">
            <v>հատ</v>
          </cell>
          <cell r="F1623" t="str">
            <v>Հեռախոսային, փակ տեղադրման</v>
          </cell>
          <cell r="G1623" t="str">
            <v xml:space="preserve">Հայաստան
TITAN </v>
          </cell>
          <cell r="H1623">
            <v>1.42</v>
          </cell>
          <cell r="I1623" t="str">
            <v>Վարդակ  Հեռախոսային, փակ տեղադրման</v>
          </cell>
        </row>
        <row r="1624">
          <cell r="C1624">
            <v>1467</v>
          </cell>
          <cell r="D1624" t="str">
            <v xml:space="preserve">Վարդակ </v>
          </cell>
          <cell r="E1624" t="str">
            <v>հատ</v>
          </cell>
          <cell r="F1624" t="str">
            <v>Հեռախոսային, բաց տեղադրման</v>
          </cell>
          <cell r="G1624" t="str">
            <v xml:space="preserve">Հայաստան
TITAN </v>
          </cell>
          <cell r="H1624">
            <v>1.67</v>
          </cell>
          <cell r="I1624" t="str">
            <v>Վարդակ  Հեռախոսային, բաց տեղադրման</v>
          </cell>
        </row>
        <row r="1625">
          <cell r="C1625">
            <v>1468</v>
          </cell>
          <cell r="D1625" t="str">
            <v xml:space="preserve">Վարդակ </v>
          </cell>
          <cell r="E1625" t="str">
            <v>հատ</v>
          </cell>
          <cell r="F1625" t="str">
            <v>Հողանցման կոնտակտով, փակ տեղադրման</v>
          </cell>
          <cell r="G1625" t="str">
            <v xml:space="preserve">Հայաստան
TITAN </v>
          </cell>
          <cell r="H1625">
            <v>1.17</v>
          </cell>
          <cell r="I1625" t="str">
            <v>Վարդակ  Հողանցման կոնտակտով, փակ տեղադրման</v>
          </cell>
        </row>
        <row r="1626">
          <cell r="C1626">
            <v>1469</v>
          </cell>
          <cell r="D1626" t="str">
            <v xml:space="preserve">Վարդակ </v>
          </cell>
          <cell r="E1626" t="str">
            <v>հատ</v>
          </cell>
          <cell r="F1626" t="str">
            <v>Հողանցման կոնտակտով, բաց տեղադրման</v>
          </cell>
          <cell r="G1626" t="str">
            <v xml:space="preserve">Հայաստան
TITAN </v>
          </cell>
          <cell r="H1626">
            <v>1.33</v>
          </cell>
          <cell r="I1626" t="str">
            <v>Վարդակ  Հողանցման կոնտակտով, բաց տեղադրման</v>
          </cell>
        </row>
        <row r="1627">
          <cell r="C1627">
            <v>1470</v>
          </cell>
          <cell r="D1627" t="str">
            <v xml:space="preserve">Վարդակ </v>
          </cell>
          <cell r="E1627" t="str">
            <v>հատ</v>
          </cell>
          <cell r="F1627" t="str">
            <v>Հողանցման կոնտակտով և կափարիչով, փակ տեղադրման</v>
          </cell>
          <cell r="G1627" t="str">
            <v xml:space="preserve">Հայաստան
TITAN </v>
          </cell>
          <cell r="H1627">
            <v>1.42</v>
          </cell>
          <cell r="I1627" t="str">
            <v>Վարդակ  Հողանցման կոնտակտով և կափարիչով, փակ տեղադրման</v>
          </cell>
        </row>
        <row r="1628">
          <cell r="C1628">
            <v>1471</v>
          </cell>
          <cell r="D1628" t="str">
            <v xml:space="preserve">Վարդակ </v>
          </cell>
          <cell r="E1628" t="str">
            <v>հատ</v>
          </cell>
          <cell r="F1628" t="str">
            <v>Հողանցման կոնտակտով և կափարիչով, բաց տեղադրման</v>
          </cell>
          <cell r="G1628" t="str">
            <v xml:space="preserve">Հայաստան
TITAN </v>
          </cell>
          <cell r="H1628">
            <v>1.67</v>
          </cell>
          <cell r="I1628" t="str">
            <v>Վարդակ  Հողանցման կոնտակտով և կափարիչով, բաց տեղադրման</v>
          </cell>
        </row>
        <row r="1629">
          <cell r="C1629"/>
          <cell r="D1629" t="str">
            <v>Մալուխի սակառ (короб) տարբեր տիպի և չափսի</v>
          </cell>
          <cell r="E1629"/>
          <cell r="F1629"/>
          <cell r="G1629"/>
          <cell r="H1629"/>
          <cell r="I1629" t="str">
            <v xml:space="preserve">Մալուխի սակառ (короб) տարբեր տիպի և չափսի </v>
          </cell>
        </row>
        <row r="1630">
          <cell r="C1630">
            <v>1472</v>
          </cell>
          <cell r="D1630" t="str">
            <v>Սակառ</v>
          </cell>
          <cell r="E1630" t="str">
            <v>հատ</v>
          </cell>
          <cell r="F1630" t="str">
            <v>Մալուխի, 16x16մմ,  L=2000մմ (короб)</v>
          </cell>
          <cell r="G1630" t="str">
            <v>Հայաստան</v>
          </cell>
          <cell r="H1630">
            <v>0.17</v>
          </cell>
          <cell r="I1630" t="str">
            <v>Սակառ Մալուխի, 16x16մմ,  L=2000մմ (короб)</v>
          </cell>
        </row>
        <row r="1631">
          <cell r="C1631">
            <v>1473</v>
          </cell>
          <cell r="D1631" t="str">
            <v xml:space="preserve">Սակառ </v>
          </cell>
          <cell r="E1631" t="str">
            <v>հատ</v>
          </cell>
          <cell r="F1631" t="str">
            <v>Մալուխի, 20x20մմ, L=2000մմ (короб)</v>
          </cell>
          <cell r="G1631" t="str">
            <v>Հայաստան</v>
          </cell>
          <cell r="H1631">
            <v>0.28000000000000003</v>
          </cell>
          <cell r="I1631" t="str">
            <v>Սակառ  Մալուխի, 20x20մմ, L=2000մմ (короб)</v>
          </cell>
        </row>
        <row r="1632">
          <cell r="C1632">
            <v>1474</v>
          </cell>
          <cell r="D1632" t="str">
            <v xml:space="preserve">Սակառ </v>
          </cell>
          <cell r="E1632" t="str">
            <v>հատ</v>
          </cell>
          <cell r="F1632" t="str">
            <v>Մալուխի, 30x30մմ, L=2000մմ (короб)</v>
          </cell>
          <cell r="G1632" t="str">
            <v>Հայաստան</v>
          </cell>
          <cell r="H1632">
            <v>0.38</v>
          </cell>
          <cell r="I1632" t="str">
            <v>Սակառ  Մալուխի, 30x30մմ, L=2000մմ (короб)</v>
          </cell>
        </row>
        <row r="1633">
          <cell r="C1633">
            <v>1475</v>
          </cell>
          <cell r="D1633" t="str">
            <v xml:space="preserve">Սակառ </v>
          </cell>
          <cell r="E1633" t="str">
            <v>հատ</v>
          </cell>
          <cell r="F1633" t="str">
            <v>Մալուխի, 40x40մմ, L=2000մմ (короб)</v>
          </cell>
          <cell r="G1633" t="str">
            <v>Հայաստան</v>
          </cell>
          <cell r="H1633">
            <v>0.57999999999999996</v>
          </cell>
          <cell r="I1633" t="str">
            <v>Սակառ  Մալուխի, 40x40մմ, L=2000մմ (короб)</v>
          </cell>
        </row>
        <row r="1634">
          <cell r="C1634"/>
          <cell r="D1634" t="str">
            <v>Տուփ էլեկտրամոնտաժային տարբեր տիպի և չափսի</v>
          </cell>
          <cell r="E1634"/>
          <cell r="F1634"/>
          <cell r="G1634"/>
          <cell r="H1634"/>
          <cell r="I1634" t="str">
            <v xml:space="preserve">Տուփ էլեկտրամոնտաժային տարբեր տիպի և չափսի </v>
          </cell>
        </row>
        <row r="1635">
          <cell r="C1635">
            <v>1476</v>
          </cell>
          <cell r="D1635" t="str">
            <v xml:space="preserve">Տուփ </v>
          </cell>
          <cell r="E1635" t="str">
            <v>հատ</v>
          </cell>
          <cell r="F1635" t="str">
            <v>Էլ.մոնտաժային, K-501-1</v>
          </cell>
          <cell r="G1635" t="str">
            <v xml:space="preserve">Հայաստան
TITAN </v>
          </cell>
          <cell r="H1635">
            <v>0.15</v>
          </cell>
          <cell r="I1635" t="str">
            <v>Տուփ  Էլ.մոնտաժային, K-501-1</v>
          </cell>
        </row>
        <row r="1636">
          <cell r="C1636">
            <v>1477</v>
          </cell>
          <cell r="D1636" t="str">
            <v xml:space="preserve">Տուփ </v>
          </cell>
          <cell r="E1636" t="str">
            <v>հատ</v>
          </cell>
          <cell r="F1636" t="str">
            <v>Էլ.մոնտաժային, K-806</v>
          </cell>
          <cell r="G1636" t="str">
            <v xml:space="preserve">Հայաստան
TITAN </v>
          </cell>
          <cell r="H1636">
            <v>0.1</v>
          </cell>
          <cell r="I1636" t="str">
            <v>Տուփ  Էլ.մոնտաժային, K-806</v>
          </cell>
        </row>
        <row r="1637">
          <cell r="C1637">
            <v>1478</v>
          </cell>
          <cell r="D1637" t="str">
            <v xml:space="preserve">Տուփ </v>
          </cell>
          <cell r="E1637" t="str">
            <v>հատ</v>
          </cell>
          <cell r="F1637" t="str">
            <v>Էլ.մոնտաժային, K-808</v>
          </cell>
          <cell r="G1637" t="str">
            <v xml:space="preserve">Հայաստան
TITAN </v>
          </cell>
          <cell r="H1637">
            <v>0.15</v>
          </cell>
          <cell r="I1637" t="str">
            <v>Տուփ  Էլ.մոնտաժային, K-808</v>
          </cell>
        </row>
        <row r="1638">
          <cell r="C1638">
            <v>1479</v>
          </cell>
          <cell r="D1638" t="str">
            <v xml:space="preserve">Տուփ </v>
          </cell>
          <cell r="E1638" t="str">
            <v>հատ</v>
          </cell>
          <cell r="F1638" t="str">
            <v>Էլ.մոնտաժային, K-820-2</v>
          </cell>
          <cell r="G1638" t="str">
            <v xml:space="preserve">Հայաստան
TITAN </v>
          </cell>
          <cell r="H1638">
            <v>0.2</v>
          </cell>
          <cell r="I1638" t="str">
            <v>Տուփ  Էլ.մոնտաժային, K-820-2</v>
          </cell>
        </row>
        <row r="1639">
          <cell r="C1639">
            <v>1480</v>
          </cell>
          <cell r="D1639" t="str">
            <v xml:space="preserve">Տուփ </v>
          </cell>
          <cell r="E1639" t="str">
            <v>հատ</v>
          </cell>
          <cell r="F1639" t="str">
            <v>Էլ.մոնտաժային, K-820-3</v>
          </cell>
          <cell r="G1639" t="str">
            <v xml:space="preserve">Հայաստան
TITAN </v>
          </cell>
          <cell r="H1639">
            <v>0.3</v>
          </cell>
          <cell r="I1639" t="str">
            <v>Տուփ  Էլ.մոնտաժային, K-820-3</v>
          </cell>
        </row>
        <row r="1640">
          <cell r="C1640">
            <v>1481</v>
          </cell>
          <cell r="D1640" t="str">
            <v xml:space="preserve">Տուփ </v>
          </cell>
          <cell r="E1640" t="str">
            <v>հատ</v>
          </cell>
          <cell r="F1640" t="str">
            <v>Էլ.մոնտաժային, K-807</v>
          </cell>
          <cell r="G1640" t="str">
            <v xml:space="preserve">Հայաստան
TITAN </v>
          </cell>
          <cell r="H1640">
            <v>0.33</v>
          </cell>
          <cell r="I1640" t="str">
            <v>Տուփ  Էլ.մոնտաժային, K-807</v>
          </cell>
        </row>
        <row r="1641">
          <cell r="C1641">
            <v>1482</v>
          </cell>
          <cell r="D1641" t="str">
            <v xml:space="preserve">Տուփ </v>
          </cell>
          <cell r="E1641" t="str">
            <v>հատ</v>
          </cell>
          <cell r="F1641" t="str">
            <v>Էլ.մոնտաժային, K-807-1</v>
          </cell>
          <cell r="G1641" t="str">
            <v xml:space="preserve">Հայաստան
TITAN </v>
          </cell>
          <cell r="H1641">
            <v>0.83</v>
          </cell>
          <cell r="I1641" t="str">
            <v>Տուփ  Էլ.մոնտաժային, K-807-1</v>
          </cell>
        </row>
        <row r="1642">
          <cell r="C1642">
            <v>1483</v>
          </cell>
          <cell r="D1642" t="str">
            <v xml:space="preserve">Տուփ </v>
          </cell>
          <cell r="E1642" t="str">
            <v>հատ</v>
          </cell>
          <cell r="F1642" t="str">
            <v>Էլ.մոնտաժային, K-808-1</v>
          </cell>
          <cell r="G1642" t="str">
            <v xml:space="preserve">Հայաստան
TITAN </v>
          </cell>
          <cell r="H1642">
            <v>0.15</v>
          </cell>
          <cell r="I1642" t="str">
            <v>Տուփ  Էլ.մոնտաժային, K-808-1</v>
          </cell>
        </row>
        <row r="1643">
          <cell r="C1643">
            <v>1484</v>
          </cell>
          <cell r="D1643" t="str">
            <v xml:space="preserve">Տուփ </v>
          </cell>
          <cell r="E1643" t="str">
            <v>հատ</v>
          </cell>
          <cell r="F1643" t="str">
            <v>Էլ.մոնտաժային, K-821</v>
          </cell>
          <cell r="G1643" t="str">
            <v xml:space="preserve">Հայաստան
TITAN </v>
          </cell>
          <cell r="H1643">
            <v>0.13</v>
          </cell>
          <cell r="I1643" t="str">
            <v>Տուփ  Էլ.մոնտաժային, K-821</v>
          </cell>
        </row>
        <row r="1644">
          <cell r="C1644"/>
          <cell r="D1644" t="str">
            <v>Շիկացման լամպ, լուսարձակ տարբեր հզորության</v>
          </cell>
          <cell r="E1644"/>
          <cell r="F1644"/>
          <cell r="G1644"/>
          <cell r="H1644"/>
          <cell r="I1644" t="str">
            <v xml:space="preserve">Շիկացման լամպ, լուսարձակ տարբեր հզորության </v>
          </cell>
        </row>
        <row r="1645">
          <cell r="C1645">
            <v>1485</v>
          </cell>
          <cell r="D1645" t="str">
            <v xml:space="preserve">Լամպ </v>
          </cell>
          <cell r="E1645" t="str">
            <v>հատ</v>
          </cell>
          <cell r="F1645" t="str">
            <v>Շիկացման, Clas A55, E27, 100w, թափանցիկ</v>
          </cell>
          <cell r="G1645" t="str">
            <v>Ռուսաստան   KOSMOS</v>
          </cell>
          <cell r="H1645">
            <v>0.17</v>
          </cell>
          <cell r="I1645" t="str">
            <v>Լամպ  Շիկացման, Clas A55, E27, 100w, թափանցիկ</v>
          </cell>
        </row>
        <row r="1646">
          <cell r="C1646">
            <v>1486</v>
          </cell>
          <cell r="D1646" t="str">
            <v xml:space="preserve">Լամպ </v>
          </cell>
          <cell r="E1646" t="str">
            <v>հատ</v>
          </cell>
          <cell r="F1646" t="str">
            <v xml:space="preserve">Շիկացման, Clas A55, E27, 100w, փայլատ </v>
          </cell>
          <cell r="G1646" t="str">
            <v>Ռուսաստան   KOSMOS</v>
          </cell>
          <cell r="H1646">
            <v>0.17</v>
          </cell>
          <cell r="I1646" t="str">
            <v xml:space="preserve">Լամպ  Շիկացման, Clas A55, E27, 100w, փայլատ </v>
          </cell>
        </row>
        <row r="1647">
          <cell r="C1647">
            <v>1487</v>
          </cell>
          <cell r="D1647" t="str">
            <v xml:space="preserve">Լամպ </v>
          </cell>
          <cell r="E1647" t="str">
            <v>հատ</v>
          </cell>
          <cell r="F1647" t="str">
            <v>Շիկացման, Clas A55, E27, 75w, թափանցիկ</v>
          </cell>
          <cell r="G1647" t="str">
            <v>Ռուսաստան   KOSMOS</v>
          </cell>
          <cell r="H1647">
            <v>0.17</v>
          </cell>
          <cell r="I1647" t="str">
            <v>Լամպ  Շիկացման, Clas A55, E27, 75w, թափանցիկ</v>
          </cell>
        </row>
        <row r="1648">
          <cell r="C1648">
            <v>1488</v>
          </cell>
          <cell r="D1648" t="str">
            <v xml:space="preserve">Լամպ </v>
          </cell>
          <cell r="E1648" t="str">
            <v>հատ</v>
          </cell>
          <cell r="F1648" t="str">
            <v xml:space="preserve">Շիկացման, Clas G45, E27 60w, թափանցիկ </v>
          </cell>
          <cell r="G1648" t="str">
            <v>Ռուսաստան   KOSMOS</v>
          </cell>
          <cell r="H1648">
            <v>0.17</v>
          </cell>
          <cell r="I1648" t="str">
            <v xml:space="preserve">Լամպ  Շիկացման, Clas G45, E27 60w, թափանցիկ </v>
          </cell>
        </row>
        <row r="1649">
          <cell r="C1649">
            <v>1489</v>
          </cell>
          <cell r="D1649" t="str">
            <v xml:space="preserve">Լամպ </v>
          </cell>
          <cell r="E1649" t="str">
            <v>հատ</v>
          </cell>
          <cell r="F1649" t="str">
            <v>Շիկացման, Clas G45, E27 60w, փայլատ</v>
          </cell>
          <cell r="G1649" t="str">
            <v>Ռուսաստան   KOSMOS</v>
          </cell>
          <cell r="H1649">
            <v>0.17</v>
          </cell>
          <cell r="I1649" t="str">
            <v>Լամպ  Շիկացման, Clas G45, E27 60w, փայլատ</v>
          </cell>
        </row>
        <row r="1650">
          <cell r="C1650">
            <v>1490</v>
          </cell>
          <cell r="D1650" t="str">
            <v xml:space="preserve">Լամպ </v>
          </cell>
          <cell r="E1650" t="str">
            <v>հատ</v>
          </cell>
          <cell r="F1650" t="str">
            <v>Շիկացման, Clas C35, E14, 40w, թափանցիկ</v>
          </cell>
          <cell r="G1650" t="str">
            <v>Ռուսաստան   KOSMOS</v>
          </cell>
          <cell r="H1650">
            <v>0.17</v>
          </cell>
          <cell r="I1650" t="str">
            <v>Լամպ  Շիկացման, Clas C35, E14, 40w, թափանցիկ</v>
          </cell>
        </row>
        <row r="1651">
          <cell r="C1651">
            <v>1491</v>
          </cell>
          <cell r="D1651" t="str">
            <v xml:space="preserve">Լամպ </v>
          </cell>
          <cell r="E1651" t="str">
            <v>հատ</v>
          </cell>
          <cell r="F1651" t="str">
            <v>Շիկացման, Clas C35, E27, 40w, թափանցիկ</v>
          </cell>
          <cell r="G1651" t="str">
            <v>Ռուսաստան   KOSMOS</v>
          </cell>
          <cell r="H1651">
            <v>0.17</v>
          </cell>
          <cell r="I1651" t="str">
            <v>Լամպ  Շիկացման, Clas C35, E27, 40w, թափանցիկ</v>
          </cell>
        </row>
        <row r="1652">
          <cell r="C1652"/>
          <cell r="D1652" t="str">
            <v>Լյումինեսցենտային լամպ տարբեր չափսի և հզորության</v>
          </cell>
          <cell r="E1652"/>
          <cell r="F1652"/>
          <cell r="G1652"/>
          <cell r="H1652"/>
          <cell r="I1652" t="str">
            <v xml:space="preserve">Լյումինեսցենտային լամպ տարբեր չափսի և հզորության </v>
          </cell>
        </row>
        <row r="1653">
          <cell r="C1653">
            <v>1492</v>
          </cell>
          <cell r="D1653" t="str">
            <v xml:space="preserve">Լամպ </v>
          </cell>
          <cell r="E1653" t="str">
            <v>հատ</v>
          </cell>
          <cell r="F1653" t="str">
            <v>Էկոնոմ, DST MTW 15W/, E27</v>
          </cell>
          <cell r="G1653" t="str">
            <v>Ռուսաստան   OSRAM</v>
          </cell>
          <cell r="H1653">
            <v>0.25</v>
          </cell>
          <cell r="I1653" t="str">
            <v>Լամպ  Էկոնոմ, DST MTW 15W/, E27</v>
          </cell>
        </row>
        <row r="1654">
          <cell r="C1654">
            <v>1493</v>
          </cell>
          <cell r="D1654" t="str">
            <v xml:space="preserve">Լամպ </v>
          </cell>
          <cell r="E1654" t="str">
            <v>հատ</v>
          </cell>
          <cell r="F1654" t="str">
            <v xml:space="preserve">Էկոնոմ, DST MTW 20W/, E27 </v>
          </cell>
          <cell r="G1654" t="str">
            <v>Ռուսաստան   OSRAM</v>
          </cell>
          <cell r="H1654">
            <v>0.25</v>
          </cell>
          <cell r="I1654" t="str">
            <v xml:space="preserve">Լամպ  Էկոնոմ, DST MTW 20W/, E27 </v>
          </cell>
        </row>
        <row r="1655">
          <cell r="C1655">
            <v>1494</v>
          </cell>
          <cell r="D1655" t="str">
            <v xml:space="preserve">Լամպ </v>
          </cell>
          <cell r="E1655" t="str">
            <v>հատ</v>
          </cell>
          <cell r="F1655" t="str">
            <v xml:space="preserve">Էկոնոմ, DST MTW 24W/, E27 </v>
          </cell>
          <cell r="G1655" t="str">
            <v>Ռուսաստան   OSRAM</v>
          </cell>
          <cell r="H1655">
            <v>0.25</v>
          </cell>
          <cell r="I1655" t="str">
            <v xml:space="preserve">Լամպ  Էկոնոմ, DST MTW 24W/, E27 </v>
          </cell>
        </row>
        <row r="1656">
          <cell r="C1656">
            <v>1495</v>
          </cell>
          <cell r="D1656" t="str">
            <v xml:space="preserve">Լամպ </v>
          </cell>
          <cell r="E1656" t="str">
            <v>հատ</v>
          </cell>
          <cell r="F1656" t="str">
            <v xml:space="preserve">Լյումինեսցենտային, L18w/765 </v>
          </cell>
          <cell r="G1656" t="str">
            <v>Ռուսաստան    OSRAM</v>
          </cell>
          <cell r="H1656">
            <v>0.33</v>
          </cell>
          <cell r="I1656" t="str">
            <v xml:space="preserve">Լամպ  Լյումինեսցենտային, L18w/765 </v>
          </cell>
        </row>
        <row r="1657">
          <cell r="C1657">
            <v>1496</v>
          </cell>
          <cell r="D1657" t="str">
            <v xml:space="preserve">Լամպ </v>
          </cell>
          <cell r="E1657" t="str">
            <v>հատ</v>
          </cell>
          <cell r="F1657" t="str">
            <v>Լյումինեսցենտային, L36w/765</v>
          </cell>
          <cell r="G1657" t="str">
            <v>Ռուսաստան    OSRAM</v>
          </cell>
          <cell r="H1657">
            <v>0.5</v>
          </cell>
          <cell r="I1657" t="str">
            <v>Լամպ  Լյումինեսցենտային, L36w/765</v>
          </cell>
        </row>
        <row r="1658">
          <cell r="C1658"/>
          <cell r="D1658" t="str">
            <v xml:space="preserve">Էլեկտրաէներգիայի հաշվիչ տարբեր տեսակի և հզորության </v>
          </cell>
          <cell r="E1658"/>
          <cell r="F1658"/>
          <cell r="G1658"/>
          <cell r="H1658"/>
          <cell r="I1658" t="str">
            <v xml:space="preserve">Էլեկտրաէներգիայի հաշվիչ տարբեր տեսակի և հզորության  </v>
          </cell>
        </row>
        <row r="1659">
          <cell r="C1659">
            <v>1497</v>
          </cell>
          <cell r="D1659" t="str">
            <v xml:space="preserve">Հաշվիչ </v>
          </cell>
          <cell r="E1659" t="str">
            <v>հատ</v>
          </cell>
          <cell r="F1659" t="str">
            <v>Էլեկտրաէներգիայի, միաֆազ ՍԷՄ-1Վ, 60A, բազմասակագնային</v>
          </cell>
          <cell r="G1659" t="str">
            <v>Հայաստան</v>
          </cell>
          <cell r="H1659">
            <v>12.5</v>
          </cell>
          <cell r="I1659" t="str">
            <v>Հաշվիչ  Էլեկտրաէներգիայի, միաֆազ ՍԷՄ-1Վ, 60A, բազմասակագնային</v>
          </cell>
        </row>
        <row r="1660">
          <cell r="C1660">
            <v>1498</v>
          </cell>
          <cell r="D1660" t="str">
            <v xml:space="preserve">Հաշվիչ </v>
          </cell>
          <cell r="E1660" t="str">
            <v>հատ</v>
          </cell>
          <cell r="F1660" t="str">
            <v>Էլեկտրաէներգիայի, միաֆազ ՍԷՄ-1ՎՌ, 60A, բազմասակագնային, ռեվերս</v>
          </cell>
          <cell r="G1660" t="str">
            <v>Հայաստան</v>
          </cell>
          <cell r="H1660">
            <v>20</v>
          </cell>
          <cell r="I1660" t="str">
            <v>Հաշվիչ  Էլեկտրաէներգիայի, միաֆազ ՍԷՄ-1ՎՌ, 60A, բազմասակագնային, ռեվերս</v>
          </cell>
        </row>
        <row r="1661">
          <cell r="C1661">
            <v>1499</v>
          </cell>
          <cell r="D1661" t="str">
            <v xml:space="preserve">Հաշվիչ </v>
          </cell>
          <cell r="E1661" t="str">
            <v>հատ</v>
          </cell>
          <cell r="F1661" t="str">
            <v>Էլեկտրաէներգիայի, միաֆազ ՍԷՄ-1Վ, 60A, բազմասակագնային, մոդեմով</v>
          </cell>
          <cell r="G1661" t="str">
            <v>Հայաստան</v>
          </cell>
          <cell r="H1661">
            <v>30</v>
          </cell>
          <cell r="I1661" t="str">
            <v>Հաշվիչ  Էլեկտրաէներգիայի, միաֆազ ՍԷՄ-1Վ, 60A, բազմասակագնային, մոդեմով</v>
          </cell>
        </row>
        <row r="1662">
          <cell r="C1662">
            <v>1500</v>
          </cell>
          <cell r="D1662" t="str">
            <v xml:space="preserve">Հաշվիչ </v>
          </cell>
          <cell r="E1662" t="str">
            <v>հատ</v>
          </cell>
          <cell r="F1662" t="str">
            <v>Էլեկտրաէներգիայի, եռաֆազ ՍՏԷՄ-3Վ, 100A, բազմասակագնային</v>
          </cell>
          <cell r="G1662" t="str">
            <v>Հայաստան</v>
          </cell>
          <cell r="H1662">
            <v>50</v>
          </cell>
          <cell r="I1662" t="str">
            <v>Հաշվիչ  Էլեկտրաէներգիայի, եռաֆազ ՍՏԷՄ-3Վ, 100A, բազմասակագնային</v>
          </cell>
        </row>
        <row r="1663">
          <cell r="C1663">
            <v>1501</v>
          </cell>
          <cell r="D1663" t="str">
            <v xml:space="preserve">Հաշվիչ </v>
          </cell>
          <cell r="E1663" t="str">
            <v>հատ</v>
          </cell>
          <cell r="F1663" t="str">
            <v>Էլեկտրաէներգիայի, եռաֆազ ՍՏԷՄ-3ՎՌ, 100A, բազմասակագնային, ռեվերս</v>
          </cell>
          <cell r="G1663" t="str">
            <v>Հայաստան</v>
          </cell>
          <cell r="H1663">
            <v>57.5</v>
          </cell>
          <cell r="I1663" t="str">
            <v>Հաշվիչ  Էլեկտրաէներգիայի, եռաֆազ ՍՏԷՄ-3ՎՌ, 100A, բազմասակագնային, ռեվերս</v>
          </cell>
        </row>
        <row r="1664">
          <cell r="C1664">
            <v>1502</v>
          </cell>
          <cell r="D1664" t="str">
            <v xml:space="preserve">Հաշվիչ </v>
          </cell>
          <cell r="E1664" t="str">
            <v>հատ</v>
          </cell>
          <cell r="F1664" t="str">
            <v>Էլեկտրաէներգիայի, եռաֆազ ՍՏԷՄ-3Վ, 100A, բազմասակագնային, մոդեմով</v>
          </cell>
          <cell r="G1664" t="str">
            <v>Հայաստան</v>
          </cell>
          <cell r="H1664">
            <v>70</v>
          </cell>
          <cell r="I1664" t="str">
            <v>Հաշվիչ  Էլեկտրաէներգիայի, եռաֆազ ՍՏԷՄ-3Վ, 100A, բազմասակագնային, մոդեմով</v>
          </cell>
        </row>
        <row r="1665">
          <cell r="C1665"/>
          <cell r="D1665" t="str">
            <v>Միաֆազ ավտոմատ անջատիչ տարբեր տիպի և հզորության</v>
          </cell>
          <cell r="E1665"/>
          <cell r="F1665"/>
          <cell r="G1665"/>
          <cell r="H1665"/>
          <cell r="I1665" t="str">
            <v xml:space="preserve">Միաֆազ ավտոմատ անջատիչ տարբեր տիպի և հզորության </v>
          </cell>
        </row>
        <row r="1666">
          <cell r="C1666">
            <v>1503</v>
          </cell>
          <cell r="D1666" t="str">
            <v xml:space="preserve">Անջատիչ </v>
          </cell>
          <cell r="E1666" t="str">
            <v>հատ</v>
          </cell>
          <cell r="F1666" t="str">
            <v xml:space="preserve"> 1P 25Ա</v>
          </cell>
          <cell r="G1666" t="str">
            <v>Ռուսաստան
ИЕК</v>
          </cell>
          <cell r="H1666">
            <v>1.67</v>
          </cell>
          <cell r="I1666" t="str">
            <v>Անջատիչ   1P 25Ա</v>
          </cell>
        </row>
        <row r="1667">
          <cell r="C1667"/>
          <cell r="D1667" t="str">
            <v>Երկֆազ ավտոմատ անջատիչ տարբեր տիպի և հզորության</v>
          </cell>
          <cell r="E1667"/>
          <cell r="F1667"/>
          <cell r="G1667"/>
          <cell r="H1667"/>
          <cell r="I1667" t="str">
            <v xml:space="preserve">Երկֆազ ավտոմատ անջատիչ տարբեր տիպի և հզորության </v>
          </cell>
        </row>
        <row r="1668">
          <cell r="C1668">
            <v>1504</v>
          </cell>
          <cell r="D1668" t="str">
            <v xml:space="preserve">Անջատիչ </v>
          </cell>
          <cell r="E1668" t="str">
            <v>հատ</v>
          </cell>
          <cell r="F1668" t="str">
            <v>2P 25Ա</v>
          </cell>
          <cell r="G1668" t="str">
            <v>Ռուսաստան
ИЕК</v>
          </cell>
          <cell r="H1668">
            <v>2</v>
          </cell>
          <cell r="I1668" t="str">
            <v>Անջատիչ  2P 25Ա</v>
          </cell>
        </row>
        <row r="1669">
          <cell r="C1669"/>
          <cell r="D1669" t="str">
            <v>Եռաֆազ ավտոմատ անջատիչ տարբեր տիպի և հզորության</v>
          </cell>
          <cell r="E1669"/>
          <cell r="F1669"/>
          <cell r="G1669"/>
          <cell r="H1669"/>
          <cell r="I1669" t="str">
            <v xml:space="preserve">Եռաֆազ ավտոմատ անջատիչ տարբեր տիպի և հզորության </v>
          </cell>
        </row>
        <row r="1670">
          <cell r="C1670">
            <v>1505</v>
          </cell>
          <cell r="D1670" t="str">
            <v xml:space="preserve">Անջատիչ </v>
          </cell>
          <cell r="E1670" t="str">
            <v>հատ</v>
          </cell>
          <cell r="F1670" t="str">
            <v>3P 25Ա</v>
          </cell>
          <cell r="G1670" t="str">
            <v>Ռուսաստան
ИЕК</v>
          </cell>
          <cell r="H1670" t="str">
            <v>*</v>
          </cell>
          <cell r="I1670" t="str">
            <v>Անջատիչ  3P 25Ա</v>
          </cell>
        </row>
        <row r="1671">
          <cell r="C1671"/>
          <cell r="D1671" t="str">
            <v>Հատիչ (рубильник) տարբեր տիպի և չափսի</v>
          </cell>
          <cell r="E1671"/>
          <cell r="F1671"/>
          <cell r="G1671"/>
          <cell r="H1671"/>
          <cell r="I1671" t="str">
            <v xml:space="preserve">Հատիչ (рубильник) տարբեր տիպի և չափսի </v>
          </cell>
        </row>
        <row r="1672">
          <cell r="C1672">
            <v>1506</v>
          </cell>
          <cell r="D1672" t="str">
            <v xml:space="preserve">Հատիչ  </v>
          </cell>
          <cell r="E1672" t="str">
            <v>հատ</v>
          </cell>
          <cell r="F1672" t="str">
            <v>250A</v>
          </cell>
          <cell r="G1672" t="str">
            <v>Ռուսաստան</v>
          </cell>
          <cell r="H1672" t="str">
            <v>*</v>
          </cell>
          <cell r="I1672" t="str">
            <v>Հատիչ   250A</v>
          </cell>
        </row>
        <row r="1673">
          <cell r="C1673"/>
          <cell r="D1673" t="str">
            <v>17. ԼԱՔԱՆԵՐԿԱՅԻՆ ԵՎ ՍՈՍՆՁԱՅԻՆ  ՆՅՈՒԹԵՐ</v>
          </cell>
          <cell r="E1673"/>
          <cell r="F1673"/>
          <cell r="G1673"/>
          <cell r="H1673"/>
          <cell r="I1673" t="str">
            <v xml:space="preserve">17. ԼԱՔԱՆԵՐԿԱՅԻՆ ԵՎ ՍՈՍՆՁԱՅԻՆ  ՆՅՈՒԹԵՐ </v>
          </cell>
        </row>
        <row r="1674">
          <cell r="C1674"/>
          <cell r="D1674" t="str">
            <v>Լաքաներկ և սոսնձանյութ տարբեր տեսակի</v>
          </cell>
          <cell r="E1674"/>
          <cell r="F1674"/>
          <cell r="G1674"/>
          <cell r="H1674"/>
          <cell r="I1674" t="str">
            <v xml:space="preserve">Լաքաներկ և սոսնձանյութ տարբեր տեսակի </v>
          </cell>
        </row>
        <row r="1675">
          <cell r="C1675">
            <v>1507</v>
          </cell>
          <cell r="D1675" t="str">
            <v xml:space="preserve">Լաք </v>
          </cell>
          <cell r="E1675" t="str">
            <v>կգ</v>
          </cell>
          <cell r="F1675" t="str">
            <v xml:space="preserve">Մանրահատակի 17.96 կգ (20 լ)                      </v>
          </cell>
          <cell r="G1675" t="str">
            <v>Հայաստան
SHEN holding</v>
          </cell>
          <cell r="H1675">
            <v>1.07</v>
          </cell>
          <cell r="I1675" t="str">
            <v xml:space="preserve">Լաք  Մանրահատակի 17.96 կգ (20 լ)                      </v>
          </cell>
        </row>
        <row r="1676">
          <cell r="C1676">
            <v>1508</v>
          </cell>
          <cell r="D1676" t="str">
            <v xml:space="preserve">Ներկ </v>
          </cell>
          <cell r="E1676" t="str">
            <v>կգ</v>
          </cell>
          <cell r="F1676" t="str">
            <v xml:space="preserve">Հատակի 4 կգ (3.8 լ) </v>
          </cell>
          <cell r="G1676" t="str">
            <v>Հայաստան
SHEN holding</v>
          </cell>
          <cell r="H1676">
            <v>0.9</v>
          </cell>
          <cell r="I1676" t="str">
            <v xml:space="preserve">Ներկ  Հատակի 4 կգ (3.8 լ) </v>
          </cell>
        </row>
        <row r="1677">
          <cell r="C1677">
            <v>1509</v>
          </cell>
          <cell r="D1677" t="str">
            <v>Լաք</v>
          </cell>
          <cell r="E1677" t="str">
            <v>կգ</v>
          </cell>
          <cell r="F1677" t="str">
            <v>Քարի ակրիլային 20 կգ (20 լ)</v>
          </cell>
          <cell r="G1677" t="str">
            <v>Հայաստան
SHEN holding</v>
          </cell>
          <cell r="H1677">
            <v>1.67</v>
          </cell>
          <cell r="I1677" t="str">
            <v>Լաք Քարի ակրիլային 20 կգ (20 լ)</v>
          </cell>
        </row>
        <row r="1678">
          <cell r="C1678">
            <v>1510</v>
          </cell>
          <cell r="D1678" t="str">
            <v>Մածիկ</v>
          </cell>
          <cell r="E1678" t="str">
            <v>կգ</v>
          </cell>
          <cell r="F1678" t="str">
            <v xml:space="preserve">Լատեքսային ունիվերսալ 1.5 կգ </v>
          </cell>
          <cell r="G1678" t="str">
            <v>Հայաստան
SHEN holding</v>
          </cell>
          <cell r="H1678">
            <v>0.39</v>
          </cell>
          <cell r="I1678" t="str">
            <v xml:space="preserve">Մածիկ Լատեքսային ունիվերսալ 1.5 կգ </v>
          </cell>
        </row>
        <row r="1679">
          <cell r="C1679">
            <v>1511</v>
          </cell>
          <cell r="D1679" t="str">
            <v xml:space="preserve">Լաք </v>
          </cell>
          <cell r="E1679" t="str">
            <v>հատ</v>
          </cell>
          <cell r="F1679" t="str">
            <v xml:space="preserve">Փայտի,  անգույն Acryllatex 0.9լ 14հ                    </v>
          </cell>
          <cell r="G1679" t="str">
            <v>Prestij
Ռուսաստան</v>
          </cell>
          <cell r="H1679">
            <v>2.13</v>
          </cell>
          <cell r="I1679" t="str">
            <v xml:space="preserve">Լաք  Փայտի,  անգույն Acryllatex 0.9լ 14հ                    </v>
          </cell>
        </row>
        <row r="1680">
          <cell r="C1680">
            <v>1512</v>
          </cell>
          <cell r="D1680" t="str">
            <v xml:space="preserve">Լաք </v>
          </cell>
          <cell r="E1680" t="str">
            <v>հատ</v>
          </cell>
          <cell r="F1680" t="str">
            <v>Քարի, 10լ</v>
          </cell>
          <cell r="G1680" t="str">
            <v>Prestij
Ռուսաստան</v>
          </cell>
          <cell r="H1680">
            <v>1.92</v>
          </cell>
          <cell r="I1680" t="str">
            <v>Լաք  Քարի, 10լ</v>
          </cell>
        </row>
        <row r="1681">
          <cell r="C1681">
            <v>1513</v>
          </cell>
          <cell r="D1681" t="str">
            <v xml:space="preserve">Լաք </v>
          </cell>
          <cell r="E1681" t="str">
            <v>հատ</v>
          </cell>
          <cell r="F1681" t="str">
            <v>Մանրահատակի, կիսափայլուն (10 լ)</v>
          </cell>
          <cell r="G1681" t="str">
            <v>Prestij
Ռուսաստան</v>
          </cell>
          <cell r="H1681">
            <v>2.16</v>
          </cell>
          <cell r="I1681" t="str">
            <v>Լաք  Մանրահատակի, կիսափայլուն (10 լ)</v>
          </cell>
        </row>
        <row r="1682">
          <cell r="C1682">
            <v>1514</v>
          </cell>
          <cell r="D1682" t="str">
            <v xml:space="preserve">Լաք </v>
          </cell>
          <cell r="E1682" t="str">
            <v>հատ</v>
          </cell>
          <cell r="F1682" t="str">
            <v>Մանրահատակի, անփայլ (10 լ)</v>
          </cell>
          <cell r="G1682" t="str">
            <v>Prestij
Ռուսաստան</v>
          </cell>
          <cell r="H1682">
            <v>2.46</v>
          </cell>
          <cell r="I1682" t="str">
            <v>Լաք  Մանրահատակի, անփայլ (10 լ)</v>
          </cell>
        </row>
        <row r="1683">
          <cell r="C1683">
            <v>1515</v>
          </cell>
          <cell r="D1683" t="str">
            <v xml:space="preserve">Լաք </v>
          </cell>
          <cell r="E1683" t="str">
            <v>հատ</v>
          </cell>
          <cell r="F1683" t="str">
            <v>Մանրահատակի, փայլուն (10 լ)</v>
          </cell>
          <cell r="G1683" t="str">
            <v>Prestij
Ռուսաստան</v>
          </cell>
          <cell r="H1683">
            <v>1.83</v>
          </cell>
          <cell r="I1683" t="str">
            <v>Լաք  Մանրահատակի, փայլուն (10 լ)</v>
          </cell>
        </row>
        <row r="1684">
          <cell r="C1684">
            <v>1516</v>
          </cell>
          <cell r="D1684" t="str">
            <v xml:space="preserve">Լաք </v>
          </cell>
          <cell r="E1684" t="str">
            <v>լ</v>
          </cell>
          <cell r="F1684" t="str">
            <v>Ակրիլային (3 լ)</v>
          </cell>
          <cell r="G1684" t="str">
            <v xml:space="preserve">Հայաստան
MIX PAINTS  </v>
          </cell>
          <cell r="H1684">
            <v>1.64</v>
          </cell>
          <cell r="I1684" t="str">
            <v>Լաք  Ակրիլային (3 լ)</v>
          </cell>
        </row>
        <row r="1685">
          <cell r="C1685">
            <v>1517</v>
          </cell>
          <cell r="D1685" t="str">
            <v xml:space="preserve">Սոսինձ </v>
          </cell>
          <cell r="E1685" t="str">
            <v>կգ</v>
          </cell>
          <cell r="F1685" t="str">
            <v xml:space="preserve">էմուլսիա 20 կգ                                        </v>
          </cell>
          <cell r="G1685" t="str">
            <v>Հայաստան
SHEN holding</v>
          </cell>
          <cell r="H1685">
            <v>0.89</v>
          </cell>
          <cell r="I1685" t="str">
            <v xml:space="preserve">Սոսինձ  էմուլսիա 20 կգ                                        </v>
          </cell>
        </row>
        <row r="1686">
          <cell r="C1686">
            <v>1518</v>
          </cell>
          <cell r="D1686" t="str">
            <v xml:space="preserve">Սոսինձ </v>
          </cell>
          <cell r="E1686" t="str">
            <v>կգ</v>
          </cell>
          <cell r="F1686" t="str">
            <v xml:space="preserve">Սալիկի, ունիվերսալ (T1), (25 կգ)                                </v>
          </cell>
          <cell r="G1686" t="str">
            <v>Հայաստան
SHEN holding</v>
          </cell>
          <cell r="H1686">
            <v>0.15</v>
          </cell>
          <cell r="I1686" t="str">
            <v xml:space="preserve">Սոսինձ  Սալիկի, ունիվերսալ (T1), (25 կգ)                                </v>
          </cell>
        </row>
        <row r="1687">
          <cell r="C1687">
            <v>1519</v>
          </cell>
          <cell r="D1687" t="str">
            <v xml:space="preserve">Սոսինձ </v>
          </cell>
          <cell r="E1687" t="str">
            <v>կգ</v>
          </cell>
          <cell r="F1687" t="str">
            <v xml:space="preserve">Սալիկի, ունիվերսալ (T2), (25 կգ)                                </v>
          </cell>
          <cell r="G1687" t="str">
            <v>Հայաստան
SHEN holding</v>
          </cell>
          <cell r="H1687">
            <v>0.11</v>
          </cell>
          <cell r="I1687" t="str">
            <v xml:space="preserve">Սոսինձ  Սալիկի, ունիվերսալ (T2), (25 կգ)                                </v>
          </cell>
        </row>
        <row r="1688">
          <cell r="C1688">
            <v>1520</v>
          </cell>
          <cell r="D1688" t="str">
            <v xml:space="preserve">Սոսինձ </v>
          </cell>
          <cell r="E1688" t="str">
            <v>կգ</v>
          </cell>
          <cell r="F1688" t="str">
            <v>Սալիկի, ECO (T3), (25 կգ)</v>
          </cell>
          <cell r="G1688" t="str">
            <v>Հայաստան
SHEN holding</v>
          </cell>
          <cell r="H1688">
            <v>7.0000000000000007E-2</v>
          </cell>
          <cell r="I1688" t="str">
            <v>Սոսինձ  Սալիկի, ECO (T3), (25 կգ)</v>
          </cell>
        </row>
        <row r="1689">
          <cell r="C1689">
            <v>1521</v>
          </cell>
          <cell r="D1689" t="str">
            <v xml:space="preserve">Սոսինձ </v>
          </cell>
          <cell r="E1689" t="str">
            <v>կգ</v>
          </cell>
          <cell r="F1689" t="str">
            <v xml:space="preserve">Սալիկի, SUPER T4, (25 կգ) </v>
          </cell>
          <cell r="G1689" t="str">
            <v>Հայաստան
SHEN holding</v>
          </cell>
          <cell r="H1689">
            <v>0.19</v>
          </cell>
          <cell r="I1689" t="str">
            <v xml:space="preserve">Սոսինձ  Սալիկի, SUPER T4, (25 կգ) </v>
          </cell>
        </row>
        <row r="1690">
          <cell r="C1690">
            <v>1522</v>
          </cell>
          <cell r="D1690" t="str">
            <v xml:space="preserve">Սոսինձ </v>
          </cell>
          <cell r="E1690" t="str">
            <v>կգ</v>
          </cell>
          <cell r="F1690" t="str">
            <v>Սալիկի, BENZER, (25 կգ)</v>
          </cell>
          <cell r="G1690" t="str">
            <v>Հայաստան
SHEN holding</v>
          </cell>
          <cell r="H1690">
            <v>0.05</v>
          </cell>
          <cell r="I1690" t="str">
            <v>Սոսինձ  Սալիկի, BENZER, (25 կգ)</v>
          </cell>
        </row>
        <row r="1691">
          <cell r="C1691">
            <v>1523</v>
          </cell>
          <cell r="D1691" t="str">
            <v xml:space="preserve">Սոսինձ </v>
          </cell>
          <cell r="E1691" t="str">
            <v>կգ</v>
          </cell>
          <cell r="F1691" t="str">
            <v xml:space="preserve">Սալիկի, ProFix Max  (25 կգ)  </v>
          </cell>
          <cell r="G1691" t="str">
            <v>Հայաստան
ԾԻԱԾԱՆ</v>
          </cell>
          <cell r="H1691">
            <v>0.06</v>
          </cell>
          <cell r="I1691" t="str">
            <v xml:space="preserve">Սոսինձ  Սալիկի, ProFix Max  (25 կգ)  </v>
          </cell>
        </row>
        <row r="1692">
          <cell r="C1692">
            <v>1524</v>
          </cell>
          <cell r="D1692" t="str">
            <v xml:space="preserve">Սոսինձ </v>
          </cell>
          <cell r="E1692" t="str">
            <v>կգ</v>
          </cell>
          <cell r="F1692" t="str">
            <v xml:space="preserve">Սալիկի,Elastic  (25 կգ)  </v>
          </cell>
          <cell r="G1692" t="str">
            <v>Հայաստան
ԾԻԱԾԱՆ</v>
          </cell>
          <cell r="H1692">
            <v>0.14000000000000001</v>
          </cell>
          <cell r="I1692" t="str">
            <v xml:space="preserve">Սոսինձ  Սալիկի,Elastic  (25 կգ)  </v>
          </cell>
        </row>
        <row r="1693">
          <cell r="C1693">
            <v>1525</v>
          </cell>
          <cell r="D1693" t="str">
            <v xml:space="preserve">Սոսինձ </v>
          </cell>
          <cell r="E1693" t="str">
            <v>կգ</v>
          </cell>
          <cell r="F1693" t="str">
            <v xml:space="preserve">Սալիկի, Ստանդարտ (25 կգ)  </v>
          </cell>
          <cell r="G1693" t="str">
            <v>Հայաստան
ԾԻԱԾԱՆ</v>
          </cell>
          <cell r="H1693">
            <v>7.0000000000000007E-2</v>
          </cell>
          <cell r="I1693" t="str">
            <v xml:space="preserve">Սոսինձ  Սալիկի, Ստանդարտ (25 կգ)  </v>
          </cell>
        </row>
        <row r="1694">
          <cell r="C1694">
            <v>1526</v>
          </cell>
          <cell r="D1694" t="str">
            <v xml:space="preserve">Սոսինձ </v>
          </cell>
          <cell r="E1694" t="str">
            <v>կգ</v>
          </cell>
          <cell r="F1694" t="str">
            <v xml:space="preserve">Սալիկի, Պրոֆիքս ցրտադիմացկուն  (25 կգ)  </v>
          </cell>
          <cell r="G1694" t="str">
            <v>Հայաստան
ԾԻԱԾԱՆ</v>
          </cell>
          <cell r="H1694">
            <v>0.1</v>
          </cell>
          <cell r="I1694" t="str">
            <v xml:space="preserve">Սոսինձ  Սալիկի, Պրոֆիքս ցրտադիմացկուն  (25 կգ)  </v>
          </cell>
        </row>
        <row r="1695">
          <cell r="C1695">
            <v>1527</v>
          </cell>
          <cell r="D1695" t="str">
            <v xml:space="preserve">Սոսինձ </v>
          </cell>
          <cell r="E1695" t="str">
            <v>կգ</v>
          </cell>
          <cell r="F1695" t="str">
            <v xml:space="preserve">K18, POWD.ADHES.WHITE, (25 կգ)  </v>
          </cell>
          <cell r="G1695" t="str">
            <v>Հայաստան
LITOKOL</v>
          </cell>
          <cell r="H1695">
            <v>0.25</v>
          </cell>
          <cell r="I1695" t="str">
            <v xml:space="preserve">Սոսինձ  K18, POWD.ADHES.WHITE, (25 կգ)  </v>
          </cell>
        </row>
        <row r="1696">
          <cell r="C1696">
            <v>1528</v>
          </cell>
          <cell r="D1696" t="str">
            <v xml:space="preserve">Սոսինձ </v>
          </cell>
          <cell r="E1696" t="str">
            <v>կգ</v>
          </cell>
          <cell r="F1696" t="str">
            <v>Մանրահատակի, (20կգ)</v>
          </cell>
          <cell r="G1696" t="str">
            <v xml:space="preserve">Հայաստան
MIX PAINTS  </v>
          </cell>
          <cell r="H1696">
            <v>0.53</v>
          </cell>
          <cell r="I1696" t="str">
            <v>Սոսինձ  Մանրահատակի, (20կգ)</v>
          </cell>
        </row>
        <row r="1697">
          <cell r="C1697">
            <v>1529</v>
          </cell>
          <cell r="D1697" t="str">
            <v xml:space="preserve">Սոսինձ </v>
          </cell>
          <cell r="E1697" t="str">
            <v>կգ</v>
          </cell>
          <cell r="F1697" t="str">
            <v>Պաստառի, (12կգ)</v>
          </cell>
          <cell r="G1697" t="str">
            <v xml:space="preserve">Հայաստան
MIX PAINTS  </v>
          </cell>
          <cell r="H1697">
            <v>1.22</v>
          </cell>
          <cell r="I1697" t="str">
            <v>Սոսինձ  Պաստառի, (12կգ)</v>
          </cell>
        </row>
        <row r="1698">
          <cell r="C1698">
            <v>1530</v>
          </cell>
          <cell r="D1698" t="str">
            <v xml:space="preserve">Սոսինձ </v>
          </cell>
          <cell r="E1698" t="str">
            <v>կգ</v>
          </cell>
          <cell r="F1698" t="str">
            <v>Ունիվերսալ մանրահատակի, (20կգ)</v>
          </cell>
          <cell r="G1698" t="str">
            <v xml:space="preserve">Հայաստան
MIX PAINTS  </v>
          </cell>
          <cell r="H1698">
            <v>0.6</v>
          </cell>
          <cell r="I1698" t="str">
            <v>Սոսինձ  Ունիվերսալ մանրահատակի, (20կգ)</v>
          </cell>
        </row>
        <row r="1699">
          <cell r="C1699">
            <v>1531</v>
          </cell>
          <cell r="D1699" t="str">
            <v xml:space="preserve">Սոսինձ </v>
          </cell>
          <cell r="E1699" t="str">
            <v>կգ</v>
          </cell>
          <cell r="F1699" t="str">
            <v xml:space="preserve">էմուլսիա (ՊՎԱ), (20 կգ)                                             </v>
          </cell>
          <cell r="G1699" t="str">
            <v xml:space="preserve">Հայաստան
MIX PAINTS  </v>
          </cell>
          <cell r="H1699">
            <v>0.65</v>
          </cell>
          <cell r="I1699" t="str">
            <v xml:space="preserve">Սոսինձ  էմուլսիա (ՊՎԱ), (20 կգ)                                             </v>
          </cell>
        </row>
        <row r="1700">
          <cell r="C1700">
            <v>1532</v>
          </cell>
          <cell r="D1700" t="str">
            <v xml:space="preserve">Սոսինձ </v>
          </cell>
          <cell r="E1700" t="str">
            <v>կգ</v>
          </cell>
          <cell r="F1700" t="str">
            <v xml:space="preserve">էմուլսիա  (20 կգ)                                             </v>
          </cell>
          <cell r="G1700" t="str">
            <v xml:space="preserve">Հայաստան
ԾԻԱԾԱՆ </v>
          </cell>
          <cell r="H1700">
            <v>1.21</v>
          </cell>
          <cell r="I1700" t="str">
            <v xml:space="preserve">Սոսինձ  էմուլսիա  (20 կգ)                                             </v>
          </cell>
        </row>
        <row r="1701">
          <cell r="C1701">
            <v>1533</v>
          </cell>
          <cell r="D1701" t="str">
            <v xml:space="preserve">Սոսինձ </v>
          </cell>
          <cell r="E1701" t="str">
            <v>հատ</v>
          </cell>
          <cell r="F1701" t="str">
            <v xml:space="preserve">Շինարարական (ՊՎԱ), (10 կգ)                                             </v>
          </cell>
          <cell r="G1701" t="str">
            <v>Prestij
Ռուսաստան</v>
          </cell>
          <cell r="H1701">
            <v>0.55000000000000004</v>
          </cell>
          <cell r="I1701" t="str">
            <v xml:space="preserve">Սոսինձ  Շինարարական (ՊՎԱ), (10 կգ)                                             </v>
          </cell>
        </row>
        <row r="1702">
          <cell r="C1702">
            <v>1534</v>
          </cell>
          <cell r="D1702" t="str">
            <v xml:space="preserve">Սոսինձ </v>
          </cell>
          <cell r="E1702" t="str">
            <v>կգ</v>
          </cell>
          <cell r="F1702" t="str">
            <v>Սալիկի K-1, (25 կգ)</v>
          </cell>
          <cell r="G1702" t="str">
            <v xml:space="preserve">Հայաստան
MIX PAINTS  </v>
          </cell>
          <cell r="H1702">
            <v>0.06</v>
          </cell>
          <cell r="I1702" t="str">
            <v>Սոսինձ  Սալիկի K-1, (25 կգ)</v>
          </cell>
        </row>
        <row r="1703">
          <cell r="C1703">
            <v>1535</v>
          </cell>
          <cell r="D1703" t="str">
            <v xml:space="preserve">Սոսինձ </v>
          </cell>
          <cell r="E1703" t="str">
            <v>կգ</v>
          </cell>
          <cell r="F1703" t="str">
            <v>Սալիկի K-2, (25 կգ)</v>
          </cell>
          <cell r="G1703" t="str">
            <v xml:space="preserve">Հայաստան
MIX PAINTS  </v>
          </cell>
          <cell r="H1703">
            <v>0.08</v>
          </cell>
          <cell r="I1703" t="str">
            <v>Սոսինձ  Սալիկի K-2, (25 կգ)</v>
          </cell>
        </row>
        <row r="1704">
          <cell r="C1704">
            <v>1536</v>
          </cell>
          <cell r="D1704" t="str">
            <v xml:space="preserve">Սոսինձ </v>
          </cell>
          <cell r="E1704" t="str">
            <v>կգ</v>
          </cell>
          <cell r="F1704" t="str">
            <v>Սոսինձ փոշի, բարձրակարգ, նախատեսված սալիկների փակցման համար, 25 կգ պարկ, 
LITOCOL GREY K17</v>
          </cell>
          <cell r="G1704" t="str">
            <v>Իտալիա</v>
          </cell>
          <cell r="H1704">
            <v>0.2</v>
          </cell>
          <cell r="I1704" t="str">
            <v>Սոսինձ  Սոսինձ փոշի, բարձրակարգ, նախատեսված սալիկների փակցման համար, 25 կգ պարկ, 
LITOCOL GREY K17</v>
          </cell>
        </row>
        <row r="1705">
          <cell r="C1705">
            <v>1537</v>
          </cell>
          <cell r="D1705" t="str">
            <v xml:space="preserve">Սոսինձ </v>
          </cell>
          <cell r="E1705" t="str">
            <v>կգ</v>
          </cell>
          <cell r="F1705" t="str">
            <v>Սոսինձ փոշի, բարձրակարգ, նախատեսված կերամոգրանիտների փակցման համար, 25 կգ պարկ
LITOFLEX K80</v>
          </cell>
          <cell r="G1705" t="str">
            <v>Իտալիա</v>
          </cell>
          <cell r="H1705">
            <v>0.3</v>
          </cell>
          <cell r="I1705" t="str">
            <v>Սոսինձ  Սոսինձ փոշի, բարձրակարգ, նախատեսված կերամոգրանիտների փակցման համար, 25 կգ պարկ
LITOFLEX K80</v>
          </cell>
        </row>
        <row r="1706">
          <cell r="C1706">
            <v>1538</v>
          </cell>
          <cell r="D1706" t="str">
            <v xml:space="preserve">Սոսինձ </v>
          </cell>
          <cell r="E1706" t="str">
            <v>կգ</v>
          </cell>
          <cell r="F1706" t="str">
            <v>Սալիկի և քարի, էլաստիֆիկացված, արտաքին և ներքին աշխատանքների, տաքացվող հատակների համար: 
Ծախսը՝ 2-6 կգ/մ2  Ceresit CM-14</v>
          </cell>
          <cell r="G1706" t="str">
            <v>Վրաստան
Henkel Ceresit</v>
          </cell>
          <cell r="H1706">
            <v>0.23</v>
          </cell>
          <cell r="I1706" t="str">
            <v>Սոսինձ  Սալիկի և քարի, էլաստիֆիկացված, արտաքին և ներքին աշխատանքների, տաքացվող հատակների համար: 
Ծախսը՝ 2-6 կգ/մ2  Ceresit CM-14</v>
          </cell>
        </row>
        <row r="1707">
          <cell r="C1707">
            <v>1539</v>
          </cell>
          <cell r="D1707" t="str">
            <v xml:space="preserve">Սոսինձ </v>
          </cell>
          <cell r="E1707" t="str">
            <v>կգ</v>
          </cell>
          <cell r="F1707" t="str">
            <v>Սալիկի և քարի, արտաքին և ներքին աշխատանքների համար: 
Ծախսը՝ 2-6 կգ/մ2  Ceresit CM-11</v>
          </cell>
          <cell r="G1707" t="str">
            <v>Վրաստան
Henkel Ceresit</v>
          </cell>
          <cell r="H1707">
            <v>0.17</v>
          </cell>
          <cell r="I1707" t="str">
            <v>Սոսինձ  Սալիկի և քարի, արտաքին և ներքին աշխատանքների համար: 
Ծախսը՝ 2-6 կգ/մ2  Ceresit CM-11</v>
          </cell>
        </row>
        <row r="1708">
          <cell r="C1708">
            <v>1540</v>
          </cell>
          <cell r="D1708" t="str">
            <v>Բետոնկոնտակտ</v>
          </cell>
          <cell r="E1708" t="str">
            <v>կգ</v>
          </cell>
          <cell r="F1708" t="str">
            <v>Բետոնկոնտակտ 15լ (23.5 կգ)</v>
          </cell>
          <cell r="G1708" t="str">
            <v>Հայաստան
SHEN holding</v>
          </cell>
          <cell r="H1708">
            <v>0.53</v>
          </cell>
          <cell r="I1708" t="str">
            <v>Բետոնկոնտակտ Բետոնկոնտակտ 15լ (23.5 կգ)</v>
          </cell>
        </row>
        <row r="1709">
          <cell r="C1709">
            <v>1541</v>
          </cell>
          <cell r="D1709" t="str">
            <v>Բետոն-կոնտակտ</v>
          </cell>
          <cell r="E1709" t="str">
            <v>կգ</v>
          </cell>
          <cell r="F1709" t="str">
            <v>15 կգ</v>
          </cell>
          <cell r="G1709" t="str">
            <v>Հայաստան
ԾԻԱԾԱՆ</v>
          </cell>
          <cell r="H1709">
            <v>0.63</v>
          </cell>
          <cell r="I1709" t="str">
            <v>Բետոն-կոնտակտ 15 կգ</v>
          </cell>
        </row>
        <row r="1710">
          <cell r="C1710">
            <v>1542</v>
          </cell>
          <cell r="D1710" t="str">
            <v>Բետոնկոնտակտ</v>
          </cell>
          <cell r="E1710" t="str">
            <v>կգ</v>
          </cell>
          <cell r="F1710" t="str">
            <v>(15 կգ)</v>
          </cell>
          <cell r="G1710" t="str">
            <v xml:space="preserve">Հայաստան
MIX PAINTS  </v>
          </cell>
          <cell r="H1710">
            <v>0.54</v>
          </cell>
          <cell r="I1710" t="str">
            <v>Բետոնկոնտակտ (15 կգ)</v>
          </cell>
        </row>
        <row r="1711">
          <cell r="C1711">
            <v>1543</v>
          </cell>
          <cell r="D1711" t="str">
            <v>Քսահարթիչ</v>
          </cell>
          <cell r="E1711" t="str">
            <v>կգ</v>
          </cell>
          <cell r="F1711" t="str">
            <v>Սպիտակ 1կգ</v>
          </cell>
          <cell r="G1711" t="str">
            <v xml:space="preserve">Հայաստան
ԾԻԱԾԱՆ </v>
          </cell>
          <cell r="H1711">
            <v>0.34</v>
          </cell>
          <cell r="I1711" t="str">
            <v>Քսահարթիչ Սպիտակ 1կգ</v>
          </cell>
        </row>
        <row r="1712">
          <cell r="C1712">
            <v>1544</v>
          </cell>
          <cell r="D1712" t="str">
            <v>Լցահարթիչ (затирка)</v>
          </cell>
          <cell r="E1712" t="str">
            <v>կգ</v>
          </cell>
          <cell r="F1712" t="str">
            <v>Երեսպատման քարերի և սալիկների համար, 27 գույն: 
Ծախսը՝ 0.1-0.4 կգ/մ2  Ceresit CE-33</v>
          </cell>
          <cell r="G1712" t="str">
            <v>Ռուսաստան
Henkel Ceresit</v>
          </cell>
          <cell r="H1712">
            <v>1.17</v>
          </cell>
          <cell r="I1712" t="str">
            <v>Լցահարթիչ (затирка) Երեսպատման քարերի և սալիկների համար, 27 գույն: 
Ծախսը՝ 0.1-0.4 կգ/մ2  Ceresit CE-33</v>
          </cell>
        </row>
        <row r="1713">
          <cell r="C1713"/>
          <cell r="D1713" t="str">
            <v xml:space="preserve">Ներկ լատեքսային տարբեր տեսակի                                            </v>
          </cell>
          <cell r="E1713"/>
          <cell r="F1713"/>
          <cell r="G1713"/>
          <cell r="H1713"/>
          <cell r="I1713" t="str">
            <v xml:space="preserve">Ներկ լատեքսային տարբեր տեսակի                                             </v>
          </cell>
        </row>
        <row r="1714">
          <cell r="C1714">
            <v>1545</v>
          </cell>
          <cell r="D1714" t="str">
            <v>Ներկ</v>
          </cell>
          <cell r="E1714" t="str">
            <v>կգ</v>
          </cell>
          <cell r="F1714" t="str">
            <v>Լատեքսային Алена 15 լ (23.1 կգ)</v>
          </cell>
          <cell r="G1714" t="str">
            <v>Հայաստան
SHEN holding</v>
          </cell>
          <cell r="H1714">
            <v>0.44</v>
          </cell>
          <cell r="I1714" t="str">
            <v>Ներկ Լատեքսային Алена 15 լ (23.1 կգ)</v>
          </cell>
        </row>
        <row r="1715">
          <cell r="C1715">
            <v>1546</v>
          </cell>
          <cell r="D1715" t="str">
            <v>Ներկ</v>
          </cell>
          <cell r="E1715" t="str">
            <v>կգ</v>
          </cell>
          <cell r="F1715" t="str">
            <v>Լատեքսային Blanco 15 լ (23.4 կգ)</v>
          </cell>
          <cell r="G1715" t="str">
            <v>Հայաստան
SHEN holding</v>
          </cell>
          <cell r="H1715">
            <v>0.62</v>
          </cell>
          <cell r="I1715" t="str">
            <v>Ներկ Լատեքսային Blanco 15 լ (23.4 կգ)</v>
          </cell>
        </row>
        <row r="1716">
          <cell r="C1716">
            <v>1547</v>
          </cell>
          <cell r="D1716" t="str">
            <v xml:space="preserve">Ներկ </v>
          </cell>
          <cell r="E1716" t="str">
            <v>կգ</v>
          </cell>
          <cell r="F1716" t="str">
            <v xml:space="preserve">Լատեքսային, կիսափայլուն S 15լ (18կգ)                   </v>
          </cell>
          <cell r="G1716" t="str">
            <v>Հայաստան
SHEN holding</v>
          </cell>
          <cell r="H1716">
            <v>1.62</v>
          </cell>
          <cell r="I1716" t="str">
            <v xml:space="preserve">Ներկ  Լատեքսային, կիսափայլուն S 15լ (18կգ)                   </v>
          </cell>
        </row>
        <row r="1717">
          <cell r="C1717">
            <v>1548</v>
          </cell>
          <cell r="D1717" t="str">
            <v>Ներկ</v>
          </cell>
          <cell r="E1717" t="str">
            <v>կգ</v>
          </cell>
          <cell r="F1717" t="str">
            <v>Լատեքսային L1 15 լ (21 կգ)</v>
          </cell>
          <cell r="G1717" t="str">
            <v>Հայաստան
SHEN holding</v>
          </cell>
          <cell r="H1717">
            <v>0.71</v>
          </cell>
          <cell r="I1717" t="str">
            <v>Ներկ Լատեքսային L1 15 լ (21 կգ)</v>
          </cell>
        </row>
        <row r="1718">
          <cell r="C1718">
            <v>1549</v>
          </cell>
          <cell r="D1718" t="str">
            <v>Ներկ</v>
          </cell>
          <cell r="E1718" t="str">
            <v>կգ</v>
          </cell>
          <cell r="F1718" t="str">
            <v>Լատեքսային լայթ D 15 լ (24 կգ)</v>
          </cell>
          <cell r="G1718" t="str">
            <v>Հայաստան
SHEN holding</v>
          </cell>
          <cell r="H1718">
            <v>0.4</v>
          </cell>
          <cell r="I1718" t="str">
            <v>Ներկ Լատեքսային լայթ D 15 լ (24 կգ)</v>
          </cell>
        </row>
        <row r="1719">
          <cell r="C1719">
            <v>1550</v>
          </cell>
          <cell r="D1719" t="str">
            <v xml:space="preserve">Ներկ </v>
          </cell>
          <cell r="E1719" t="str">
            <v>լ</v>
          </cell>
          <cell r="F1719" t="str">
            <v xml:space="preserve">ՄԻՔՍ, լատեքսային, էկո լատեքս (20 լ)                                       </v>
          </cell>
          <cell r="G1719" t="str">
            <v xml:space="preserve">Հայաստան
MIX PAINTS  </v>
          </cell>
          <cell r="H1719">
            <v>0.6</v>
          </cell>
          <cell r="I1719" t="str">
            <v xml:space="preserve">Ներկ  ՄԻՔՍ, լատեքսային, էկո լատեքս (20 լ)                                       </v>
          </cell>
        </row>
        <row r="1720">
          <cell r="C1720">
            <v>1551</v>
          </cell>
          <cell r="D1720" t="str">
            <v xml:space="preserve">Ներկ </v>
          </cell>
          <cell r="E1720" t="str">
            <v>լ</v>
          </cell>
          <cell r="F1720" t="str">
            <v xml:space="preserve">ՄԻՔՍ, լատեքսային, մատտ լատեքս (20 լ)                                       </v>
          </cell>
          <cell r="G1720" t="str">
            <v xml:space="preserve">Հայաստան
MIX PAINTS  </v>
          </cell>
          <cell r="H1720">
            <v>0.75</v>
          </cell>
          <cell r="I1720" t="str">
            <v xml:space="preserve">Ներկ  ՄԻՔՍ, լատեքսային, մատտ լատեքս (20 լ)                                       </v>
          </cell>
        </row>
        <row r="1721">
          <cell r="C1721">
            <v>1552</v>
          </cell>
          <cell r="D1721" t="str">
            <v xml:space="preserve">Ներկ </v>
          </cell>
          <cell r="E1721" t="str">
            <v>լ</v>
          </cell>
          <cell r="F1721" t="str">
            <v xml:space="preserve">ՄԻՔՍ, լատեքսային, կիսափայլուն լատեքս (15 լ)                                      </v>
          </cell>
          <cell r="G1721" t="str">
            <v xml:space="preserve">Հայաստան
MIX PAINTS  </v>
          </cell>
          <cell r="H1721">
            <v>1.33</v>
          </cell>
          <cell r="I1721" t="str">
            <v xml:space="preserve">Ներկ  ՄԻՔՍ, լատեքսային, կիսափայլուն լատեքս (15 լ)                                      </v>
          </cell>
        </row>
        <row r="1722">
          <cell r="C1722">
            <v>1553</v>
          </cell>
          <cell r="D1722" t="str">
            <v xml:space="preserve">Ներկ </v>
          </cell>
          <cell r="E1722" t="str">
            <v>լ</v>
          </cell>
          <cell r="F1722" t="str">
            <v xml:space="preserve">ԴԵԿՈԼՅՈՒՔՍ էկո լատեքսային (15լ)                                      </v>
          </cell>
          <cell r="G1722" t="str">
            <v xml:space="preserve">Հայաստան
ԾԻԱԾԱՆ </v>
          </cell>
          <cell r="H1722">
            <v>0.62</v>
          </cell>
          <cell r="I1722" t="str">
            <v xml:space="preserve">Ներկ  ԴԵԿՈԼՅՈՒՔՍ էկո լատեքսային (15լ)                                      </v>
          </cell>
        </row>
        <row r="1723">
          <cell r="C1723"/>
          <cell r="D1723" t="str">
            <v>Էմալ և էմալե ներկ տարբեր տեսակի</v>
          </cell>
          <cell r="E1723"/>
          <cell r="F1723"/>
          <cell r="G1723"/>
          <cell r="H1723"/>
          <cell r="I1723" t="str">
            <v xml:space="preserve">Էմալ և էմալե ներկ տարբեր տեսակի </v>
          </cell>
        </row>
        <row r="1724">
          <cell r="C1724">
            <v>1554</v>
          </cell>
          <cell r="D1724" t="str">
            <v xml:space="preserve">Էմալ </v>
          </cell>
          <cell r="E1724" t="str">
            <v>կգ</v>
          </cell>
          <cell r="F1724" t="str">
            <v>Ալկիդային, անփայլ, 20 լ (21.6 կգ)</v>
          </cell>
          <cell r="G1724" t="str">
            <v>Հայաստան
SHEN holding</v>
          </cell>
          <cell r="H1724">
            <v>1.27</v>
          </cell>
          <cell r="I1724" t="str">
            <v>Էմալ  Ալկիդային, անփայլ, 20 լ (21.6 կգ)</v>
          </cell>
        </row>
        <row r="1725">
          <cell r="C1725">
            <v>1555</v>
          </cell>
          <cell r="D1725" t="str">
            <v xml:space="preserve">Էմալ </v>
          </cell>
          <cell r="E1725" t="str">
            <v>կգ</v>
          </cell>
          <cell r="F1725" t="str">
            <v>Ալկիդային, փայլուն, 20 լ (22,4 կգ)</v>
          </cell>
          <cell r="G1725" t="str">
            <v>Հայաստան
SHEN holding</v>
          </cell>
          <cell r="H1725">
            <v>1.23</v>
          </cell>
          <cell r="I1725" t="str">
            <v>Էմալ  Ալկիդային, փայլուն, 20 լ (22,4 կգ)</v>
          </cell>
        </row>
        <row r="1726">
          <cell r="C1726">
            <v>1556</v>
          </cell>
          <cell r="D1726" t="str">
            <v xml:space="preserve">Ներկ </v>
          </cell>
          <cell r="E1726" t="str">
            <v>լ</v>
          </cell>
          <cell r="F1726" t="str">
            <v>ԿԱՌԱԼ խոհանոցի և լոգարանի  (15 լ)</v>
          </cell>
          <cell r="G1726" t="str">
            <v xml:space="preserve">Հայաստան
MIX PAINTS  </v>
          </cell>
          <cell r="H1726">
            <v>0.95</v>
          </cell>
          <cell r="I1726" t="str">
            <v>Ներկ  ԿԱՌԱԼ խոհանոցի և լոգարանի  (15 լ)</v>
          </cell>
        </row>
        <row r="1727">
          <cell r="C1727">
            <v>1557</v>
          </cell>
          <cell r="D1727" t="str">
            <v xml:space="preserve">Ներկ </v>
          </cell>
          <cell r="E1727" t="str">
            <v>լ</v>
          </cell>
          <cell r="F1727" t="str">
            <v>ԿԱՌԱԼ ջրակայուն  (15 լ)</v>
          </cell>
          <cell r="G1727" t="str">
            <v xml:space="preserve">Հայաստան
MIX PAINTS  </v>
          </cell>
          <cell r="H1727">
            <v>0.99</v>
          </cell>
          <cell r="I1727" t="str">
            <v>Ներկ  ԿԱՌԱԼ ջրակայուն  (15 լ)</v>
          </cell>
        </row>
        <row r="1728">
          <cell r="C1728">
            <v>1558</v>
          </cell>
          <cell r="D1728" t="str">
            <v xml:space="preserve">Ներկ </v>
          </cell>
          <cell r="E1728" t="str">
            <v>հատ</v>
          </cell>
          <cell r="F1728" t="str">
            <v>Ակրիլային, բետոնե հատակի 4կգ</v>
          </cell>
          <cell r="G1728" t="str">
            <v>Prestij
Ռուսաստան</v>
          </cell>
          <cell r="H1728">
            <v>0.83</v>
          </cell>
          <cell r="I1728" t="str">
            <v>Ներկ  Ակրիլային, բետոնե հատակի 4կգ</v>
          </cell>
        </row>
        <row r="1729">
          <cell r="C1729">
            <v>1559</v>
          </cell>
          <cell r="D1729" t="str">
            <v xml:space="preserve">Ներկ </v>
          </cell>
          <cell r="E1729" t="str">
            <v>կգ</v>
          </cell>
          <cell r="F1729" t="str">
            <v>Էմալե, 2,7 կգ, PF-115</v>
          </cell>
          <cell r="G1729" t="str">
            <v>Ռուսաստան</v>
          </cell>
          <cell r="H1729">
            <v>0.8</v>
          </cell>
          <cell r="I1729" t="str">
            <v>Ներկ  Էմալե, 2,7 կգ, PF-115</v>
          </cell>
        </row>
        <row r="1730">
          <cell r="C1730">
            <v>1560</v>
          </cell>
          <cell r="D1730" t="str">
            <v xml:space="preserve">Ներկ </v>
          </cell>
          <cell r="E1730" t="str">
            <v>հատ</v>
          </cell>
          <cell r="F1730" t="str">
            <v>Էմալե, սպիտակ 20կգ. PF-115</v>
          </cell>
          <cell r="G1730" t="str">
            <v>Krasava
Ռուսաստան</v>
          </cell>
          <cell r="H1730">
            <v>0.75</v>
          </cell>
          <cell r="I1730" t="str">
            <v>Ներկ  Էմալե, սպիտակ 20կգ. PF-115</v>
          </cell>
        </row>
        <row r="1731">
          <cell r="C1731">
            <v>1561</v>
          </cell>
          <cell r="D1731" t="str">
            <v xml:space="preserve">Ներկ </v>
          </cell>
          <cell r="E1731" t="str">
            <v>հատ</v>
          </cell>
          <cell r="F1731" t="str">
            <v>Էմալե ջերմակայուն, 0,8 կգ, սպիտակ 700C</v>
          </cell>
          <cell r="G1731" t="str">
            <v>Prestij
Ռուսաստան</v>
          </cell>
          <cell r="H1731">
            <v>0.54</v>
          </cell>
          <cell r="I1731" t="str">
            <v>Ներկ  Էմալե ջերմակայուն, 0,8 կգ, սպիտակ 700C</v>
          </cell>
        </row>
        <row r="1732">
          <cell r="C1732">
            <v>1562</v>
          </cell>
          <cell r="D1732" t="str">
            <v xml:space="preserve">Ներկ </v>
          </cell>
          <cell r="E1732" t="str">
            <v>հատ</v>
          </cell>
          <cell r="F1732" t="str">
            <v>Էմալե, շագանակագույն, 2.8 կգ, 6հատ PF-115</v>
          </cell>
          <cell r="G1732" t="str">
            <v>Prestij
Ռուսաստան</v>
          </cell>
          <cell r="H1732">
            <v>1.31</v>
          </cell>
          <cell r="I1732" t="str">
            <v>Ներկ  Էմալե, շագանակագույն, 2.8 կգ, 6հատ PF-115</v>
          </cell>
        </row>
        <row r="1733">
          <cell r="C1733">
            <v>1563</v>
          </cell>
          <cell r="D1733" t="str">
            <v xml:space="preserve">Ներկ </v>
          </cell>
          <cell r="E1733" t="str">
            <v>կգ</v>
          </cell>
          <cell r="F1733" t="str">
            <v>Ժանգակայուն, 3B1, 1.9կգ, շուտ չորացող</v>
          </cell>
          <cell r="G1733" t="str">
            <v>Prestij
Ռուսաստան</v>
          </cell>
          <cell r="H1733">
            <v>1.88</v>
          </cell>
          <cell r="I1733" t="str">
            <v>Ներկ  Ժանգակայուն, 3B1, 1.9կգ, շուտ չորացող</v>
          </cell>
        </row>
        <row r="1734">
          <cell r="C1734">
            <v>1564</v>
          </cell>
          <cell r="D1734" t="str">
            <v xml:space="preserve">Ներկ </v>
          </cell>
          <cell r="E1734" t="str">
            <v>կգ</v>
          </cell>
          <cell r="F1734" t="str">
            <v xml:space="preserve">Հակակոռոզիոն, железный сурик. (2,8 կգ) МА-15                  </v>
          </cell>
          <cell r="G1734" t="str">
            <v>Prestij
Ռուսաստան</v>
          </cell>
          <cell r="H1734">
            <v>1.07</v>
          </cell>
          <cell r="I1734" t="str">
            <v xml:space="preserve">Ներկ  Հակակոռոզիոն, железный сурик. (2,8 կգ) МА-15                  </v>
          </cell>
        </row>
        <row r="1735">
          <cell r="C1735">
            <v>1565</v>
          </cell>
          <cell r="D1735" t="str">
            <v xml:space="preserve">Ներկ </v>
          </cell>
          <cell r="E1735" t="str">
            <v>լ</v>
          </cell>
          <cell r="F1735" t="str">
            <v>Ակրիլային, էլաստիկ, դռսր և ներսի աշխատանքների համար, ծախսը 0.2լ /մ²  երկու երեսի համար, Ceresit CT-42</v>
          </cell>
          <cell r="G1735" t="str">
            <v>Ռուսաստան
Henkel Ceresit</v>
          </cell>
          <cell r="H1735">
            <v>2.63</v>
          </cell>
          <cell r="I1735" t="str">
            <v>Ներկ  Ակրիլային, էլաստիկ, դռսր և ներսի աշխատանքների համար, ծախսը 0.2լ /մ²  երկու երեսի համար, Ceresit CT-42</v>
          </cell>
        </row>
        <row r="1736">
          <cell r="C1736"/>
          <cell r="D1736" t="str">
            <v>Ծեփամածիկ տարբեր տեսակի</v>
          </cell>
          <cell r="E1736"/>
          <cell r="F1736"/>
          <cell r="G1736"/>
          <cell r="H1736"/>
          <cell r="I1736" t="str">
            <v xml:space="preserve">Ծեփամածիկ տարբեր տեսակի </v>
          </cell>
        </row>
        <row r="1737">
          <cell r="C1737">
            <v>1566</v>
          </cell>
          <cell r="D1737" t="str">
            <v xml:space="preserve">Ծեփամածիկ </v>
          </cell>
          <cell r="E1737" t="str">
            <v>կգ</v>
          </cell>
          <cell r="F1737" t="str">
            <v xml:space="preserve">Ներքին աշխատանքների P1 (30 կգ)    </v>
          </cell>
          <cell r="G1737" t="str">
            <v>Հայաստան
SHEN holding</v>
          </cell>
          <cell r="H1737">
            <v>0.18</v>
          </cell>
          <cell r="I1737" t="str">
            <v xml:space="preserve">Ծեփամածիկ  Ներքին աշխատանքների P1 (30 կգ)    </v>
          </cell>
        </row>
        <row r="1738">
          <cell r="C1738">
            <v>1567</v>
          </cell>
          <cell r="D1738" t="str">
            <v xml:space="preserve">Ծեփամածիկ </v>
          </cell>
          <cell r="E1738" t="str">
            <v>կգ</v>
          </cell>
          <cell r="F1738" t="str">
            <v xml:space="preserve">Գիպսային, Fugenfueller (30 կգ)  </v>
          </cell>
          <cell r="G1738" t="str">
            <v>Հայաստան
SHEN holding</v>
          </cell>
          <cell r="H1738">
            <v>0.13</v>
          </cell>
          <cell r="I1738" t="str">
            <v xml:space="preserve">Ծեփամածիկ  Գիպսային, Fugenfueller (30 կգ)  </v>
          </cell>
        </row>
        <row r="1739">
          <cell r="C1739">
            <v>1568</v>
          </cell>
          <cell r="D1739" t="str">
            <v xml:space="preserve">Ծեփամածիկ </v>
          </cell>
          <cell r="E1739" t="str">
            <v>կգ</v>
          </cell>
          <cell r="F1739" t="str">
            <v xml:space="preserve">Գիպսային, ABC P2 (30 կգ) </v>
          </cell>
          <cell r="G1739" t="str">
            <v>Հայաստան
SHEN holding</v>
          </cell>
          <cell r="H1739">
            <v>0.12</v>
          </cell>
          <cell r="I1739" t="str">
            <v xml:space="preserve">Ծեփամածիկ  Գիպսային, ABC P2 (30 կգ) </v>
          </cell>
        </row>
        <row r="1740">
          <cell r="C1740">
            <v>1569</v>
          </cell>
          <cell r="D1740" t="str">
            <v xml:space="preserve">Ծեփամածիկ </v>
          </cell>
          <cell r="E1740" t="str">
            <v>կգ</v>
          </cell>
          <cell r="F1740" t="str">
            <v>Ճակատային 20 կգ մոխրագույն (F2)</v>
          </cell>
          <cell r="G1740" t="str">
            <v>Հայաստան
SHEN holding</v>
          </cell>
          <cell r="H1740">
            <v>0.13</v>
          </cell>
          <cell r="I1740" t="str">
            <v>Ծեփամածիկ  Ճակատային 20 կգ մոխրագույն (F2)</v>
          </cell>
        </row>
        <row r="1741">
          <cell r="C1741">
            <v>1570</v>
          </cell>
          <cell r="D1741" t="str">
            <v xml:space="preserve">Ծեփամածիկ </v>
          </cell>
          <cell r="E1741" t="str">
            <v>կգ</v>
          </cell>
          <cell r="F1741" t="str">
            <v>Ճակատային 20 կգ սպիտակ (F1)</v>
          </cell>
          <cell r="G1741" t="str">
            <v>Հայաստան
SHEN holding</v>
          </cell>
          <cell r="H1741">
            <v>0.17</v>
          </cell>
          <cell r="I1741" t="str">
            <v>Ծեփամածիկ  Ճակատային 20 կգ սպիտակ (F1)</v>
          </cell>
        </row>
        <row r="1742">
          <cell r="C1742">
            <v>1571</v>
          </cell>
          <cell r="D1742" t="str">
            <v xml:space="preserve">Ծեփամածիկ </v>
          </cell>
          <cell r="E1742" t="str">
            <v>կգ</v>
          </cell>
          <cell r="F1742" t="str">
            <v xml:space="preserve">Ճակատային F-2 20 կգ </v>
          </cell>
          <cell r="G1742" t="str">
            <v xml:space="preserve">Հայաստան
MIX PAINTS        </v>
          </cell>
          <cell r="H1742">
            <v>0.13</v>
          </cell>
          <cell r="I1742" t="str">
            <v xml:space="preserve">Ծեփամածիկ  Ճակատային F-2 20 կգ </v>
          </cell>
        </row>
        <row r="1743">
          <cell r="C1743">
            <v>1572</v>
          </cell>
          <cell r="D1743" t="str">
            <v xml:space="preserve">Ծեփամածիկ </v>
          </cell>
          <cell r="E1743" t="str">
            <v>կգ</v>
          </cell>
          <cell r="F1743" t="str">
            <v>Գիպսոֆլեքս (30 կգ ձեռքի աշխ.)</v>
          </cell>
          <cell r="G1743" t="str">
            <v>Հայաստան
SHEN holding</v>
          </cell>
          <cell r="H1743">
            <v>0.56000000000000005</v>
          </cell>
          <cell r="I1743" t="str">
            <v>Ծեփամածիկ  Գիպսոֆլեքս (30 կգ ձեռքի աշխ.)</v>
          </cell>
        </row>
        <row r="1744">
          <cell r="C1744">
            <v>1573</v>
          </cell>
          <cell r="D1744" t="str">
            <v xml:space="preserve">Ծեփամածիկ </v>
          </cell>
          <cell r="E1744" t="str">
            <v>կգ</v>
          </cell>
          <cell r="F1744" t="str">
            <v>Կավճային Ֆինիշ (30 կգ)</v>
          </cell>
          <cell r="G1744" t="str">
            <v>Հայաստան
SHEN holding</v>
          </cell>
          <cell r="H1744">
            <v>0.15</v>
          </cell>
          <cell r="I1744" t="str">
            <v>Ծեփամածիկ  Կավճային Ֆինիշ (30 կգ)</v>
          </cell>
        </row>
        <row r="1745">
          <cell r="C1745">
            <v>1574</v>
          </cell>
          <cell r="D1745" t="str">
            <v xml:space="preserve">Ծեփամածիկ </v>
          </cell>
          <cell r="E1745" t="str">
            <v>կգ</v>
          </cell>
          <cell r="F1745" t="str">
            <v xml:space="preserve">Ճակատային F-1 սպիտակ (20 կգ)                         </v>
          </cell>
          <cell r="G1745" t="str">
            <v xml:space="preserve">Հայաստան
MIX PAINTS        </v>
          </cell>
          <cell r="H1745">
            <v>0.17</v>
          </cell>
          <cell r="I1745" t="str">
            <v xml:space="preserve">Ծեփամածիկ  Ճակատային F-1 սպիտակ (20 կգ)                         </v>
          </cell>
        </row>
        <row r="1746">
          <cell r="C1746">
            <v>1575</v>
          </cell>
          <cell r="D1746" t="str">
            <v xml:space="preserve">Ծեփամածիկ </v>
          </cell>
          <cell r="E1746" t="str">
            <v>կգ</v>
          </cell>
          <cell r="F1746" t="str">
            <v xml:space="preserve">Մելային (30 կգ)                    </v>
          </cell>
          <cell r="G1746" t="str">
            <v xml:space="preserve">Հայաստան
MIX PAINTS        </v>
          </cell>
          <cell r="H1746">
            <v>0.16</v>
          </cell>
          <cell r="I1746" t="str">
            <v xml:space="preserve">Ծեփամածիկ  Մելային (30 կգ)                    </v>
          </cell>
        </row>
        <row r="1747">
          <cell r="C1747">
            <v>1576</v>
          </cell>
          <cell r="D1747" t="str">
            <v xml:space="preserve">Ծեփամածիկ </v>
          </cell>
          <cell r="E1747" t="str">
            <v>կգ</v>
          </cell>
          <cell r="F1747" t="str">
            <v xml:space="preserve">Գիպսային ABC (30 կգ)                    </v>
          </cell>
          <cell r="G1747" t="str">
            <v xml:space="preserve">Հայաստան
MIX PAINTS        </v>
          </cell>
          <cell r="H1747">
            <v>0.11</v>
          </cell>
          <cell r="I1747" t="str">
            <v xml:space="preserve">Ծեփամածիկ  Գիպսային ABC (30 կգ)                    </v>
          </cell>
        </row>
        <row r="1748">
          <cell r="C1748">
            <v>1577</v>
          </cell>
          <cell r="D1748" t="str">
            <v xml:space="preserve">Ծեփամածիկ </v>
          </cell>
          <cell r="E1748" t="str">
            <v>կգ</v>
          </cell>
          <cell r="F1748" t="str">
            <v xml:space="preserve">Գիպսային (30 կգ)                    </v>
          </cell>
          <cell r="G1748" t="str">
            <v xml:space="preserve">Հայաստան
MIX PAINTS        </v>
          </cell>
          <cell r="H1748">
            <v>0.1</v>
          </cell>
          <cell r="I1748" t="str">
            <v xml:space="preserve">Ծեփամածիկ  Գիպսային (30 կգ)                    </v>
          </cell>
        </row>
        <row r="1749">
          <cell r="C1749">
            <v>1578</v>
          </cell>
          <cell r="D1749" t="str">
            <v xml:space="preserve">Ծեփամածիկ </v>
          </cell>
          <cell r="E1749" t="str">
            <v>կգ</v>
          </cell>
          <cell r="F1749" t="str">
            <v xml:space="preserve">Գիպսային Ֆուգեն ֆուլեռ (30 կգ)                    </v>
          </cell>
          <cell r="G1749" t="str">
            <v xml:space="preserve">Հայաստան
MIX PAINTS        </v>
          </cell>
          <cell r="H1749">
            <v>0.13</v>
          </cell>
          <cell r="I1749" t="str">
            <v xml:space="preserve">Ծեփամածիկ  Գիպսային Ֆուգեն ֆուլեռ (30 կգ)                    </v>
          </cell>
        </row>
        <row r="1750">
          <cell r="C1750">
            <v>1579</v>
          </cell>
          <cell r="D1750" t="str">
            <v xml:space="preserve">Ծեփամածիկ </v>
          </cell>
          <cell r="E1750" t="str">
            <v>կգ</v>
          </cell>
          <cell r="F1750" t="str">
            <v xml:space="preserve">Գիպսային հիմքով (25 կգ)                         </v>
          </cell>
          <cell r="G1750" t="str">
            <v>Հայաստան
ԾԻԱԾԱՆ</v>
          </cell>
          <cell r="H1750">
            <v>0.14000000000000001</v>
          </cell>
          <cell r="I1750" t="str">
            <v xml:space="preserve">Ծեփամածիկ  Գիպսային հիմքով (25 կգ)                         </v>
          </cell>
        </row>
        <row r="1751">
          <cell r="C1751">
            <v>1580</v>
          </cell>
          <cell r="D1751" t="str">
            <v xml:space="preserve">Ծեփամածիկ </v>
          </cell>
          <cell r="E1751" t="str">
            <v>կգ</v>
          </cell>
          <cell r="F1751" t="str">
            <v xml:space="preserve">Կավճային հիմքով (30 կգ)                         </v>
          </cell>
          <cell r="G1751" t="str">
            <v>Հայաստան
ԾԻԱԾԱՆ</v>
          </cell>
          <cell r="H1751">
            <v>0.19</v>
          </cell>
          <cell r="I1751" t="str">
            <v xml:space="preserve">Ծեփամածիկ  Կավճային հիմքով (30 կգ)                         </v>
          </cell>
        </row>
        <row r="1752">
          <cell r="C1752">
            <v>1581</v>
          </cell>
          <cell r="D1752" t="str">
            <v xml:space="preserve">Ծեփամածիկ </v>
          </cell>
          <cell r="E1752" t="str">
            <v>կգ</v>
          </cell>
          <cell r="F1752" t="str">
            <v xml:space="preserve">Ճակատային մոխրագույն (20 կգ)                         </v>
          </cell>
          <cell r="G1752" t="str">
            <v>Հայաստան
ԾԻԱԾԱՆ</v>
          </cell>
          <cell r="H1752">
            <v>0.15</v>
          </cell>
          <cell r="I1752" t="str">
            <v xml:space="preserve">Ծեփամածիկ  Ճակատային մոխրագույն (20 կգ)                         </v>
          </cell>
        </row>
        <row r="1753">
          <cell r="C1753">
            <v>1582</v>
          </cell>
          <cell r="D1753" t="str">
            <v xml:space="preserve">Ծեփամածիկ </v>
          </cell>
          <cell r="E1753" t="str">
            <v>կգ</v>
          </cell>
          <cell r="F1753" t="str">
            <v xml:space="preserve">Ճակատային սպիտակ (20 կգ)                         </v>
          </cell>
          <cell r="G1753" t="str">
            <v>Հայաստան
ԾԻԱԾԱՆ</v>
          </cell>
          <cell r="H1753">
            <v>0.21</v>
          </cell>
          <cell r="I1753" t="str">
            <v xml:space="preserve">Ծեփամածիկ  Ճակատային սպիտակ (20 կգ)                         </v>
          </cell>
        </row>
        <row r="1754">
          <cell r="C1754">
            <v>1583</v>
          </cell>
          <cell r="D1754" t="str">
            <v xml:space="preserve">Ծեփամածիկ </v>
          </cell>
          <cell r="E1754" t="str">
            <v>կգ</v>
          </cell>
          <cell r="F1754" t="str">
            <v>MASTER CLASS (20 կգ)</v>
          </cell>
          <cell r="G1754" t="str">
            <v>Հայաստան
LITOKOL</v>
          </cell>
          <cell r="H1754">
            <v>0.16</v>
          </cell>
          <cell r="I1754" t="str">
            <v>Ծեփամածիկ  MASTER CLASS (20 կգ)</v>
          </cell>
        </row>
        <row r="1755">
          <cell r="C1755">
            <v>1584</v>
          </cell>
          <cell r="D1755" t="str">
            <v xml:space="preserve">Ծեփամածիկ </v>
          </cell>
          <cell r="E1755" t="str">
            <v>կգ</v>
          </cell>
          <cell r="F1755" t="str">
            <v xml:space="preserve">LITOGYPS WHITE (20 կգ) </v>
          </cell>
          <cell r="G1755" t="str">
            <v>Հայաստան
LITOKOL</v>
          </cell>
          <cell r="H1755">
            <v>0.18</v>
          </cell>
          <cell r="I1755" t="str">
            <v xml:space="preserve">Ծեփամածիկ  LITOGYPS WHITE (20 կգ) </v>
          </cell>
        </row>
        <row r="1756">
          <cell r="C1756">
            <v>1585</v>
          </cell>
          <cell r="D1756" t="str">
            <v xml:space="preserve">Ծեփամածիկ </v>
          </cell>
          <cell r="E1756" t="str">
            <v>կգ</v>
          </cell>
          <cell r="F1756" t="str">
            <v>LITOMEL BIANCO SACCO (20 կգ)</v>
          </cell>
          <cell r="G1756" t="str">
            <v>Հայաստան
LITOKOL</v>
          </cell>
          <cell r="H1756">
            <v>0.36</v>
          </cell>
          <cell r="I1756" t="str">
            <v>Ծեփամածիկ  LITOMEL BIANCO SACCO (20 կգ)</v>
          </cell>
        </row>
        <row r="1757">
          <cell r="C1757">
            <v>1586</v>
          </cell>
          <cell r="D1757" t="str">
            <v xml:space="preserve">Ծեփամածիկ </v>
          </cell>
          <cell r="E1757" t="str">
            <v>կգ</v>
          </cell>
          <cell r="F1757" t="str">
            <v>LITOPLAN INTONACO G3 (25 կգ)</v>
          </cell>
          <cell r="G1757" t="str">
            <v>Հայաստան
LITOKOL</v>
          </cell>
          <cell r="H1757">
            <v>0.19</v>
          </cell>
          <cell r="I1757" t="str">
            <v>Ծեփամածիկ  LITOPLAN INTONACO G3 (25 կգ)</v>
          </cell>
        </row>
        <row r="1758">
          <cell r="C1758"/>
          <cell r="D1758" t="str">
            <v xml:space="preserve">Նախաներկ տարբեր տեսակի          </v>
          </cell>
          <cell r="E1758"/>
          <cell r="F1758"/>
          <cell r="G1758"/>
          <cell r="H1758"/>
          <cell r="I1758" t="str">
            <v xml:space="preserve">Նախաներկ տարբեր տեսակի           </v>
          </cell>
        </row>
        <row r="1759">
          <cell r="C1759">
            <v>1587</v>
          </cell>
          <cell r="D1759" t="str">
            <v xml:space="preserve">Նախաներկ           </v>
          </cell>
          <cell r="E1759" t="str">
            <v>կգ</v>
          </cell>
          <cell r="F1759" t="str">
            <v>ՄԱՍՏԵՐ (25 կգ)E1774:EE1774:E1782</v>
          </cell>
          <cell r="G1759" t="str">
            <v xml:space="preserve">Հայաստան
MIX PAINTS        </v>
          </cell>
          <cell r="H1759">
            <v>0.28999999999999998</v>
          </cell>
          <cell r="I1759" t="str">
            <v>Նախաներկ            ՄԱՍՏԵՐ (25 կգ)E1774:EE1774:E1782</v>
          </cell>
        </row>
        <row r="1760">
          <cell r="C1760">
            <v>1588</v>
          </cell>
          <cell r="D1760" t="str">
            <v xml:space="preserve">Նախաներկ           </v>
          </cell>
          <cell r="E1760" t="str">
            <v>լ</v>
          </cell>
          <cell r="F1760" t="str">
            <v>Միքս (15 լ)</v>
          </cell>
          <cell r="G1760" t="str">
            <v xml:space="preserve">Հայաստան
MIX PAINTS        </v>
          </cell>
          <cell r="H1760">
            <v>0.43</v>
          </cell>
          <cell r="I1760" t="str">
            <v>Նախաներկ            Միքս (15 լ)</v>
          </cell>
        </row>
        <row r="1761">
          <cell r="C1761">
            <v>1589</v>
          </cell>
          <cell r="D1761" t="str">
            <v xml:space="preserve">Նախաներկ           </v>
          </cell>
          <cell r="E1761" t="str">
            <v>լ</v>
          </cell>
          <cell r="F1761" t="str">
            <v>Խորը ներթափանցող շինարարական աշխատանքների համար: Ծախսը՝ 0.1-0.2 լ/մ2  Ceresit CT-17</v>
          </cell>
          <cell r="G1761" t="str">
            <v>Ռուսաստան
Henkel Ceresit</v>
          </cell>
          <cell r="H1761">
            <v>0.97</v>
          </cell>
          <cell r="I1761" t="str">
            <v>Նախաներկ            Խորը ներթափանցող շինարարական աշխատանքների համար: Ծախսը՝ 0.1-0.2 լ/մ2  Ceresit CT-17</v>
          </cell>
        </row>
        <row r="1762">
          <cell r="C1762">
            <v>1590</v>
          </cell>
          <cell r="D1762" t="str">
            <v xml:space="preserve">Նախաներկ           </v>
          </cell>
          <cell r="E1762" t="str">
            <v>կգ</v>
          </cell>
          <cell r="F1762" t="str">
            <v>K (Ակրիլ. կոնց) թափանցիկ, (5 կգ)</v>
          </cell>
          <cell r="G1762" t="str">
            <v>Հայաստան
SHEN holding</v>
          </cell>
          <cell r="H1762">
            <v>0.42</v>
          </cell>
          <cell r="I1762" t="str">
            <v>Նախաներկ            K (Ակրիլ. կոնց) թափանցիկ, (5 կգ)</v>
          </cell>
        </row>
        <row r="1763">
          <cell r="C1763">
            <v>1591</v>
          </cell>
          <cell r="D1763" t="str">
            <v xml:space="preserve">Նախաներկ           </v>
          </cell>
          <cell r="E1763" t="str">
            <v>կգ</v>
          </cell>
          <cell r="F1763" t="str">
            <v>G նախաներկ (23.1 կգ)</v>
          </cell>
          <cell r="G1763" t="str">
            <v>Հայաստան
SHEN holding</v>
          </cell>
          <cell r="H1763">
            <v>0.36</v>
          </cell>
          <cell r="I1763" t="str">
            <v>Նախաներկ            G նախաներկ (23.1 կգ)</v>
          </cell>
        </row>
        <row r="1764">
          <cell r="C1764">
            <v>1592</v>
          </cell>
          <cell r="D1764" t="str">
            <v xml:space="preserve">Նախաներկ           </v>
          </cell>
          <cell r="E1764" t="str">
            <v>հատ</v>
          </cell>
          <cell r="F1764" t="str">
            <v>Krasava GF-021 (2.7 կգ) 6հ</v>
          </cell>
          <cell r="G1764" t="str">
            <v>Prestij
Ռուսաստան</v>
          </cell>
          <cell r="H1764">
            <v>0.83</v>
          </cell>
          <cell r="I1764" t="str">
            <v>Նախաներկ            Krasava GF-021 (2.7 կգ) 6հ</v>
          </cell>
        </row>
        <row r="1765">
          <cell r="C1765">
            <v>1593</v>
          </cell>
          <cell r="D1765" t="str">
            <v xml:space="preserve">Նախաներկ           </v>
          </cell>
          <cell r="E1765" t="str">
            <v>հատ</v>
          </cell>
          <cell r="F1765" t="str">
            <v>ցինկապատ մոխրագույն 1կգ 14հ</v>
          </cell>
          <cell r="G1765" t="str">
            <v>Prestij
Ռուսաստան</v>
          </cell>
          <cell r="H1765">
            <v>0.57999999999999996</v>
          </cell>
          <cell r="I1765" t="str">
            <v>Նախաներկ            ցինկապատ մոխրագույն 1կգ 14հ</v>
          </cell>
        </row>
        <row r="1766">
          <cell r="C1766">
            <v>1594</v>
          </cell>
          <cell r="D1766" t="str">
            <v xml:space="preserve">Նախաներկ           </v>
          </cell>
          <cell r="E1766" t="str">
            <v>լ</v>
          </cell>
          <cell r="F1766" t="str">
            <v xml:space="preserve">ԾԻԱԾԱՆ (10 լ) </v>
          </cell>
          <cell r="G1766" t="str">
            <v>Հայաստան
ԾԻԱԾԱՆ</v>
          </cell>
          <cell r="H1766">
            <v>0.4</v>
          </cell>
          <cell r="I1766" t="str">
            <v xml:space="preserve">Նախաներկ            ԾԻԱԾԱՆ (10 լ) </v>
          </cell>
        </row>
        <row r="1767">
          <cell r="C1767">
            <v>1595</v>
          </cell>
          <cell r="D1767" t="str">
            <v xml:space="preserve">Նախաներկ           </v>
          </cell>
          <cell r="E1767" t="str">
            <v>լ</v>
          </cell>
          <cell r="F1767" t="str">
            <v xml:space="preserve">Emulsion Fijadora (0.75լ) </v>
          </cell>
          <cell r="G1767" t="str">
            <v>Իսպանիա Monto</v>
          </cell>
          <cell r="H1767">
            <v>3.71</v>
          </cell>
          <cell r="I1767" t="str">
            <v xml:space="preserve">Նախաներկ            Emulsion Fijadora (0.75լ) </v>
          </cell>
        </row>
        <row r="1768">
          <cell r="C1768"/>
          <cell r="D1768" t="str">
            <v>Գունանյութ և լուծիչ տարբեր տեսակի</v>
          </cell>
          <cell r="E1768"/>
          <cell r="F1768"/>
          <cell r="G1768"/>
          <cell r="H1768"/>
          <cell r="I1768" t="str">
            <v xml:space="preserve">Գունանյութ և լուծիչ տարբեր տեսակի </v>
          </cell>
        </row>
        <row r="1769">
          <cell r="C1769">
            <v>1596</v>
          </cell>
          <cell r="D1769" t="str">
            <v xml:space="preserve">Գունանյութ  </v>
          </cell>
          <cell r="E1769" t="str">
            <v>հատ</v>
          </cell>
          <cell r="F1769" t="str">
            <v xml:space="preserve">0.75 լ                                               </v>
          </cell>
          <cell r="G1769" t="str">
            <v xml:space="preserve">Հայաստան
MIX PAINTS        </v>
          </cell>
          <cell r="H1769">
            <v>1.08</v>
          </cell>
          <cell r="I1769" t="str">
            <v xml:space="preserve">Գունանյութ   0.75 լ                                               </v>
          </cell>
        </row>
        <row r="1770">
          <cell r="C1770">
            <v>1597</v>
          </cell>
          <cell r="D1770" t="str">
            <v xml:space="preserve">Լուծիչ </v>
          </cell>
          <cell r="E1770" t="str">
            <v>հատ</v>
          </cell>
          <cell r="F1770" t="str">
            <v>Ուայտ-սպիրիտ 0.5 լ</v>
          </cell>
          <cell r="G1770" t="str">
            <v>Հայաստան
SHEN holding</v>
          </cell>
          <cell r="H1770">
            <v>0.54</v>
          </cell>
          <cell r="I1770" t="str">
            <v>Լուծիչ  Ուայտ-սպիրիտ 0.5 լ</v>
          </cell>
        </row>
        <row r="1771">
          <cell r="C1771">
            <v>1598</v>
          </cell>
          <cell r="D1771" t="str">
            <v xml:space="preserve">Օլիֆ </v>
          </cell>
          <cell r="E1771" t="str">
            <v>լ</v>
          </cell>
          <cell r="F1771" t="str">
            <v xml:space="preserve">Осколь (10 լ) </v>
          </cell>
          <cell r="G1771" t="str">
            <v>Prestij
Ռուսաստան</v>
          </cell>
          <cell r="H1771">
            <v>1.05</v>
          </cell>
          <cell r="I1771" t="str">
            <v xml:space="preserve">Օլիֆ  Осколь (10 լ) </v>
          </cell>
        </row>
        <row r="1772">
          <cell r="C1772"/>
          <cell r="D1772" t="str">
            <v xml:space="preserve">Պնդեցուցիչ թթվային                           </v>
          </cell>
          <cell r="E1772"/>
          <cell r="F1772"/>
          <cell r="G1772"/>
          <cell r="H1772"/>
          <cell r="I1772" t="str">
            <v xml:space="preserve">Պնդեցուցիչ թթվային                            </v>
          </cell>
        </row>
        <row r="1773">
          <cell r="C1773">
            <v>1599</v>
          </cell>
          <cell r="D1773" t="str">
            <v xml:space="preserve">Պնդեցուցիչ                                 </v>
          </cell>
          <cell r="E1773" t="str">
            <v>կգ</v>
          </cell>
          <cell r="F1773" t="str">
            <v xml:space="preserve">Թթվային </v>
          </cell>
          <cell r="G1773" t="str">
            <v>Արտերկիր</v>
          </cell>
          <cell r="H1773" t="str">
            <v>*</v>
          </cell>
          <cell r="I1773" t="str">
            <v xml:space="preserve">Պնդեցուցիչ                                  Թթվային </v>
          </cell>
        </row>
        <row r="1774">
          <cell r="C1774"/>
          <cell r="D1774" t="str">
            <v>Ներկ տարբեր տեսակի</v>
          </cell>
          <cell r="E1774"/>
          <cell r="F1774"/>
          <cell r="G1774"/>
          <cell r="H1774"/>
          <cell r="I1774" t="str">
            <v xml:space="preserve">Ներկ տարբեր տեսակի </v>
          </cell>
        </row>
        <row r="1775">
          <cell r="C1775">
            <v>1600</v>
          </cell>
          <cell r="D1775" t="str">
            <v xml:space="preserve">Ներկ </v>
          </cell>
          <cell r="E1775" t="str">
            <v>կգ</v>
          </cell>
          <cell r="F1775" t="str">
            <v xml:space="preserve">ՄԱՍՏԵՐ, պատի և առաստաղի (25 կգ)            </v>
          </cell>
          <cell r="G1775" t="str">
            <v xml:space="preserve">Հայաստան
MIX PAINTS  </v>
          </cell>
          <cell r="H1775">
            <v>0.36</v>
          </cell>
          <cell r="I1775" t="str">
            <v xml:space="preserve">Ներկ  ՄԱՍՏԵՐ, պատի և առաստաղի (25 կգ)            </v>
          </cell>
        </row>
        <row r="1776">
          <cell r="C1776">
            <v>1601</v>
          </cell>
          <cell r="D1776" t="str">
            <v xml:space="preserve">Ներկ </v>
          </cell>
          <cell r="E1776" t="str">
            <v>կգ</v>
          </cell>
          <cell r="F1776" t="str">
            <v xml:space="preserve">Ջրադիսպերսիոն, էկոլատեքս (25 կգ)                                       </v>
          </cell>
          <cell r="G1776" t="str">
            <v>Հայաստան
ԾԻԱԾԱՆ</v>
          </cell>
          <cell r="H1776">
            <v>0.57999999999999996</v>
          </cell>
          <cell r="I1776" t="str">
            <v xml:space="preserve">Ներկ  Ջրադիսպերսիոն, էկոլատեքս (25 կգ)                                       </v>
          </cell>
        </row>
        <row r="1777">
          <cell r="C1777">
            <v>1602</v>
          </cell>
          <cell r="D1777" t="str">
            <v xml:space="preserve">Ներկ </v>
          </cell>
          <cell r="E1777" t="str">
            <v>կգ</v>
          </cell>
          <cell r="F1777" t="str">
            <v xml:space="preserve">F Ճակատային (23.4 կգ)                                                </v>
          </cell>
          <cell r="G1777" t="str">
            <v>Հայաստան
SHEN holding</v>
          </cell>
          <cell r="H1777">
            <v>0.83</v>
          </cell>
          <cell r="I1777" t="str">
            <v xml:space="preserve">Ներկ  F Ճակատային (23.4 կգ)                                                </v>
          </cell>
        </row>
        <row r="1778">
          <cell r="C1778">
            <v>1603</v>
          </cell>
          <cell r="D1778" t="str">
            <v xml:space="preserve">Ներկ </v>
          </cell>
          <cell r="E1778" t="str">
            <v>կգ</v>
          </cell>
          <cell r="F1778" t="str">
            <v xml:space="preserve">Հակակոռոզիոն, կարմրակարիչ. (25 կգ)                     </v>
          </cell>
          <cell r="G1778" t="str">
            <v>Հայաստան
SHEN holding</v>
          </cell>
          <cell r="H1778">
            <v>0.8</v>
          </cell>
          <cell r="I1778" t="str">
            <v xml:space="preserve">Ներկ  Հակակոռոզիոն, կարմրակարիչ. (25 կգ)                     </v>
          </cell>
        </row>
        <row r="1779">
          <cell r="C1779">
            <v>1604</v>
          </cell>
          <cell r="D1779" t="str">
            <v xml:space="preserve">Ներկ </v>
          </cell>
          <cell r="E1779" t="str">
            <v>կգ</v>
          </cell>
          <cell r="F1779" t="str">
            <v xml:space="preserve">ՄԱՍՏԵՐ, լատեքսային հիմքով (25 կգ) </v>
          </cell>
          <cell r="G1779" t="str">
            <v xml:space="preserve">Հայաստան
MIX PAINTS  </v>
          </cell>
          <cell r="H1779">
            <v>0.55000000000000004</v>
          </cell>
          <cell r="I1779" t="str">
            <v xml:space="preserve">Ներկ  ՄԱՍՏԵՐ, լատեքսային հիմքով (25 կգ) </v>
          </cell>
        </row>
        <row r="1780">
          <cell r="C1780">
            <v>1605</v>
          </cell>
          <cell r="D1780" t="str">
            <v xml:space="preserve">Ներկ </v>
          </cell>
          <cell r="E1780" t="str">
            <v>կգ</v>
          </cell>
          <cell r="F1780" t="str">
            <v xml:space="preserve">Ակրիլային Europaints (25 կգ)  </v>
          </cell>
          <cell r="G1780" t="str">
            <v>Հայաստան
ԾԻԱԾԱՆ</v>
          </cell>
          <cell r="H1780">
            <v>0.47</v>
          </cell>
          <cell r="I1780" t="str">
            <v xml:space="preserve">Ներկ  Ակրիլային Europaints (25 կգ)  </v>
          </cell>
        </row>
        <row r="1781">
          <cell r="C1781">
            <v>1606</v>
          </cell>
          <cell r="D1781" t="str">
            <v xml:space="preserve">Ներկ </v>
          </cell>
          <cell r="E1781" t="str">
            <v>կգ</v>
          </cell>
          <cell r="F1781" t="str">
            <v xml:space="preserve">Ջրադիսպերսիոն, ակրիլային հիմքով (25 կգ)  </v>
          </cell>
          <cell r="G1781" t="str">
            <v>Հայաստան
ԾԻԱԾԱՆ</v>
          </cell>
          <cell r="H1781">
            <v>0.36</v>
          </cell>
          <cell r="I1781" t="str">
            <v xml:space="preserve">Ներկ  Ջրադիսպերսիոն, ակրիլային հիմքով (25 կգ)  </v>
          </cell>
        </row>
        <row r="1782">
          <cell r="C1782">
            <v>1607</v>
          </cell>
          <cell r="D1782" t="str">
            <v xml:space="preserve">Ներկ </v>
          </cell>
          <cell r="E1782" t="str">
            <v>կգ</v>
          </cell>
          <cell r="F1782" t="str">
            <v>Ջրադիսպերսիոն W 15 լ (23.25 կգ)</v>
          </cell>
          <cell r="G1782" t="str">
            <v>Հայաստան
SHEN holding</v>
          </cell>
          <cell r="H1782">
            <v>0.43</v>
          </cell>
          <cell r="I1782" t="str">
            <v>Ներկ  Ջրադիսպերսիոն W 15 լ (23.25 կգ)</v>
          </cell>
        </row>
        <row r="1783">
          <cell r="C1783">
            <v>1608</v>
          </cell>
          <cell r="D1783" t="str">
            <v xml:space="preserve">Ներկ </v>
          </cell>
          <cell r="E1783" t="str">
            <v>լ</v>
          </cell>
          <cell r="F1783" t="str">
            <v>Դեկոր ճակատային (15 լ )</v>
          </cell>
          <cell r="G1783" t="str">
            <v xml:space="preserve">Հայաստան
MIX PAINTS  </v>
          </cell>
          <cell r="H1783">
            <v>0.93</v>
          </cell>
          <cell r="I1783" t="str">
            <v>Ներկ  Դեկոր ճակատային (15 լ )</v>
          </cell>
        </row>
        <row r="1784">
          <cell r="C1784">
            <v>1609</v>
          </cell>
          <cell r="D1784" t="str">
            <v xml:space="preserve">Ներկ </v>
          </cell>
          <cell r="E1784" t="str">
            <v>կգ</v>
          </cell>
          <cell r="F1784" t="str">
            <v xml:space="preserve">Ճակատային (25 կգ)                     </v>
          </cell>
          <cell r="G1784" t="str">
            <v>Հայաստան
ԾԻԱԾԱՆ</v>
          </cell>
          <cell r="H1784">
            <v>0.63</v>
          </cell>
          <cell r="I1784" t="str">
            <v xml:space="preserve">Ներկ  Ճակատային (25 կգ)                     </v>
          </cell>
        </row>
        <row r="1785">
          <cell r="C1785">
            <v>1610</v>
          </cell>
          <cell r="D1785" t="str">
            <v xml:space="preserve">Ներկ </v>
          </cell>
          <cell r="E1785" t="str">
            <v>լ</v>
          </cell>
          <cell r="F1785" t="str">
            <v xml:space="preserve">Ճակատային Montokril Liso Blanco  (12 լ)                     </v>
          </cell>
          <cell r="G1785" t="str">
            <v>Իսպանիա Monto</v>
          </cell>
          <cell r="H1785">
            <v>25.92</v>
          </cell>
          <cell r="I1785" t="str">
            <v xml:space="preserve">Ներկ  Ճակատային Montokril Liso Blanco  (12 լ)                     </v>
          </cell>
        </row>
        <row r="1786">
          <cell r="C1786">
            <v>1611</v>
          </cell>
          <cell r="D1786" t="str">
            <v xml:space="preserve">Ներկ </v>
          </cell>
          <cell r="E1786" t="str">
            <v>կգ</v>
          </cell>
          <cell r="F1786" t="str">
            <v>Ջրադիսպերսիոն W 1 15 լ (21 կգ)</v>
          </cell>
          <cell r="G1786" t="str">
            <v>Հայաստան
SHEN holding</v>
          </cell>
          <cell r="H1786">
            <v>0.36</v>
          </cell>
          <cell r="I1786" t="str">
            <v>Ներկ  Ջրադիսպերսիոն W 1 15 լ (21 կգ)</v>
          </cell>
        </row>
        <row r="1787">
          <cell r="C1787">
            <v>1612</v>
          </cell>
          <cell r="D1787" t="str">
            <v>Ներկ</v>
          </cell>
          <cell r="E1787" t="str">
            <v>կգ</v>
          </cell>
          <cell r="F1787" t="str">
            <v>Լատեքսային Baffer (23.4 կգ)</v>
          </cell>
          <cell r="G1787" t="str">
            <v>Հայաստան
SHEN holding</v>
          </cell>
          <cell r="H1787">
            <v>0.44</v>
          </cell>
          <cell r="I1787" t="str">
            <v>Ներկ Լատեքսային Baffer (23.4 կգ)</v>
          </cell>
        </row>
        <row r="1788">
          <cell r="C1788">
            <v>1613</v>
          </cell>
          <cell r="D1788" t="str">
            <v>Ներկ</v>
          </cell>
          <cell r="E1788" t="str">
            <v>լ</v>
          </cell>
          <cell r="F1788" t="str">
            <v>Լատեքսային Uno Zero (4լ)</v>
          </cell>
          <cell r="G1788" t="str">
            <v>Իսպանիա Monto</v>
          </cell>
          <cell r="H1788">
            <v>12.42</v>
          </cell>
          <cell r="I1788" t="str">
            <v>Ներկ Լատեքսային Uno Zero (4լ)</v>
          </cell>
        </row>
        <row r="1789">
          <cell r="C1789">
            <v>1614</v>
          </cell>
          <cell r="D1789" t="str">
            <v>Ներկ</v>
          </cell>
          <cell r="E1789" t="str">
            <v>կգ</v>
          </cell>
          <cell r="F1789" t="str">
            <v>Ճակատային Baffer (23.4 կգ)</v>
          </cell>
          <cell r="G1789" t="str">
            <v>Հայաստան
SHEN holding</v>
          </cell>
          <cell r="H1789">
            <v>0.57999999999999996</v>
          </cell>
          <cell r="I1789" t="str">
            <v>Ներկ Ճակատային Baffer (23.4 կգ)</v>
          </cell>
        </row>
        <row r="1790">
          <cell r="C1790">
            <v>1615</v>
          </cell>
          <cell r="D1790" t="str">
            <v>Ներկ</v>
          </cell>
          <cell r="E1790" t="str">
            <v>լ</v>
          </cell>
          <cell r="F1790" t="str">
            <v>Դիոտեքս մատտ լատեքսային (15 լ)</v>
          </cell>
          <cell r="G1790" t="str">
            <v xml:space="preserve">Հայաստան
MIX PAINTS  </v>
          </cell>
          <cell r="H1790">
            <v>0.79</v>
          </cell>
          <cell r="I1790" t="str">
            <v>Ներկ Դիոտեքս մատտ լատեքսային (15 լ)</v>
          </cell>
        </row>
        <row r="1791">
          <cell r="C1791">
            <v>1616</v>
          </cell>
          <cell r="D1791" t="str">
            <v>Ներկ</v>
          </cell>
          <cell r="E1791" t="str">
            <v>հատ</v>
          </cell>
          <cell r="F1791" t="str">
            <v>Գրատախտակի 0.9կգ, Грифельная 6հ</v>
          </cell>
          <cell r="G1791" t="str">
            <v>Prestij
Ռուսաստան</v>
          </cell>
          <cell r="H1791">
            <v>3.75</v>
          </cell>
          <cell r="I1791" t="str">
            <v>Ներկ Գրատախտակի 0.9կգ, Грифельная 6հ</v>
          </cell>
        </row>
        <row r="1792">
          <cell r="C1792">
            <v>1617</v>
          </cell>
          <cell r="D1792" t="str">
            <v>Ներկ</v>
          </cell>
          <cell r="E1792" t="str">
            <v>հատ</v>
          </cell>
          <cell r="F1792" t="str">
            <v>Դեկորատիվ Deco Silver 1կգ 8հ</v>
          </cell>
          <cell r="G1792" t="str">
            <v>Prestij
Ռուսաստան</v>
          </cell>
          <cell r="H1792">
            <v>3.17</v>
          </cell>
          <cell r="I1792" t="str">
            <v>Ներկ Դեկորատիվ Deco Silver 1կգ 8հ</v>
          </cell>
        </row>
        <row r="1793">
          <cell r="C1793"/>
          <cell r="D1793" t="str">
            <v>18. ԱՊԱԿԻՆԵՐ</v>
          </cell>
          <cell r="E1793"/>
          <cell r="F1793"/>
          <cell r="G1793"/>
          <cell r="H1793"/>
          <cell r="I1793" t="str">
            <v xml:space="preserve">18. ԱՊԱԿԻՆԵՐ </v>
          </cell>
        </row>
        <row r="1794">
          <cell r="C1794"/>
          <cell r="D1794" t="str">
            <v>Ապակի տարբեր հաստության, տեսակի և չափսի</v>
          </cell>
          <cell r="E1794"/>
          <cell r="F1794"/>
          <cell r="G1794"/>
          <cell r="H1794"/>
          <cell r="I1794" t="str">
            <v xml:space="preserve">Ապակի տարբեր հաստության, տեսակի և չափսի </v>
          </cell>
        </row>
        <row r="1795">
          <cell r="C1795">
            <v>1618</v>
          </cell>
          <cell r="D1795" t="str">
            <v xml:space="preserve">Ապակի  </v>
          </cell>
          <cell r="E1795" t="str">
            <v>մ2</v>
          </cell>
          <cell r="F1795" t="str">
            <v>2,2մմ, 1800x2250մմ, մաքուր</v>
          </cell>
          <cell r="G1795" t="str">
            <v>Իրան</v>
          </cell>
          <cell r="H1795">
            <v>2.5</v>
          </cell>
          <cell r="I1795" t="str">
            <v>Ապակի   2,2մմ, 1800x2250մմ, մաքուր</v>
          </cell>
        </row>
        <row r="1796">
          <cell r="C1796">
            <v>1619</v>
          </cell>
          <cell r="D1796" t="str">
            <v xml:space="preserve">Ապակի  </v>
          </cell>
          <cell r="E1796" t="str">
            <v>մ2</v>
          </cell>
          <cell r="F1796" t="str">
            <v>2,2մմ, 1800x2250մմ, թերթ</v>
          </cell>
          <cell r="G1796" t="str">
            <v>Իրան</v>
          </cell>
          <cell r="H1796">
            <v>2.08</v>
          </cell>
          <cell r="I1796" t="str">
            <v>Ապակի   2,2մմ, 1800x2250մմ, թերթ</v>
          </cell>
        </row>
        <row r="1797">
          <cell r="C1797">
            <v>1620</v>
          </cell>
          <cell r="D1797" t="str">
            <v xml:space="preserve">Ապակի  </v>
          </cell>
          <cell r="E1797" t="str">
            <v>մ2</v>
          </cell>
          <cell r="F1797" t="str">
            <v>3,0մմ, 2250x3210մմ, մաքուր</v>
          </cell>
          <cell r="G1797" t="str">
            <v>Իրան</v>
          </cell>
          <cell r="H1797">
            <v>2.5</v>
          </cell>
          <cell r="I1797" t="str">
            <v>Ապակի   3,0մմ, 2250x3210մմ, մաքուր</v>
          </cell>
        </row>
        <row r="1798">
          <cell r="C1798">
            <v>1621</v>
          </cell>
          <cell r="D1798" t="str">
            <v xml:space="preserve">Ապակի  </v>
          </cell>
          <cell r="E1798" t="str">
            <v>մ2</v>
          </cell>
          <cell r="F1798" t="str">
            <v>3,0մմ, 2250x3210մմ, թերթ</v>
          </cell>
          <cell r="G1798" t="str">
            <v>Իրան</v>
          </cell>
          <cell r="H1798">
            <v>2</v>
          </cell>
          <cell r="I1798" t="str">
            <v>Ապակի   3,0մմ, 2250x3210մմ, թերթ</v>
          </cell>
        </row>
        <row r="1799">
          <cell r="C1799">
            <v>1622</v>
          </cell>
          <cell r="D1799" t="str">
            <v xml:space="preserve">Ապակի  </v>
          </cell>
          <cell r="E1799" t="str">
            <v>մ2</v>
          </cell>
          <cell r="F1799" t="str">
            <v>4,0մմ, 3210x2250մմ, մաքուր</v>
          </cell>
          <cell r="G1799" t="str">
            <v>Իրան</v>
          </cell>
          <cell r="H1799">
            <v>2.5</v>
          </cell>
          <cell r="I1799" t="str">
            <v>Ապակի   4,0մմ, 3210x2250մմ, մաքուր</v>
          </cell>
        </row>
        <row r="1800">
          <cell r="C1800">
            <v>1623</v>
          </cell>
          <cell r="D1800" t="str">
            <v xml:space="preserve">Ապակի  </v>
          </cell>
          <cell r="E1800" t="str">
            <v>մ2</v>
          </cell>
          <cell r="F1800" t="str">
            <v>4,0մմ, 3210x2250մմ, թերթ</v>
          </cell>
          <cell r="G1800" t="str">
            <v>Իրան</v>
          </cell>
          <cell r="H1800">
            <v>1.25</v>
          </cell>
          <cell r="I1800" t="str">
            <v>Ապակի   4,0մմ, 3210x2250մմ, թերթ</v>
          </cell>
        </row>
        <row r="1801">
          <cell r="C1801">
            <v>1624</v>
          </cell>
          <cell r="D1801" t="str">
            <v xml:space="preserve">Ապակի  </v>
          </cell>
          <cell r="E1801" t="str">
            <v>մ2</v>
          </cell>
          <cell r="F1801" t="str">
            <v>4,0մմ, ձևավոր, սպիտակ, 1400x2000մմ, մաքուր</v>
          </cell>
          <cell r="G1801" t="str">
            <v>Իրան</v>
          </cell>
          <cell r="H1801">
            <v>3.33</v>
          </cell>
          <cell r="I1801" t="str">
            <v>Ապակի   4,0մմ, ձևավոր, սպիտակ, 1400x2000մմ, մաքուր</v>
          </cell>
        </row>
        <row r="1802">
          <cell r="C1802">
            <v>1625</v>
          </cell>
          <cell r="D1802" t="str">
            <v xml:space="preserve">Ապակի  </v>
          </cell>
          <cell r="E1802" t="str">
            <v>մ2</v>
          </cell>
          <cell r="F1802" t="str">
            <v>4,0մմ, ձևավոր, սպիտակ, 1400x2000մմ, թերթ</v>
          </cell>
          <cell r="G1802" t="str">
            <v>Իրան</v>
          </cell>
          <cell r="H1802">
            <v>2.92</v>
          </cell>
          <cell r="I1802" t="str">
            <v>Ապակի   4,0մմ, ձևավոր, սպիտակ, 1400x2000մմ, թերթ</v>
          </cell>
        </row>
        <row r="1803">
          <cell r="C1803">
            <v>1626</v>
          </cell>
          <cell r="D1803" t="str">
            <v xml:space="preserve">Ապակի  </v>
          </cell>
          <cell r="E1803" t="str">
            <v>մ2</v>
          </cell>
          <cell r="F1803" t="str">
            <v>4,0մմ, գունավոր, 3210x2250մմ, մաքուր</v>
          </cell>
          <cell r="G1803" t="str">
            <v>Իրան</v>
          </cell>
          <cell r="H1803">
            <v>3.75</v>
          </cell>
          <cell r="I1803" t="str">
            <v>Ապակի   4,0մմ, գունավոր, 3210x2250մմ, մաքուր</v>
          </cell>
        </row>
        <row r="1804">
          <cell r="C1804">
            <v>1627</v>
          </cell>
          <cell r="D1804" t="str">
            <v xml:space="preserve">Ապակի  </v>
          </cell>
          <cell r="E1804" t="str">
            <v>մ2</v>
          </cell>
          <cell r="F1804" t="str">
            <v>4,0մմ, գունավոր, 3210x2250մմ, թերթ</v>
          </cell>
          <cell r="G1804" t="str">
            <v>Իրան</v>
          </cell>
          <cell r="H1804">
            <v>2.33</v>
          </cell>
          <cell r="I1804" t="str">
            <v>Ապակի   4,0մմ, գունավոր, 3210x2250մմ, թերթ</v>
          </cell>
        </row>
        <row r="1805">
          <cell r="C1805">
            <v>1628</v>
          </cell>
          <cell r="D1805" t="str">
            <v xml:space="preserve">Ապակի  </v>
          </cell>
          <cell r="E1805" t="str">
            <v>մ2</v>
          </cell>
          <cell r="F1805" t="str">
            <v>5,0մմ, 3210x2250մմ, մաքուր</v>
          </cell>
          <cell r="G1805" t="str">
            <v>Իրան</v>
          </cell>
          <cell r="H1805">
            <v>4</v>
          </cell>
          <cell r="I1805" t="str">
            <v>Ապակի   5,0մմ, 3210x2250մմ, մաքուր</v>
          </cell>
        </row>
        <row r="1806">
          <cell r="C1806">
            <v>1629</v>
          </cell>
          <cell r="D1806" t="str">
            <v xml:space="preserve">Ապակի  </v>
          </cell>
          <cell r="E1806" t="str">
            <v>մ2</v>
          </cell>
          <cell r="F1806" t="str">
            <v>5,0մմ, 3210x2250մմ, թերթ</v>
          </cell>
          <cell r="G1806" t="str">
            <v>Իրան</v>
          </cell>
          <cell r="H1806">
            <v>3.17</v>
          </cell>
          <cell r="I1806" t="str">
            <v>Ապակի   5,0մմ, 3210x2250մմ, թերթ</v>
          </cell>
        </row>
        <row r="1807">
          <cell r="C1807">
            <v>1630</v>
          </cell>
          <cell r="D1807" t="str">
            <v xml:space="preserve">Ապակի  </v>
          </cell>
          <cell r="E1807" t="str">
            <v>մ2</v>
          </cell>
          <cell r="F1807" t="str">
            <v>6,0մմ, 3210x2250մմ, մաքուր</v>
          </cell>
          <cell r="G1807" t="str">
            <v>Իրան</v>
          </cell>
          <cell r="H1807">
            <v>4.29</v>
          </cell>
          <cell r="I1807" t="str">
            <v>Ապակի   6,0մմ, 3210x2250մմ, մաքուր</v>
          </cell>
        </row>
        <row r="1808">
          <cell r="C1808">
            <v>1631</v>
          </cell>
          <cell r="D1808" t="str">
            <v xml:space="preserve">Ապակի  </v>
          </cell>
          <cell r="E1808" t="str">
            <v>մ2</v>
          </cell>
          <cell r="F1808" t="str">
            <v>6,0մմ, 3210x2250մմ, թերթ</v>
          </cell>
          <cell r="G1808" t="str">
            <v>Իրան</v>
          </cell>
          <cell r="H1808">
            <v>3.33</v>
          </cell>
          <cell r="I1808" t="str">
            <v>Ապակի   6,0մմ, 3210x2250մմ, թերթ</v>
          </cell>
        </row>
        <row r="1809">
          <cell r="C1809"/>
          <cell r="D1809" t="str">
            <v>Հայելի տարբեր հաստության, տեսակի և չափսի</v>
          </cell>
          <cell r="E1809"/>
          <cell r="F1809"/>
          <cell r="G1809"/>
          <cell r="H1809"/>
          <cell r="I1809" t="str">
            <v xml:space="preserve">Հայելի տարբեր հաստության, տեսակի և չափսի </v>
          </cell>
        </row>
        <row r="1810">
          <cell r="C1810">
            <v>1632</v>
          </cell>
          <cell r="D1810" t="str">
            <v xml:space="preserve">Հայելի </v>
          </cell>
          <cell r="E1810" t="str">
            <v>մ2</v>
          </cell>
          <cell r="F1810" t="str">
            <v>4,0մմ, 3210x2250մմ, մաքուր</v>
          </cell>
          <cell r="G1810" t="str">
            <v>Իրան</v>
          </cell>
          <cell r="H1810">
            <v>4.17</v>
          </cell>
          <cell r="I1810" t="str">
            <v>Հայելի  4,0մմ, 3210x2250մմ, մաքուր</v>
          </cell>
        </row>
        <row r="1811">
          <cell r="C1811">
            <v>1633</v>
          </cell>
          <cell r="D1811" t="str">
            <v xml:space="preserve">Հայելի </v>
          </cell>
          <cell r="E1811" t="str">
            <v>մ2</v>
          </cell>
          <cell r="F1811" t="str">
            <v>4,0մմ, 3210x2250մմ, թերթ</v>
          </cell>
          <cell r="G1811" t="str">
            <v>Իրան</v>
          </cell>
          <cell r="H1811">
            <v>3.33</v>
          </cell>
          <cell r="I1811" t="str">
            <v>Հայելի  4,0մմ, 3210x2250մմ, թերթ</v>
          </cell>
        </row>
        <row r="1812">
          <cell r="C1812">
            <v>1634</v>
          </cell>
          <cell r="D1812" t="str">
            <v xml:space="preserve">Հայելի </v>
          </cell>
          <cell r="E1812" t="str">
            <v>մ2</v>
          </cell>
          <cell r="F1812" t="str">
            <v>4,0մմ, գունավոր, 1650x2440մմ, մաքուր</v>
          </cell>
          <cell r="G1812" t="str">
            <v>Իրան</v>
          </cell>
          <cell r="H1812">
            <v>20</v>
          </cell>
          <cell r="I1812" t="str">
            <v>Հայելի  4,0մմ, գունավոր, 1650x2440մմ, մաքուր</v>
          </cell>
        </row>
        <row r="1813">
          <cell r="C1813">
            <v>1635</v>
          </cell>
          <cell r="D1813" t="str">
            <v xml:space="preserve">Հայելի </v>
          </cell>
          <cell r="E1813" t="str">
            <v>մ2</v>
          </cell>
          <cell r="F1813" t="str">
            <v>4,0մմ, գունավոր, 1650x2440մմ, թերթ</v>
          </cell>
          <cell r="G1813" t="str">
            <v>Իրան</v>
          </cell>
          <cell r="H1813">
            <v>16.670000000000002</v>
          </cell>
          <cell r="I1813" t="str">
            <v>Հայելի  4,0մմ, գունավոր, 1650x2440մմ, թերթ</v>
          </cell>
        </row>
        <row r="1814">
          <cell r="C1814">
            <v>1636</v>
          </cell>
          <cell r="D1814" t="str">
            <v xml:space="preserve">Հայելի </v>
          </cell>
          <cell r="E1814" t="str">
            <v>մ2</v>
          </cell>
          <cell r="F1814" t="str">
            <v>6,0մմ, 3210x2250մմ, մաքուր</v>
          </cell>
          <cell r="G1814" t="str">
            <v>Չինաստան</v>
          </cell>
          <cell r="H1814">
            <v>12.5</v>
          </cell>
          <cell r="I1814" t="str">
            <v>Հայելի  6,0մմ, 3210x2250մմ, մաքուր</v>
          </cell>
        </row>
        <row r="1815">
          <cell r="C1815">
            <v>1637</v>
          </cell>
          <cell r="D1815" t="str">
            <v xml:space="preserve">Հայելի </v>
          </cell>
          <cell r="E1815" t="str">
            <v>մ2</v>
          </cell>
          <cell r="F1815" t="str">
            <v>6,0մմ, 3210x2250մմ, թերթ</v>
          </cell>
          <cell r="G1815" t="str">
            <v>Չինաստան</v>
          </cell>
          <cell r="H1815">
            <v>10</v>
          </cell>
          <cell r="I1815" t="str">
            <v>Հայելի  6,0մմ, 3210x2250մմ, թերթ</v>
          </cell>
        </row>
        <row r="1816">
          <cell r="C1816"/>
          <cell r="D1816" t="str">
            <v>19. ԱՐՀԵՍՏԱԿԱՆ  ԵՐԵՍՊԱՏՄԱՆ  ՆՅՈՒԹԵՐ</v>
          </cell>
          <cell r="E1816"/>
          <cell r="F1816"/>
          <cell r="G1816"/>
          <cell r="H1816"/>
          <cell r="I1816" t="str">
            <v xml:space="preserve">19. ԱՐՀԵՍՏԱԿԱՆ  ԵՐԵՍՊԱՏՄԱՆ  ՆՅՈՒԹԵՐ </v>
          </cell>
        </row>
        <row r="1817">
          <cell r="C1817"/>
          <cell r="D1817" t="str">
            <v>Հախճասալ տարբեր տեսակի և չափսի</v>
          </cell>
          <cell r="E1817"/>
          <cell r="F1817"/>
          <cell r="G1817"/>
          <cell r="H1817"/>
          <cell r="I1817" t="str">
            <v xml:space="preserve">Հախճասալ տարբեր տեսակի և չափսի </v>
          </cell>
        </row>
        <row r="1818">
          <cell r="C1818">
            <v>1638</v>
          </cell>
          <cell r="D1818" t="str">
            <v>Հախճասալ</v>
          </cell>
          <cell r="E1818" t="str">
            <v>մ2</v>
          </cell>
          <cell r="F1818" t="str">
            <v xml:space="preserve">200x300մմ </v>
          </cell>
          <cell r="G1818" t="str">
            <v>Իրան</v>
          </cell>
          <cell r="H1818">
            <v>2.6</v>
          </cell>
          <cell r="I1818" t="str">
            <v xml:space="preserve">Հախճասալ 200x300մմ </v>
          </cell>
        </row>
        <row r="1819">
          <cell r="C1819">
            <v>1639</v>
          </cell>
          <cell r="D1819" t="str">
            <v>Հախճասալ</v>
          </cell>
          <cell r="E1819" t="str">
            <v>մ2</v>
          </cell>
          <cell r="F1819" t="str">
            <v xml:space="preserve">200x400մմ </v>
          </cell>
          <cell r="G1819" t="str">
            <v>Իսպանիա</v>
          </cell>
          <cell r="H1819">
            <v>4.82</v>
          </cell>
          <cell r="I1819" t="str">
            <v xml:space="preserve">Հախճասալ 200x400մմ </v>
          </cell>
        </row>
        <row r="1820">
          <cell r="C1820">
            <v>1640</v>
          </cell>
          <cell r="D1820" t="str">
            <v>Հախճասալ</v>
          </cell>
          <cell r="E1820" t="str">
            <v>մ2</v>
          </cell>
          <cell r="F1820" t="str">
            <v xml:space="preserve">200x600մմ </v>
          </cell>
          <cell r="G1820" t="str">
            <v>Իսպանիա</v>
          </cell>
          <cell r="H1820">
            <v>4.17</v>
          </cell>
          <cell r="I1820" t="str">
            <v xml:space="preserve">Հախճասալ 200x600մմ </v>
          </cell>
        </row>
        <row r="1821">
          <cell r="C1821">
            <v>1641</v>
          </cell>
          <cell r="D1821" t="str">
            <v>Հախճասալ</v>
          </cell>
          <cell r="E1821" t="str">
            <v>մ2</v>
          </cell>
          <cell r="F1821" t="str">
            <v xml:space="preserve">300x450մմ       </v>
          </cell>
          <cell r="G1821" t="str">
            <v>Չինաստան</v>
          </cell>
          <cell r="H1821">
            <v>3.17</v>
          </cell>
          <cell r="I1821" t="str">
            <v xml:space="preserve">Հախճասալ 300x450մմ       </v>
          </cell>
        </row>
        <row r="1822">
          <cell r="C1822">
            <v>1642</v>
          </cell>
          <cell r="D1822" t="str">
            <v>Հախճասալ</v>
          </cell>
          <cell r="E1822" t="str">
            <v>մ2</v>
          </cell>
          <cell r="F1822" t="str">
            <v xml:space="preserve">250x500մմ       </v>
          </cell>
          <cell r="G1822" t="str">
            <v>Իսպանիա</v>
          </cell>
          <cell r="H1822">
            <v>4</v>
          </cell>
          <cell r="I1822" t="str">
            <v xml:space="preserve">Հախճասալ 250x500մմ       </v>
          </cell>
        </row>
        <row r="1823">
          <cell r="C1823">
            <v>1643</v>
          </cell>
          <cell r="D1823" t="str">
            <v>Հախճասալ</v>
          </cell>
          <cell r="E1823" t="str">
            <v>մ2</v>
          </cell>
          <cell r="F1823" t="str">
            <v xml:space="preserve">250x500մմ       </v>
          </cell>
          <cell r="G1823" t="str">
            <v>Իսպանիա</v>
          </cell>
          <cell r="H1823">
            <v>1</v>
          </cell>
          <cell r="I1823" t="str">
            <v xml:space="preserve">Հախճասալ 250x500մմ       </v>
          </cell>
        </row>
        <row r="1824">
          <cell r="C1824">
            <v>1644</v>
          </cell>
          <cell r="D1824" t="str">
            <v>Հախճասալ</v>
          </cell>
          <cell r="E1824" t="str">
            <v>մ2</v>
          </cell>
          <cell r="F1824" t="str">
            <v xml:space="preserve">300x600մմ </v>
          </cell>
          <cell r="G1824" t="str">
            <v>Իրան</v>
          </cell>
          <cell r="H1824">
            <v>2.5</v>
          </cell>
          <cell r="I1824" t="str">
            <v xml:space="preserve">Հախճասալ 300x600մմ </v>
          </cell>
        </row>
        <row r="1825">
          <cell r="C1825"/>
          <cell r="D1825" t="str">
            <v>Հատակի սալիկ տարբեր տեսակի և չափսի</v>
          </cell>
          <cell r="E1825"/>
          <cell r="F1825"/>
          <cell r="G1825"/>
          <cell r="H1825"/>
          <cell r="I1825" t="str">
            <v xml:space="preserve">Հատակի սալիկ տարբեր տեսակի և չափսի </v>
          </cell>
        </row>
        <row r="1826">
          <cell r="C1826">
            <v>1645</v>
          </cell>
          <cell r="D1826" t="str">
            <v xml:space="preserve">Սալիկ </v>
          </cell>
          <cell r="E1826" t="str">
            <v>մ2</v>
          </cell>
          <cell r="F1826" t="str">
            <v xml:space="preserve">Հատակի, կերամիկական 300x300մմ </v>
          </cell>
          <cell r="G1826" t="str">
            <v>Չինաստան</v>
          </cell>
          <cell r="H1826">
            <v>1.67</v>
          </cell>
          <cell r="I1826" t="str">
            <v xml:space="preserve">Սալիկ  Հատակի, կերամիկական 300x300մմ </v>
          </cell>
        </row>
        <row r="1827">
          <cell r="C1827">
            <v>1646</v>
          </cell>
          <cell r="D1827" t="str">
            <v xml:space="preserve">Սալիկ </v>
          </cell>
          <cell r="E1827" t="str">
            <v>մ2</v>
          </cell>
          <cell r="F1827" t="str">
            <v xml:space="preserve">Հատակի, կերամիկական 400x400մմ </v>
          </cell>
          <cell r="G1827" t="str">
            <v>Չինաստան</v>
          </cell>
          <cell r="H1827">
            <v>1.49</v>
          </cell>
          <cell r="I1827" t="str">
            <v xml:space="preserve">Սալիկ  Հատակի, կերամիկական 400x400մմ </v>
          </cell>
        </row>
        <row r="1828">
          <cell r="C1828">
            <v>1647</v>
          </cell>
          <cell r="D1828" t="str">
            <v xml:space="preserve">Սալիկ </v>
          </cell>
          <cell r="E1828" t="str">
            <v>մ2</v>
          </cell>
          <cell r="F1828" t="str">
            <v xml:space="preserve">Հատակի, կերամիկական 500x500մմ </v>
          </cell>
          <cell r="G1828" t="str">
            <v>Իրան</v>
          </cell>
          <cell r="H1828">
            <v>3.72</v>
          </cell>
          <cell r="I1828" t="str">
            <v xml:space="preserve">Սալիկ  Հատակի, կերամիկական 500x500մմ </v>
          </cell>
        </row>
        <row r="1829">
          <cell r="C1829">
            <v>1648</v>
          </cell>
          <cell r="D1829" t="str">
            <v xml:space="preserve">Սալիկ </v>
          </cell>
          <cell r="E1829" t="str">
            <v>մ2</v>
          </cell>
          <cell r="F1829" t="str">
            <v xml:space="preserve">Հատակի, կերամիկական 330x330մմ   </v>
          </cell>
          <cell r="G1829" t="str">
            <v>Իրան</v>
          </cell>
          <cell r="H1829">
            <v>1.49</v>
          </cell>
          <cell r="I1829" t="str">
            <v xml:space="preserve">Սալիկ  Հատակի, կերամիկական 330x330մմ   </v>
          </cell>
        </row>
        <row r="1830">
          <cell r="C1830">
            <v>1649</v>
          </cell>
          <cell r="D1830" t="str">
            <v xml:space="preserve">Սալիկ </v>
          </cell>
          <cell r="E1830" t="str">
            <v>մ2</v>
          </cell>
          <cell r="F1830" t="str">
            <v xml:space="preserve">Հատակի, կերամիկական 330x330մմ   </v>
          </cell>
          <cell r="G1830" t="str">
            <v>Իսպանիա</v>
          </cell>
          <cell r="H1830">
            <v>4.8099999999999996</v>
          </cell>
          <cell r="I1830" t="str">
            <v xml:space="preserve">Սալիկ  Հատակի, կերամիկական 330x330մմ   </v>
          </cell>
        </row>
        <row r="1831">
          <cell r="C1831">
            <v>1650</v>
          </cell>
          <cell r="D1831" t="str">
            <v xml:space="preserve">Սալիկ </v>
          </cell>
          <cell r="E1831" t="str">
            <v>մ2</v>
          </cell>
          <cell r="F1831" t="str">
            <v xml:space="preserve">Հատակի, կերամիկական 410x410մմ   </v>
          </cell>
          <cell r="G1831" t="str">
            <v>Իսպանիա</v>
          </cell>
          <cell r="H1831">
            <v>4.68</v>
          </cell>
          <cell r="I1831" t="str">
            <v xml:space="preserve">Սալիկ  Հատակի, կերամիկական 410x410մմ   </v>
          </cell>
        </row>
        <row r="1832">
          <cell r="C1832">
            <v>1651</v>
          </cell>
          <cell r="D1832" t="str">
            <v xml:space="preserve">Սալիկ </v>
          </cell>
          <cell r="E1832" t="str">
            <v>մ2</v>
          </cell>
          <cell r="F1832" t="str">
            <v xml:space="preserve">Հատակի, կերամիկական 450x450մմ </v>
          </cell>
          <cell r="G1832" t="str">
            <v>Իսպանիա</v>
          </cell>
          <cell r="H1832">
            <v>4.5</v>
          </cell>
          <cell r="I1832" t="str">
            <v xml:space="preserve">Սալիկ  Հատակի, կերամիկական 450x450մմ </v>
          </cell>
        </row>
        <row r="1833">
          <cell r="C1833">
            <v>1652</v>
          </cell>
          <cell r="D1833" t="str">
            <v xml:space="preserve">Սալիկ </v>
          </cell>
          <cell r="E1833" t="str">
            <v>մ2</v>
          </cell>
          <cell r="F1833" t="str">
            <v xml:space="preserve">Հատակի, կերամիկական  600x600մմ  </v>
          </cell>
          <cell r="G1833" t="str">
            <v>Չինաստան</v>
          </cell>
          <cell r="H1833">
            <v>3.08</v>
          </cell>
          <cell r="I1833" t="str">
            <v xml:space="preserve">Սալիկ  Հատակի, կերամիկական  600x600մմ  </v>
          </cell>
        </row>
        <row r="1834">
          <cell r="C1834">
            <v>1653</v>
          </cell>
          <cell r="D1834" t="str">
            <v xml:space="preserve">Սալիկ </v>
          </cell>
          <cell r="E1834" t="str">
            <v>մ2</v>
          </cell>
          <cell r="F1834" t="str">
            <v xml:space="preserve">Հատակի, կերամիկական  300x600մմ  </v>
          </cell>
          <cell r="G1834" t="str">
            <v>Իտալիա</v>
          </cell>
          <cell r="H1834">
            <v>9.17</v>
          </cell>
          <cell r="I1834" t="str">
            <v xml:space="preserve">Սալիկ  Հատակի, կերամիկական  300x600մմ  </v>
          </cell>
        </row>
        <row r="1835">
          <cell r="C1835">
            <v>1654</v>
          </cell>
          <cell r="D1835" t="str">
            <v xml:space="preserve">Սալիկ </v>
          </cell>
          <cell r="E1835" t="str">
            <v>մ2</v>
          </cell>
          <cell r="F1835" t="str">
            <v xml:space="preserve">Կերամոգրանիտե, 300x600մմ </v>
          </cell>
          <cell r="G1835" t="str">
            <v>Իտալիա</v>
          </cell>
          <cell r="H1835">
            <v>8.41</v>
          </cell>
          <cell r="I1835" t="str">
            <v xml:space="preserve">Սալիկ  Կերամոգրանիտե, 300x600մմ </v>
          </cell>
        </row>
        <row r="1836">
          <cell r="C1836">
            <v>1655</v>
          </cell>
          <cell r="D1836" t="str">
            <v xml:space="preserve">Սալիկ </v>
          </cell>
          <cell r="E1836" t="str">
            <v>մ2</v>
          </cell>
          <cell r="F1836" t="str">
            <v xml:space="preserve">Կերամոգրանիտե, 600x600մմ </v>
          </cell>
          <cell r="G1836" t="str">
            <v>Իտալիա</v>
          </cell>
          <cell r="H1836">
            <v>12.88</v>
          </cell>
          <cell r="I1836" t="str">
            <v xml:space="preserve">Սալիկ  Կերամոգրանիտե, 600x600մմ </v>
          </cell>
        </row>
        <row r="1837">
          <cell r="C1837">
            <v>1656</v>
          </cell>
          <cell r="D1837" t="str">
            <v xml:space="preserve">Սալիկ </v>
          </cell>
          <cell r="E1837" t="str">
            <v>մ2</v>
          </cell>
          <cell r="F1837" t="str">
            <v>Պրեսգրանիտե, 400x400մմ</v>
          </cell>
          <cell r="G1837" t="str">
            <v>Իրան</v>
          </cell>
          <cell r="H1837">
            <v>1.49</v>
          </cell>
          <cell r="I1837" t="str">
            <v>Սալիկ  Պրեսգրանիտե, 400x400մմ</v>
          </cell>
        </row>
        <row r="1838">
          <cell r="C1838">
            <v>1657</v>
          </cell>
          <cell r="D1838" t="str">
            <v xml:space="preserve">Սալիկ </v>
          </cell>
          <cell r="E1838" t="str">
            <v>մ2</v>
          </cell>
          <cell r="F1838" t="str">
            <v>Պրեսգրանիտե, 600x600մմ</v>
          </cell>
          <cell r="G1838" t="str">
            <v>Չինաստան</v>
          </cell>
          <cell r="H1838">
            <v>4.97</v>
          </cell>
          <cell r="I1838" t="str">
            <v>Սալիկ  Պրեսգրանիտե, 600x600մմ</v>
          </cell>
        </row>
        <row r="1839">
          <cell r="C1839">
            <v>1658</v>
          </cell>
          <cell r="D1839" t="str">
            <v xml:space="preserve">Սալիկ </v>
          </cell>
          <cell r="E1839" t="str">
            <v>մ2</v>
          </cell>
          <cell r="F1839" t="str">
            <v>Պրեսգրանիտե, 800x800մմ</v>
          </cell>
          <cell r="G1839" t="str">
            <v>Չինաստան</v>
          </cell>
          <cell r="H1839">
            <v>5.65</v>
          </cell>
          <cell r="I1839" t="str">
            <v>Սալիկ  Պրեսգրանիտե, 800x800մմ</v>
          </cell>
        </row>
        <row r="1840">
          <cell r="C1840"/>
          <cell r="D1840" t="str">
            <v>Գիպսակարտոնե սալիկի պրոֆիլ և սոսինձ տարբեր տեսակի և չափսի</v>
          </cell>
          <cell r="E1840"/>
          <cell r="F1840"/>
          <cell r="G1840"/>
          <cell r="H1840"/>
          <cell r="I1840" t="str">
            <v xml:space="preserve">Գիպսակարտոնե սալիկի պրոֆիլ և սոսինձ տարբեր տեսակի և չափսի </v>
          </cell>
        </row>
        <row r="1841">
          <cell r="C1841">
            <v>1659</v>
          </cell>
          <cell r="D1841" t="str">
            <v xml:space="preserve">Պրոֆիլ </v>
          </cell>
          <cell r="E1841" t="str">
            <v>հատ</v>
          </cell>
          <cell r="F1841" t="str">
            <v xml:space="preserve">Գիպսակարտոնե սալիկի
F 47, 0.4մմ հաստ., L=4000մմ                        </v>
          </cell>
          <cell r="G1841" t="str">
            <v>Հայաստան</v>
          </cell>
          <cell r="H1841">
            <v>0.71</v>
          </cell>
          <cell r="I1841" t="str">
            <v xml:space="preserve">Պրոֆիլ  Գիպսակարտոնե սալիկի
F 47, 0.4մմ հաստ., L=4000մմ                        </v>
          </cell>
        </row>
        <row r="1842">
          <cell r="C1842">
            <v>1660</v>
          </cell>
          <cell r="D1842" t="str">
            <v xml:space="preserve">Պրոֆիլ </v>
          </cell>
          <cell r="E1842" t="str">
            <v>հատ</v>
          </cell>
          <cell r="F1842" t="str">
            <v xml:space="preserve">Գիպսակարտոնե սալիկի
F 47, 0.5մմ հաստ., L=4000մմ                        </v>
          </cell>
          <cell r="G1842" t="str">
            <v>Հայաստան</v>
          </cell>
          <cell r="H1842">
            <v>0.85</v>
          </cell>
          <cell r="I1842" t="str">
            <v xml:space="preserve">Պրոֆիլ  Գիպսակարտոնե սալիկի
F 47, 0.5մմ հաստ., L=4000մմ                        </v>
          </cell>
        </row>
        <row r="1843">
          <cell r="C1843">
            <v>1661</v>
          </cell>
          <cell r="D1843" t="str">
            <v xml:space="preserve">Պրոֆիլ </v>
          </cell>
          <cell r="E1843" t="str">
            <v>հատ</v>
          </cell>
          <cell r="F1843" t="str">
            <v xml:space="preserve">Գիպսակարտոնե սալիկի
G 60, 0.5մմ հաստ., L=3000մմ                        </v>
          </cell>
          <cell r="G1843" t="str">
            <v>Հայաստան</v>
          </cell>
          <cell r="H1843">
            <v>0.86</v>
          </cell>
          <cell r="I1843" t="str">
            <v xml:space="preserve">Պրոֆիլ  Գիպսակարտոնե սալիկի
G 60, 0.5մմ հաստ., L=3000մմ                        </v>
          </cell>
        </row>
        <row r="1844">
          <cell r="C1844">
            <v>1662</v>
          </cell>
          <cell r="D1844" t="str">
            <v xml:space="preserve">Պրոֆիլ </v>
          </cell>
          <cell r="E1844" t="str">
            <v>հատ</v>
          </cell>
          <cell r="F1844" t="str">
            <v xml:space="preserve">Գիպսակարտոնե սալիկի
G 60, 0.4մմ հաստ., L=4000մմ                        </v>
          </cell>
          <cell r="G1844" t="str">
            <v>Հայաստան</v>
          </cell>
          <cell r="H1844">
            <v>0.93</v>
          </cell>
          <cell r="I1844" t="str">
            <v xml:space="preserve">Պրոֆիլ  Գիպսակարտոնե սալիկի
G 60, 0.4մմ հաստ., L=4000մմ                        </v>
          </cell>
        </row>
        <row r="1845">
          <cell r="C1845">
            <v>1663</v>
          </cell>
          <cell r="D1845" t="str">
            <v xml:space="preserve">Պրոֆիլ </v>
          </cell>
          <cell r="E1845" t="str">
            <v>հատ</v>
          </cell>
          <cell r="F1845" t="str">
            <v xml:space="preserve">Գիպսակարտոնե սալիկի
G 60, 0.5մմ հաստ., L=4000մմ                        </v>
          </cell>
          <cell r="G1845" t="str">
            <v>Հայաստան</v>
          </cell>
          <cell r="H1845">
            <v>1.1299999999999999</v>
          </cell>
          <cell r="I1845" t="str">
            <v xml:space="preserve">Պրոֆիլ  Գիպսակարտոնե սալիկի
G 60, 0.5մմ հաստ., L=4000մմ                        </v>
          </cell>
        </row>
        <row r="1846">
          <cell r="C1846">
            <v>1664</v>
          </cell>
          <cell r="D1846" t="str">
            <v xml:space="preserve">Պրոֆիլ </v>
          </cell>
          <cell r="E1846" t="str">
            <v>հատ</v>
          </cell>
          <cell r="F1846" t="str">
            <v xml:space="preserve">Գիպսակարտոնե սալիկի
L 25, 0.5մմ հաստ., L=4000մմ                        </v>
          </cell>
          <cell r="G1846" t="str">
            <v>Հայաստան</v>
          </cell>
          <cell r="H1846">
            <v>0.43</v>
          </cell>
          <cell r="I1846" t="str">
            <v xml:space="preserve">Պրոֆիլ  Գիպսակարտոնե սալիկի
L 25, 0.5մմ հաստ., L=4000մմ                        </v>
          </cell>
        </row>
        <row r="1847">
          <cell r="C1847">
            <v>1665</v>
          </cell>
          <cell r="D1847" t="str">
            <v xml:space="preserve">Պրոֆիլ </v>
          </cell>
          <cell r="E1847" t="str">
            <v>հատ</v>
          </cell>
          <cell r="F1847" t="str">
            <v xml:space="preserve">Գիպսակարտոնե սալիկի
C 50, 0.4մմ հաստ.,  L=3000մմ                        </v>
          </cell>
          <cell r="G1847" t="str">
            <v>Հայաստան</v>
          </cell>
          <cell r="H1847">
            <v>0.7</v>
          </cell>
          <cell r="I1847" t="str">
            <v xml:space="preserve">Պրոֆիլ  Գիպսակարտոնե սալիկի
C 50, 0.4մմ հաստ.,  L=3000մմ                        </v>
          </cell>
        </row>
        <row r="1848">
          <cell r="C1848">
            <v>1666</v>
          </cell>
          <cell r="D1848" t="str">
            <v xml:space="preserve">Պրոֆիլ </v>
          </cell>
          <cell r="E1848" t="str">
            <v>հատ</v>
          </cell>
          <cell r="F1848" t="str">
            <v xml:space="preserve">Գիպսակարտոնե սալիկի
C 50, 0.5մմ հաստ.,  L=3000մմ                        </v>
          </cell>
          <cell r="G1848" t="str">
            <v>Հայաստան</v>
          </cell>
          <cell r="H1848">
            <v>0.87</v>
          </cell>
          <cell r="I1848" t="str">
            <v xml:space="preserve">Պրոֆիլ  Գիպսակարտոնե սալիկի
C 50, 0.5մմ հաստ.,  L=3000մմ                        </v>
          </cell>
        </row>
        <row r="1849">
          <cell r="C1849">
            <v>1667</v>
          </cell>
          <cell r="D1849" t="str">
            <v xml:space="preserve">Պրոֆիլ </v>
          </cell>
          <cell r="E1849" t="str">
            <v>հատ</v>
          </cell>
          <cell r="F1849" t="str">
            <v xml:space="preserve">Գիպսակարտոնե սալիկի
C 70, 0.4մմ հաստ.,  L=3000մմ                        </v>
          </cell>
          <cell r="G1849" t="str">
            <v>Հայաստան</v>
          </cell>
          <cell r="H1849">
            <v>0.82</v>
          </cell>
          <cell r="I1849" t="str">
            <v xml:space="preserve">Պրոֆիլ  Գիպսակարտոնե սալիկի
C 70, 0.4մմ հաստ.,  L=3000մմ                        </v>
          </cell>
        </row>
        <row r="1850">
          <cell r="C1850">
            <v>1668</v>
          </cell>
          <cell r="D1850" t="str">
            <v xml:space="preserve">Պրոֆիլ </v>
          </cell>
          <cell r="E1850" t="str">
            <v>հատ</v>
          </cell>
          <cell r="F1850" t="str">
            <v xml:space="preserve">Գիպսակարտոնե սալիկի
C 70, 0.5մմ հաստ., L=3000մմ                        </v>
          </cell>
          <cell r="G1850" t="str">
            <v>Հայաստան</v>
          </cell>
          <cell r="H1850">
            <v>1.01</v>
          </cell>
          <cell r="I1850" t="str">
            <v xml:space="preserve">Պրոֆիլ  Գիպսակարտոնե սալիկի
C 70, 0.5մմ հաստ., L=3000մմ                        </v>
          </cell>
        </row>
        <row r="1851">
          <cell r="C1851">
            <v>1669</v>
          </cell>
          <cell r="D1851" t="str">
            <v xml:space="preserve">Պրոֆիլ </v>
          </cell>
          <cell r="E1851" t="str">
            <v>հատ</v>
          </cell>
          <cell r="F1851" t="str">
            <v xml:space="preserve">Գիպսակարտոնե սալիկի
C 100, 0.4մմ հաստ.,  L=3000մմ                        </v>
          </cell>
          <cell r="G1851" t="str">
            <v>Հայաստան</v>
          </cell>
          <cell r="H1851">
            <v>1</v>
          </cell>
          <cell r="I1851" t="str">
            <v xml:space="preserve">Պրոֆիլ  Գիպսակարտոնե սալիկի
C 100, 0.4մմ հաստ.,  L=3000մմ                        </v>
          </cell>
        </row>
        <row r="1852">
          <cell r="C1852">
            <v>1670</v>
          </cell>
          <cell r="D1852" t="str">
            <v xml:space="preserve">Պրոֆիլ </v>
          </cell>
          <cell r="E1852" t="str">
            <v>հատ</v>
          </cell>
          <cell r="F1852" t="str">
            <v xml:space="preserve">Գիպսակարտոնե սալիկի
C 100, 0.5մմ հաստ., L=3000մմ                        </v>
          </cell>
          <cell r="G1852" t="str">
            <v>Հայաստան</v>
          </cell>
          <cell r="H1852">
            <v>0.79</v>
          </cell>
          <cell r="I1852" t="str">
            <v xml:space="preserve">Պրոֆիլ  Գիպսակարտոնե սալիկի
C 100, 0.5մմ հաստ., L=3000մմ                        </v>
          </cell>
        </row>
        <row r="1853">
          <cell r="C1853">
            <v>1671</v>
          </cell>
          <cell r="D1853" t="str">
            <v xml:space="preserve">Պրոֆիլ </v>
          </cell>
          <cell r="E1853" t="str">
            <v>հատ</v>
          </cell>
          <cell r="F1853" t="str">
            <v xml:space="preserve">Գիպսակարտոնե սալիկի
U 21, 0.5մմ հաստ., L=4000մմ                        </v>
          </cell>
          <cell r="G1853" t="str">
            <v>Հայաստան</v>
          </cell>
          <cell r="H1853">
            <v>0.6</v>
          </cell>
          <cell r="I1853" t="str">
            <v xml:space="preserve">Պրոֆիլ  Գիպսակարտոնե սալիկի
U 21, 0.5մմ հաստ., L=4000մմ                        </v>
          </cell>
        </row>
        <row r="1854">
          <cell r="C1854">
            <v>1672</v>
          </cell>
          <cell r="D1854" t="str">
            <v xml:space="preserve">Պրոֆիլ </v>
          </cell>
          <cell r="E1854" t="str">
            <v>հատ</v>
          </cell>
          <cell r="F1854" t="str">
            <v xml:space="preserve">Գիպսակարտոնե սալիկի
U 28, 0.5մմ հաստ., L=4000մմ                        </v>
          </cell>
          <cell r="G1854" t="str">
            <v>Հայաստան</v>
          </cell>
          <cell r="H1854">
            <v>0.69</v>
          </cell>
          <cell r="I1854" t="str">
            <v xml:space="preserve">Պրոֆիլ  Գիպսակարտոնե սալիկի
U 28, 0.5մմ հաստ., L=4000մմ                        </v>
          </cell>
        </row>
        <row r="1855">
          <cell r="C1855">
            <v>1673</v>
          </cell>
          <cell r="D1855" t="str">
            <v xml:space="preserve">Պրոֆիլ </v>
          </cell>
          <cell r="E1855" t="str">
            <v>հատ</v>
          </cell>
          <cell r="F1855" t="str">
            <v xml:space="preserve">Գիպսակարտոնե սալիկի
U 50, 0.4մմ հաստ., L=4000մմ                        </v>
          </cell>
          <cell r="G1855" t="str">
            <v>Հայաստան</v>
          </cell>
          <cell r="H1855">
            <v>0.77</v>
          </cell>
          <cell r="I1855" t="str">
            <v xml:space="preserve">Պրոֆիլ  Գիպսակարտոնե սալիկի
U 50, 0.4մմ հաստ., L=4000մմ                        </v>
          </cell>
        </row>
        <row r="1856">
          <cell r="C1856">
            <v>1674</v>
          </cell>
          <cell r="D1856" t="str">
            <v xml:space="preserve">Պրոֆիլ </v>
          </cell>
          <cell r="E1856" t="str">
            <v>հատ</v>
          </cell>
          <cell r="F1856" t="str">
            <v xml:space="preserve">Գիպսակարտոնե սալիկի
U 50, 0.5մմ հաստ., L=4000մմ                        </v>
          </cell>
          <cell r="G1856" t="str">
            <v>Հայաստան</v>
          </cell>
          <cell r="H1856">
            <v>0.93</v>
          </cell>
          <cell r="I1856" t="str">
            <v xml:space="preserve">Պրոֆիլ  Գիպսակարտոնե սալիկի
U 50, 0.5մմ հաստ., L=4000մմ                        </v>
          </cell>
        </row>
        <row r="1857">
          <cell r="C1857">
            <v>1675</v>
          </cell>
          <cell r="D1857" t="str">
            <v xml:space="preserve">Պրոֆիլ </v>
          </cell>
          <cell r="E1857" t="str">
            <v>հատ</v>
          </cell>
          <cell r="F1857" t="str">
            <v xml:space="preserve">Գիպսակարտոնե սալիկի
U 70, 0.4մմ հաստ., L=4000մմ                        </v>
          </cell>
          <cell r="G1857" t="str">
            <v>Հայաստան</v>
          </cell>
          <cell r="H1857">
            <v>0.93</v>
          </cell>
          <cell r="I1857" t="str">
            <v xml:space="preserve">Պրոֆիլ  Գիպսակարտոնե սալիկի
U 70, 0.4մմ հաստ., L=4000մմ                        </v>
          </cell>
        </row>
        <row r="1858">
          <cell r="C1858">
            <v>1676</v>
          </cell>
          <cell r="D1858" t="str">
            <v xml:space="preserve">Պրոֆիլ </v>
          </cell>
          <cell r="E1858" t="str">
            <v>հատ</v>
          </cell>
          <cell r="F1858" t="str">
            <v xml:space="preserve">Գիպսակարտոնե սալիկի
U 70, 0.5մմ հաստ., L=4000մմ                        </v>
          </cell>
          <cell r="G1858" t="str">
            <v>Հայաստան</v>
          </cell>
          <cell r="H1858">
            <v>1.1100000000000001</v>
          </cell>
          <cell r="I1858" t="str">
            <v xml:space="preserve">Պրոֆիլ  Գիպսակարտոնե սալիկի
U 70, 0.5մմ հաստ., L=4000մմ                        </v>
          </cell>
        </row>
        <row r="1859">
          <cell r="C1859">
            <v>1677</v>
          </cell>
          <cell r="D1859" t="str">
            <v xml:space="preserve">Պրոֆիլ </v>
          </cell>
          <cell r="E1859" t="str">
            <v>հատ</v>
          </cell>
          <cell r="F1859" t="str">
            <v xml:space="preserve">Գիպսակարտոնե սալիկի
U 100, 0.4մմ հաստ., L=4000մմ                        </v>
          </cell>
          <cell r="G1859" t="str">
            <v>Հայաստան</v>
          </cell>
          <cell r="H1859">
            <v>1.1200000000000001</v>
          </cell>
          <cell r="I1859" t="str">
            <v xml:space="preserve">Պրոֆիլ  Գիպսակարտոնե սալիկի
U 100, 0.4մմ հաստ., L=4000մմ                        </v>
          </cell>
        </row>
        <row r="1860">
          <cell r="C1860">
            <v>1678</v>
          </cell>
          <cell r="D1860" t="str">
            <v xml:space="preserve">Պրոֆիլ </v>
          </cell>
          <cell r="E1860" t="str">
            <v>հատ</v>
          </cell>
          <cell r="F1860" t="str">
            <v xml:space="preserve">Գիպսակարտոնե սալիկի
U 100, 0.5մմ հաստ., L=4000մմ                        </v>
          </cell>
          <cell r="G1860" t="str">
            <v>Հայաստան</v>
          </cell>
          <cell r="H1860">
            <v>0.57999999999999996</v>
          </cell>
          <cell r="I1860" t="str">
            <v xml:space="preserve">Պրոֆիլ  Գիպսակարտոնե սալիկի
U 100, 0.5մմ հաստ., L=4000մմ                        </v>
          </cell>
        </row>
        <row r="1861">
          <cell r="C1861">
            <v>1679</v>
          </cell>
          <cell r="D1861" t="str">
            <v xml:space="preserve">Սոսինձ </v>
          </cell>
          <cell r="E1861" t="str">
            <v>կգ</v>
          </cell>
          <cell r="F1861" t="str">
            <v>Գիպսակարտոնի Perlfix</v>
          </cell>
          <cell r="G1861" t="str">
            <v xml:space="preserve">Իրան
KNAUF         </v>
          </cell>
          <cell r="H1861">
            <v>0.17</v>
          </cell>
          <cell r="I1861" t="str">
            <v>Սոսինձ  Գիպսակարտոնի Perlfix</v>
          </cell>
        </row>
        <row r="1862">
          <cell r="C1862"/>
          <cell r="D1862" t="str">
            <v>Գիպսակարտոնե սալիկի ամրացման կցամաս տարբեր տիպի և չափսի</v>
          </cell>
          <cell r="E1862"/>
          <cell r="F1862"/>
          <cell r="G1862"/>
          <cell r="H1862"/>
          <cell r="I1862" t="str">
            <v xml:space="preserve">Գիպսակարտոնե սալիկի ամրացման կցամաս տարբեր տիպի և չափսի </v>
          </cell>
        </row>
        <row r="1863">
          <cell r="C1863">
            <v>1680</v>
          </cell>
          <cell r="D1863" t="str">
            <v xml:space="preserve">Կախիչ </v>
          </cell>
          <cell r="E1863" t="str">
            <v>հատ</v>
          </cell>
          <cell r="F1863" t="str">
            <v>հաստ. 0.5մմ, երկ. 200մմ</v>
          </cell>
          <cell r="G1863" t="str">
            <v>Հայաստան</v>
          </cell>
          <cell r="H1863">
            <v>0.03</v>
          </cell>
          <cell r="I1863" t="str">
            <v>Կախիչ  հաստ. 0.5մմ, երկ. 200մմ</v>
          </cell>
        </row>
        <row r="1864">
          <cell r="C1864">
            <v>1681</v>
          </cell>
          <cell r="D1864" t="str">
            <v xml:space="preserve">Կախիչ </v>
          </cell>
          <cell r="E1864" t="str">
            <v>հատ</v>
          </cell>
          <cell r="F1864" t="str">
            <v>հաստ. 0.5մմ, երկ. 300մմ</v>
          </cell>
          <cell r="G1864" t="str">
            <v>Հայաստան</v>
          </cell>
          <cell r="H1864">
            <v>0.04</v>
          </cell>
          <cell r="I1864" t="str">
            <v>Կախիչ  հաստ. 0.5մմ, երկ. 300մմ</v>
          </cell>
        </row>
        <row r="1865">
          <cell r="C1865">
            <v>1682</v>
          </cell>
          <cell r="D1865" t="str">
            <v xml:space="preserve">Կախիչ </v>
          </cell>
          <cell r="E1865" t="str">
            <v>հատ</v>
          </cell>
          <cell r="F1865" t="str">
            <v>հաստ. 0.5մմ, երկ. 400մմ</v>
          </cell>
          <cell r="G1865" t="str">
            <v>Հայաստան</v>
          </cell>
          <cell r="H1865">
            <v>0.06</v>
          </cell>
          <cell r="I1865" t="str">
            <v>Կախիչ  հաստ. 0.5մմ, երկ. 400մմ</v>
          </cell>
        </row>
        <row r="1866">
          <cell r="C1866">
            <v>1683</v>
          </cell>
          <cell r="D1866" t="str">
            <v xml:space="preserve">Կախիչ </v>
          </cell>
          <cell r="E1866" t="str">
            <v>հատ</v>
          </cell>
          <cell r="F1866" t="str">
            <v>հաստ. 0.5մմ, երկ. 500մմ</v>
          </cell>
          <cell r="G1866" t="str">
            <v>Հայաստան</v>
          </cell>
          <cell r="H1866">
            <v>7.0000000000000007E-2</v>
          </cell>
          <cell r="I1866" t="str">
            <v>Կախիչ  հաստ. 0.5մմ, երկ. 500մմ</v>
          </cell>
        </row>
        <row r="1867">
          <cell r="C1867">
            <v>1684</v>
          </cell>
          <cell r="D1867" t="str">
            <v xml:space="preserve">Միացում </v>
          </cell>
          <cell r="E1867" t="str">
            <v>հատ</v>
          </cell>
          <cell r="F1867" t="str">
            <v>Չիբուր հաստ. 0.5մմ</v>
          </cell>
          <cell r="G1867" t="str">
            <v>Հայաստան</v>
          </cell>
          <cell r="H1867">
            <v>0.33</v>
          </cell>
          <cell r="I1867" t="str">
            <v>Միացում  Չիբուր հաստ. 0.5մմ</v>
          </cell>
        </row>
        <row r="1868">
          <cell r="C1868">
            <v>1685</v>
          </cell>
          <cell r="D1868" t="str">
            <v xml:space="preserve">Միացում </v>
          </cell>
          <cell r="E1868" t="str">
            <v>հատ</v>
          </cell>
          <cell r="F1868" t="str">
            <v>Կռաբ, F 47, հաստ. 0.6մմ</v>
          </cell>
          <cell r="G1868" t="str">
            <v>Հայաստան</v>
          </cell>
          <cell r="H1868">
            <v>0.08</v>
          </cell>
          <cell r="I1868" t="str">
            <v>Միացում  Կռաբ, F 47, հաստ. 0.6մմ</v>
          </cell>
        </row>
        <row r="1869">
          <cell r="C1869">
            <v>1686</v>
          </cell>
          <cell r="D1869" t="str">
            <v xml:space="preserve">Միացում </v>
          </cell>
          <cell r="E1869" t="str">
            <v>հատ</v>
          </cell>
          <cell r="F1869" t="str">
            <v>Կռաբ, G 60, հաստ. 0.5մմ</v>
          </cell>
          <cell r="G1869" t="str">
            <v>Հայաստան</v>
          </cell>
          <cell r="H1869">
            <v>0.08</v>
          </cell>
          <cell r="I1869" t="str">
            <v>Միացում  Կռաբ, G 60, հաստ. 0.5մմ</v>
          </cell>
        </row>
        <row r="1870">
          <cell r="C1870">
            <v>1687</v>
          </cell>
          <cell r="D1870" t="str">
            <v xml:space="preserve">Միացում </v>
          </cell>
          <cell r="E1870" t="str">
            <v>հատ</v>
          </cell>
          <cell r="F1870" t="str">
            <v>Կռաբ, G 60, հաստ. 0.6մմ</v>
          </cell>
          <cell r="G1870" t="str">
            <v>Հայաստան</v>
          </cell>
          <cell r="H1870">
            <v>0.1</v>
          </cell>
          <cell r="I1870" t="str">
            <v>Միացում  Կռաբ, G 60, հաստ. 0.6մմ</v>
          </cell>
        </row>
        <row r="1871">
          <cell r="C1871">
            <v>1688</v>
          </cell>
          <cell r="D1871" t="str">
            <v>Կցորդ</v>
          </cell>
          <cell r="E1871" t="str">
            <v>հատ</v>
          </cell>
          <cell r="F1871" t="str">
            <v>հաստ. 0.5մմ</v>
          </cell>
          <cell r="G1871" t="str">
            <v>Հայաստան</v>
          </cell>
          <cell r="H1871">
            <v>0.33</v>
          </cell>
          <cell r="I1871" t="str">
            <v>Կցորդ հաստ. 0.5մմ</v>
          </cell>
        </row>
        <row r="1872">
          <cell r="C1872">
            <v>1689</v>
          </cell>
          <cell r="D1872" t="str">
            <v>Ժապավեն</v>
          </cell>
          <cell r="E1872" t="str">
            <v>փաթ.</v>
          </cell>
          <cell r="F1872" t="str">
            <v>20մ</v>
          </cell>
          <cell r="G1872" t="str">
            <v xml:space="preserve">Իրան
KNAUF         </v>
          </cell>
          <cell r="H1872">
            <v>0.64</v>
          </cell>
          <cell r="I1872" t="str">
            <v>Ժապավեն 20մ</v>
          </cell>
        </row>
        <row r="1873">
          <cell r="C1873"/>
          <cell r="D1873" t="str">
            <v>Կախովի պլաստմասե առաստաղ և պրոֆիլ տարբեր գույնի, տիպի և չափսի</v>
          </cell>
          <cell r="E1873"/>
          <cell r="F1873"/>
          <cell r="G1873"/>
          <cell r="H1873"/>
          <cell r="I1873" t="str">
            <v xml:space="preserve">Կախովի պլաստմասե առաստաղ և պրոֆիլ տարբեր գույնի, տիպի և չափսի </v>
          </cell>
        </row>
        <row r="1874">
          <cell r="C1874">
            <v>1690</v>
          </cell>
          <cell r="D1874" t="str">
            <v xml:space="preserve">Առաստաղ </v>
          </cell>
          <cell r="E1874" t="str">
            <v>մ2</v>
          </cell>
          <cell r="F1874" t="str">
            <v>Կախովի, պլաստմասե, կանաչ</v>
          </cell>
          <cell r="G1874" t="str">
            <v>Հայաստան</v>
          </cell>
          <cell r="H1874">
            <v>2.16</v>
          </cell>
          <cell r="I1874" t="str">
            <v>Առաստաղ  Կախովի, պլաստմասե, կանաչ</v>
          </cell>
        </row>
        <row r="1875">
          <cell r="C1875">
            <v>1691</v>
          </cell>
          <cell r="D1875" t="str">
            <v xml:space="preserve">Առաստաղ </v>
          </cell>
          <cell r="E1875" t="str">
            <v>մ2</v>
          </cell>
          <cell r="F1875" t="str">
            <v>Կախովի, պլաստմասե, կարմիր</v>
          </cell>
          <cell r="G1875" t="str">
            <v>Հայաստան</v>
          </cell>
          <cell r="H1875">
            <v>2.88</v>
          </cell>
          <cell r="I1875" t="str">
            <v>Առաստաղ  Կախովի, պլաստմասե, կարմիր</v>
          </cell>
        </row>
        <row r="1876">
          <cell r="C1876">
            <v>1692</v>
          </cell>
          <cell r="D1876" t="str">
            <v xml:space="preserve">Պրոֆիլ </v>
          </cell>
          <cell r="E1876" t="str">
            <v>գծմ</v>
          </cell>
          <cell r="F1876" t="str">
            <v>Կախովի առաստաղի, սպիտակ</v>
          </cell>
          <cell r="G1876" t="str">
            <v>Հայաստան</v>
          </cell>
          <cell r="H1876">
            <v>0.12</v>
          </cell>
          <cell r="I1876" t="str">
            <v>Պրոֆիլ  Կախովի առաստաղի, սպիտակ</v>
          </cell>
        </row>
        <row r="1877">
          <cell r="C1877">
            <v>1693</v>
          </cell>
          <cell r="D1877" t="str">
            <v xml:space="preserve">Պրոֆիլ </v>
          </cell>
          <cell r="E1877" t="str">
            <v>գծմ</v>
          </cell>
          <cell r="F1877" t="str">
            <v>Կախովի առաստաղի, գունավոր</v>
          </cell>
          <cell r="G1877" t="str">
            <v>Հայաստան</v>
          </cell>
          <cell r="H1877">
            <v>0.12</v>
          </cell>
          <cell r="I1877" t="str">
            <v>Պրոֆիլ  Կախովի առաստաղի, գունավոր</v>
          </cell>
        </row>
        <row r="1878">
          <cell r="C1878"/>
          <cell r="D1878" t="str">
            <v>Պոլիկարբոնատ տարբեր գույնի և չափսի</v>
          </cell>
          <cell r="E1878"/>
          <cell r="F1878"/>
          <cell r="G1878"/>
          <cell r="H1878"/>
          <cell r="I1878" t="str">
            <v xml:space="preserve">Պոլիկարբոնատ տարբեր գույնի և չափսի </v>
          </cell>
        </row>
        <row r="1879">
          <cell r="C1879">
            <v>1694</v>
          </cell>
          <cell r="D1879" t="str">
            <v xml:space="preserve">Պոլիկարբոնատ  </v>
          </cell>
          <cell r="E1879" t="str">
            <v>մ2</v>
          </cell>
          <cell r="F1879" t="str">
            <v xml:space="preserve">Թափանիկ, 2100x6000x8մմ  </v>
          </cell>
          <cell r="G1879" t="str">
            <v>Իրան</v>
          </cell>
          <cell r="H1879">
            <v>3.83</v>
          </cell>
          <cell r="I1879" t="str">
            <v xml:space="preserve">Պոլիկարբոնատ   Թափանիկ, 2100x6000x8մմ  </v>
          </cell>
        </row>
        <row r="1880">
          <cell r="C1880">
            <v>1695</v>
          </cell>
          <cell r="D1880" t="str">
            <v xml:space="preserve">Պոլիկարբոնատ  </v>
          </cell>
          <cell r="E1880" t="str">
            <v>մ2</v>
          </cell>
          <cell r="F1880" t="str">
            <v xml:space="preserve">Սպիտակ, 2100x6000x10մմ  </v>
          </cell>
          <cell r="G1880" t="str">
            <v>Իրան</v>
          </cell>
          <cell r="H1880">
            <v>4.08</v>
          </cell>
          <cell r="I1880" t="str">
            <v xml:space="preserve">Պոլիկարբոնատ   Սպիտակ, 2100x6000x10մմ  </v>
          </cell>
        </row>
        <row r="1881">
          <cell r="C1881">
            <v>1696</v>
          </cell>
          <cell r="D1881" t="str">
            <v xml:space="preserve">Պոլիկարբոնատ  </v>
          </cell>
          <cell r="E1881" t="str">
            <v>մ2</v>
          </cell>
          <cell r="F1881" t="str">
            <v xml:space="preserve">Սպիտակ, 2100x6000x8մմ  </v>
          </cell>
          <cell r="G1881" t="str">
            <v>Իրան</v>
          </cell>
          <cell r="H1881">
            <v>3.06</v>
          </cell>
          <cell r="I1881" t="str">
            <v xml:space="preserve">Պոլիկարբոնատ   Սպիտակ, 2100x6000x8մմ  </v>
          </cell>
        </row>
        <row r="1882">
          <cell r="C1882">
            <v>1697</v>
          </cell>
          <cell r="D1882" t="str">
            <v xml:space="preserve">Պոլիկարբոնատ  </v>
          </cell>
          <cell r="E1882" t="str">
            <v>մ2</v>
          </cell>
          <cell r="F1882" t="str">
            <v xml:space="preserve">Բրոնզագույն, 2100x6000x10մմ  </v>
          </cell>
          <cell r="G1882" t="str">
            <v>Իրան</v>
          </cell>
          <cell r="H1882">
            <v>4.63</v>
          </cell>
          <cell r="I1882" t="str">
            <v xml:space="preserve">Պոլիկարբոնատ   Բրոնզագույն, 2100x6000x10մմ  </v>
          </cell>
        </row>
        <row r="1883">
          <cell r="C1883"/>
          <cell r="D1883" t="str">
            <v>20. ՆԱՎԹԱՄԹԵՐԱՅԻՆ ՆՅՈՒԹԵՐ</v>
          </cell>
          <cell r="E1883"/>
          <cell r="F1883"/>
          <cell r="G1883"/>
          <cell r="H1883"/>
          <cell r="I1883" t="str">
            <v xml:space="preserve">20. ՆԱՎԹԱՄԹԵՐԱՅԻՆ ՆՅՈՒԹԵՐ </v>
          </cell>
        </row>
        <row r="1884">
          <cell r="C1884"/>
          <cell r="D1884" t="str">
            <v xml:space="preserve">Հանքաձյութ ճանապարհային (բիտում) </v>
          </cell>
          <cell r="E1884"/>
          <cell r="F1884"/>
          <cell r="G1884"/>
          <cell r="H1884"/>
          <cell r="I1884" t="str">
            <v xml:space="preserve">Հանքաձյութ ճանապարհային (բիտում)  </v>
          </cell>
        </row>
        <row r="1885">
          <cell r="C1885">
            <v>1698</v>
          </cell>
          <cell r="D1885" t="str">
            <v xml:space="preserve">Հանքաձյութ (բիտում) </v>
          </cell>
          <cell r="E1885" t="str">
            <v>տ</v>
          </cell>
          <cell r="F1885" t="str">
            <v xml:space="preserve">Ճանապարհային  </v>
          </cell>
          <cell r="G1885" t="str">
            <v>Իրան</v>
          </cell>
          <cell r="H1885">
            <v>165</v>
          </cell>
          <cell r="I1885" t="str">
            <v xml:space="preserve">Հանքաձյութ (բիտում)  Ճանապարհային  </v>
          </cell>
        </row>
        <row r="1886">
          <cell r="C1886"/>
          <cell r="D1886" t="str">
            <v>Մազութ</v>
          </cell>
          <cell r="E1886"/>
          <cell r="F1886"/>
          <cell r="G1886"/>
          <cell r="H1886"/>
          <cell r="I1886" t="str">
            <v xml:space="preserve">Մազութ </v>
          </cell>
        </row>
        <row r="1887">
          <cell r="C1887">
            <v>1699</v>
          </cell>
          <cell r="D1887" t="str">
            <v>Մազութ*</v>
          </cell>
          <cell r="E1887" t="str">
            <v>տ</v>
          </cell>
          <cell r="F1887"/>
          <cell r="G1887" t="str">
            <v>Իրան</v>
          </cell>
          <cell r="H1887" t="str">
            <v>*</v>
          </cell>
          <cell r="I1887" t="str">
            <v xml:space="preserve">Մազութ* </v>
          </cell>
        </row>
        <row r="1888">
          <cell r="C1888"/>
          <cell r="D1888" t="str">
            <v xml:space="preserve">* Գինը` համաձայն ՀՀ կառավարության  25 ապրիլի 2013 թվականի N 472-Ն որոշմամբ հաստատված կարգի 23-րդ կետի: </v>
          </cell>
          <cell r="E1888"/>
          <cell r="F1888"/>
          <cell r="G1888"/>
          <cell r="H1888"/>
          <cell r="I1888" t="str">
            <v xml:space="preserve">* Գինը` համաձայն ՀՀ կառավարության  25 ապրիլի 2013 թվականի N 472-Ն որոշմամբ հաստատված կարգի 23-րդ կետի:  </v>
          </cell>
        </row>
        <row r="1889">
          <cell r="C1889"/>
          <cell r="D1889" t="str">
            <v>Բենզին "Ռեգուլյար"</v>
          </cell>
          <cell r="E1889"/>
          <cell r="F1889"/>
          <cell r="G1889"/>
          <cell r="H1889"/>
          <cell r="I1889" t="str">
            <v xml:space="preserve">Բենզին "Ռեգուլյար" </v>
          </cell>
        </row>
        <row r="1890">
          <cell r="C1890">
            <v>1700</v>
          </cell>
          <cell r="D1890" t="str">
            <v xml:space="preserve">Բենզին  </v>
          </cell>
          <cell r="E1890" t="str">
            <v>լ</v>
          </cell>
          <cell r="F1890" t="str">
            <v>"Ռեգուլյար"</v>
          </cell>
          <cell r="G1890" t="str">
            <v>Ռուսաստան</v>
          </cell>
          <cell r="H1890">
            <v>0.39</v>
          </cell>
          <cell r="I1890" t="str">
            <v>Բենզին   "Ռեգուլյար"</v>
          </cell>
        </row>
        <row r="1891">
          <cell r="C1891"/>
          <cell r="D1891" t="str">
            <v>Դիզելային վառելիք</v>
          </cell>
          <cell r="E1891"/>
          <cell r="F1891"/>
          <cell r="G1891"/>
          <cell r="H1891"/>
          <cell r="I1891" t="str">
            <v xml:space="preserve">Դիզելային վառելիք </v>
          </cell>
        </row>
        <row r="1892">
          <cell r="C1892">
            <v>1701</v>
          </cell>
          <cell r="D1892" t="str">
            <v>Դիզելային վառելիք</v>
          </cell>
          <cell r="E1892" t="str">
            <v>լ</v>
          </cell>
          <cell r="F1892"/>
          <cell r="G1892" t="str">
            <v>Ռուսաստան</v>
          </cell>
          <cell r="H1892">
            <v>0.4</v>
          </cell>
          <cell r="I1892" t="str">
            <v xml:space="preserve">Դիզելային վառելիք </v>
          </cell>
        </row>
        <row r="1893">
          <cell r="C1893"/>
          <cell r="D1893" t="str">
            <v>21.  ԱՅԼ  ՆՅՈՒԹԵՐ</v>
          </cell>
          <cell r="E1893"/>
          <cell r="F1893"/>
          <cell r="G1893"/>
          <cell r="H1893"/>
          <cell r="I1893" t="str">
            <v xml:space="preserve">21.  ԱՅԼ  ՆՅՈՒԹԵՐ </v>
          </cell>
        </row>
        <row r="1894">
          <cell r="C1894"/>
          <cell r="D1894" t="str">
            <v>Անկյունակ պոլիմերային տարբեր տիպի և չափսի</v>
          </cell>
          <cell r="E1894"/>
          <cell r="F1894"/>
          <cell r="G1894"/>
          <cell r="H1894"/>
          <cell r="I1894" t="str">
            <v xml:space="preserve">Անկյունակ պոլիմերային տարբեր տիպի և չափսի </v>
          </cell>
        </row>
        <row r="1895">
          <cell r="C1895">
            <v>1702</v>
          </cell>
          <cell r="D1895" t="str">
            <v xml:space="preserve">Անկյունակ </v>
          </cell>
          <cell r="E1895" t="str">
            <v>հատ</v>
          </cell>
          <cell r="F1895" t="str">
            <v>Պոլիմերային, 15մմ, L=2000մմ</v>
          </cell>
          <cell r="G1895" t="str">
            <v>Հայաստան</v>
          </cell>
          <cell r="H1895" t="str">
            <v>*</v>
          </cell>
          <cell r="I1895" t="str">
            <v>Անկյունակ  Պոլիմերային, 15մմ, L=2000մմ</v>
          </cell>
        </row>
        <row r="1896">
          <cell r="C1896"/>
          <cell r="D1896" t="str">
            <v xml:space="preserve">Պոլիմերային շրիշակ և շրիշակի տակդիր տարբեր տիպի և չափսի </v>
          </cell>
          <cell r="E1896"/>
          <cell r="F1896"/>
          <cell r="G1896"/>
          <cell r="H1896"/>
          <cell r="I1896" t="str">
            <v xml:space="preserve">Պոլիմերային շրիշակ և շրիշակի տակդիր տարբեր տիպի և չափսի  </v>
          </cell>
        </row>
        <row r="1897">
          <cell r="C1897">
            <v>1703</v>
          </cell>
          <cell r="D1897" t="str">
            <v xml:space="preserve">Անկյունակ </v>
          </cell>
          <cell r="E1897" t="str">
            <v>հատ</v>
          </cell>
          <cell r="F1897" t="str">
            <v>Գաջի, պոլիմերային, L=3000մմ</v>
          </cell>
          <cell r="G1897" t="str">
            <v>Հայաստան</v>
          </cell>
          <cell r="H1897" t="str">
            <v>*</v>
          </cell>
          <cell r="I1897" t="str">
            <v>Անկյունակ  Գաջի, պոլիմերային, L=3000մմ</v>
          </cell>
        </row>
        <row r="1898">
          <cell r="C1898"/>
          <cell r="D1898" t="str">
            <v xml:space="preserve">Էլեկտրոդ տարբեր տիպի և չափսի        </v>
          </cell>
          <cell r="E1898"/>
          <cell r="F1898"/>
          <cell r="G1898"/>
          <cell r="H1898"/>
          <cell r="I1898" t="str">
            <v xml:space="preserve">Էլեկտրոդ տարբեր տիպի և չափսի         </v>
          </cell>
        </row>
        <row r="1899">
          <cell r="C1899">
            <v>1704</v>
          </cell>
          <cell r="D1899" t="str">
            <v xml:space="preserve">Էլեկտրոդ               </v>
          </cell>
          <cell r="E1899" t="str">
            <v>կգ</v>
          </cell>
          <cell r="F1899" t="str">
            <v xml:space="preserve">УОНИИ 13/55, 3մմ                 </v>
          </cell>
          <cell r="G1899" t="str">
            <v>Ռուսաստան</v>
          </cell>
          <cell r="H1899">
            <v>0.93</v>
          </cell>
          <cell r="I1899" t="str">
            <v xml:space="preserve">Էլեկտրոդ                УОНИИ 13/55, 3մմ                 </v>
          </cell>
        </row>
        <row r="1900">
          <cell r="C1900">
            <v>1705</v>
          </cell>
          <cell r="D1900" t="str">
            <v xml:space="preserve">Էլեկտրոդ               </v>
          </cell>
          <cell r="E1900" t="str">
            <v>կգ</v>
          </cell>
          <cell r="F1900" t="str">
            <v xml:space="preserve">УОНИИ 13/55, 4մմ             </v>
          </cell>
          <cell r="G1900" t="str">
            <v>Ռուսաստան</v>
          </cell>
          <cell r="H1900">
            <v>0.85</v>
          </cell>
          <cell r="I1900" t="str">
            <v xml:space="preserve">Էլեկտրոդ                УОНИИ 13/55, 4մմ             </v>
          </cell>
        </row>
        <row r="1901">
          <cell r="C1901">
            <v>1706</v>
          </cell>
          <cell r="D1901" t="str">
            <v xml:space="preserve">Էլեկտրոդ               </v>
          </cell>
          <cell r="E1901" t="str">
            <v>կգ</v>
          </cell>
          <cell r="F1901" t="str">
            <v xml:space="preserve">УОНИИ 13/55, 5մմ               </v>
          </cell>
          <cell r="G1901" t="str">
            <v>Ռուսաստան</v>
          </cell>
          <cell r="H1901">
            <v>0.85</v>
          </cell>
          <cell r="I1901" t="str">
            <v xml:space="preserve">Էլեկտրոդ                УОНИИ 13/55, 5մմ               </v>
          </cell>
        </row>
        <row r="1902">
          <cell r="C1902">
            <v>1707</v>
          </cell>
          <cell r="D1902" t="str">
            <v xml:space="preserve">Էլեկտրոդ               </v>
          </cell>
          <cell r="E1902" t="str">
            <v>կգ</v>
          </cell>
          <cell r="F1902" t="str">
            <v xml:space="preserve">МР-3K, 3մմ     </v>
          </cell>
          <cell r="G1902" t="str">
            <v>Ռուսաստան</v>
          </cell>
          <cell r="H1902">
            <v>0.81</v>
          </cell>
          <cell r="I1902" t="str">
            <v xml:space="preserve">Էլեկտրոդ                МР-3K, 3մմ     </v>
          </cell>
        </row>
        <row r="1903">
          <cell r="C1903">
            <v>1708</v>
          </cell>
          <cell r="D1903" t="str">
            <v xml:space="preserve">Էլեկտրոդ               </v>
          </cell>
          <cell r="E1903" t="str">
            <v>կգ</v>
          </cell>
          <cell r="F1903" t="str">
            <v xml:space="preserve">МР-3K, 4մմ         </v>
          </cell>
          <cell r="G1903" t="str">
            <v>Ռուսաստան</v>
          </cell>
          <cell r="H1903">
            <v>0.81</v>
          </cell>
          <cell r="I1903" t="str">
            <v xml:space="preserve">Էլեկտրոդ                МР-3K, 4մմ         </v>
          </cell>
        </row>
        <row r="1904">
          <cell r="C1904">
            <v>1709</v>
          </cell>
          <cell r="D1904" t="str">
            <v xml:space="preserve">Էլեկտրոդ               </v>
          </cell>
          <cell r="E1904" t="str">
            <v>կգ</v>
          </cell>
          <cell r="F1904" t="str">
            <v xml:space="preserve">УОНИИ 13/55, 3մմ                 </v>
          </cell>
          <cell r="G1904" t="str">
            <v>Ուկրաինա</v>
          </cell>
          <cell r="H1904">
            <v>1.17</v>
          </cell>
          <cell r="I1904" t="str">
            <v xml:space="preserve">Էլեկտրոդ                УОНИИ 13/55, 3մմ                 </v>
          </cell>
        </row>
        <row r="1905">
          <cell r="C1905">
            <v>1710</v>
          </cell>
          <cell r="D1905" t="str">
            <v xml:space="preserve">Էլեկտրոդ               </v>
          </cell>
          <cell r="E1905" t="str">
            <v>կգ</v>
          </cell>
          <cell r="F1905" t="str">
            <v xml:space="preserve">УОНИИ 13/55, 4մմ             </v>
          </cell>
          <cell r="G1905" t="str">
            <v>Ուկրաինա</v>
          </cell>
          <cell r="H1905">
            <v>1.17</v>
          </cell>
          <cell r="I1905" t="str">
            <v xml:space="preserve">Էլեկտրոդ                УОНИИ 13/55, 4մմ             </v>
          </cell>
        </row>
        <row r="1906">
          <cell r="C1906">
            <v>1711</v>
          </cell>
          <cell r="D1906" t="str">
            <v xml:space="preserve">Էլեկտրոդ               </v>
          </cell>
          <cell r="E1906" t="str">
            <v>կգ</v>
          </cell>
          <cell r="F1906" t="str">
            <v xml:space="preserve">Монолит РЦ, 3մմ                 </v>
          </cell>
          <cell r="G1906" t="str">
            <v>Ուկրաինա</v>
          </cell>
          <cell r="H1906">
            <v>1.17</v>
          </cell>
          <cell r="I1906" t="str">
            <v xml:space="preserve">Էլեկտրոդ                Монолит РЦ, 3մմ                 </v>
          </cell>
        </row>
        <row r="1907">
          <cell r="C1907">
            <v>1712</v>
          </cell>
          <cell r="D1907" t="str">
            <v xml:space="preserve">Էլեկտրոդ               </v>
          </cell>
          <cell r="E1907" t="str">
            <v>կգ</v>
          </cell>
          <cell r="F1907" t="str">
            <v xml:space="preserve">Монолит РЦ, 4մմ                 </v>
          </cell>
          <cell r="G1907" t="str">
            <v>Ուկրաինա</v>
          </cell>
          <cell r="H1907">
            <v>1.17</v>
          </cell>
          <cell r="I1907" t="str">
            <v xml:space="preserve">Էլեկտրոդ                Монолит РЦ, 4մմ                 </v>
          </cell>
        </row>
        <row r="1908">
          <cell r="C1908"/>
          <cell r="D1908" t="str">
            <v xml:space="preserve">Թթվածին                  </v>
          </cell>
          <cell r="E1908"/>
          <cell r="F1908"/>
          <cell r="G1908"/>
          <cell r="H1908"/>
          <cell r="I1908" t="str">
            <v xml:space="preserve">Թթվածին                   </v>
          </cell>
        </row>
        <row r="1909">
          <cell r="C1909">
            <v>1713</v>
          </cell>
          <cell r="D1909" t="str">
            <v xml:space="preserve">Թթվածին                  </v>
          </cell>
          <cell r="E1909" t="str">
            <v xml:space="preserve">մ3   </v>
          </cell>
          <cell r="F1909"/>
          <cell r="G1909" t="str">
            <v>Հայաստան</v>
          </cell>
          <cell r="H1909" t="str">
            <v>*</v>
          </cell>
          <cell r="I1909" t="str">
            <v xml:space="preserve">Թթվածին                   </v>
          </cell>
        </row>
        <row r="1910">
          <cell r="C1910"/>
          <cell r="D1910" t="str">
            <v xml:space="preserve">Կալցիումի կարբիդ  </v>
          </cell>
          <cell r="E1910"/>
          <cell r="F1910"/>
          <cell r="G1910"/>
          <cell r="H1910"/>
          <cell r="I1910" t="str">
            <v xml:space="preserve">Կալցիումի կարբիդ   </v>
          </cell>
        </row>
        <row r="1911">
          <cell r="C1911">
            <v>1714</v>
          </cell>
          <cell r="D1911" t="str">
            <v xml:space="preserve">Կալցիումի կարբիդ  </v>
          </cell>
          <cell r="E1911" t="str">
            <v>կգ</v>
          </cell>
          <cell r="F1911"/>
          <cell r="G1911" t="str">
            <v>Հայաստան</v>
          </cell>
          <cell r="H1911">
            <v>0.71</v>
          </cell>
          <cell r="I1911" t="str">
            <v xml:space="preserve">Կալցիումի կարբիդ   </v>
          </cell>
        </row>
        <row r="1912">
          <cell r="C1912"/>
          <cell r="D1912" t="str">
            <v xml:space="preserve">Գազ պրոպան / բուտան </v>
          </cell>
          <cell r="E1912"/>
          <cell r="F1912"/>
          <cell r="G1912"/>
          <cell r="H1912"/>
          <cell r="I1912" t="str">
            <v xml:space="preserve">Գազ պրոպան / բուտան  </v>
          </cell>
        </row>
        <row r="1913">
          <cell r="C1913">
            <v>1715</v>
          </cell>
          <cell r="D1913" t="str">
            <v>Գազ</v>
          </cell>
          <cell r="E1913" t="str">
            <v>լ</v>
          </cell>
          <cell r="F1913" t="str">
            <v xml:space="preserve">Պրոպան / բուտան </v>
          </cell>
          <cell r="G1913" t="str">
            <v>Ռուսաստան</v>
          </cell>
          <cell r="H1913" t="str">
            <v>*</v>
          </cell>
          <cell r="I1913" t="str">
            <v xml:space="preserve">Գազ Պրոպան / բուտան </v>
          </cell>
        </row>
        <row r="1914">
          <cell r="C1914"/>
          <cell r="D1914" t="str">
            <v>Պաստառ տարբեր տիպի և չափսի</v>
          </cell>
          <cell r="E1914"/>
          <cell r="F1914"/>
          <cell r="G1914"/>
          <cell r="H1914"/>
          <cell r="I1914" t="str">
            <v xml:space="preserve">Պաստառ տարբեր տիպի և չափսի </v>
          </cell>
        </row>
        <row r="1915">
          <cell r="C1915">
            <v>1716</v>
          </cell>
          <cell r="D1915" t="str">
            <v xml:space="preserve">Պաստառ              </v>
          </cell>
          <cell r="E1915" t="str">
            <v>հատ</v>
          </cell>
          <cell r="F1915" t="str">
            <v xml:space="preserve">530x10000մմ                   </v>
          </cell>
          <cell r="G1915" t="str">
            <v>Ուկրաինա</v>
          </cell>
          <cell r="H1915">
            <v>2.92</v>
          </cell>
          <cell r="I1915" t="str">
            <v xml:space="preserve">Պաստառ               530x10000մմ                   </v>
          </cell>
        </row>
        <row r="1916">
          <cell r="C1916"/>
          <cell r="D1916" t="str">
            <v xml:space="preserve">Նատրիումե հեղուկ ապակի           </v>
          </cell>
          <cell r="E1916"/>
          <cell r="F1916"/>
          <cell r="G1916"/>
          <cell r="H1916"/>
          <cell r="I1916" t="str">
            <v xml:space="preserve">Նատրիումե հեղուկ ապակի            </v>
          </cell>
        </row>
        <row r="1917">
          <cell r="C1917">
            <v>1717</v>
          </cell>
          <cell r="D1917" t="str">
            <v xml:space="preserve">Հեղուկ ապակի           </v>
          </cell>
          <cell r="E1917" t="str">
            <v>կգ</v>
          </cell>
          <cell r="F1917" t="str">
            <v xml:space="preserve">Նատրիումե (25 կգ)  </v>
          </cell>
          <cell r="G1917" t="str">
            <v>Հայաստան
ԾԻԱԾԱՆ</v>
          </cell>
          <cell r="H1917">
            <v>0.61</v>
          </cell>
          <cell r="I1917" t="str">
            <v xml:space="preserve">Հեղուկ ապակի            Նատրիումե (25 կգ)  </v>
          </cell>
        </row>
        <row r="1918">
          <cell r="C1918">
            <v>1718</v>
          </cell>
          <cell r="D1918" t="str">
            <v xml:space="preserve">Հեղուկ ապակի           </v>
          </cell>
          <cell r="E1918" t="str">
            <v>կգ</v>
          </cell>
          <cell r="F1918" t="str">
            <v xml:space="preserve">Նատրիումե (25 կգ)  </v>
          </cell>
          <cell r="G1918" t="str">
            <v xml:space="preserve">Հայաստան
MIX PAINTS  </v>
          </cell>
          <cell r="H1918">
            <v>0.63</v>
          </cell>
          <cell r="I1918" t="str">
            <v xml:space="preserve">Հեղուկ ապակի            Նատրիումե (25 կգ)  </v>
          </cell>
        </row>
        <row r="1919">
          <cell r="C1919"/>
          <cell r="D1919" t="str">
            <v>Զմռնիտե թուղթ տարբեր տեսակի և չափսի</v>
          </cell>
          <cell r="E1919"/>
          <cell r="F1919"/>
          <cell r="G1919"/>
          <cell r="H1919"/>
          <cell r="I1919" t="str">
            <v xml:space="preserve">Զմռնիտե թուղթ տարբեր տեսակի և չափսի </v>
          </cell>
        </row>
        <row r="1920">
          <cell r="C1920">
            <v>1719</v>
          </cell>
          <cell r="D1920" t="str">
            <v xml:space="preserve">Զմռնիտե թուղթ </v>
          </cell>
          <cell r="E1920" t="str">
            <v>գծմ</v>
          </cell>
          <cell r="F1920" t="str">
            <v>100, լայն. 250մմ</v>
          </cell>
          <cell r="G1920" t="str">
            <v>Արտերկիր</v>
          </cell>
          <cell r="H1920" t="str">
            <v>*</v>
          </cell>
          <cell r="I1920" t="str">
            <v>Զմռնիտե թուղթ  100, լայն. 250մմ</v>
          </cell>
        </row>
        <row r="1921">
          <cell r="C1921"/>
          <cell r="D1921" t="str">
            <v>Գորգածածկույթ (կովրոլին) տարբեր տիպի և չափսի</v>
          </cell>
          <cell r="E1921"/>
          <cell r="F1921"/>
          <cell r="G1921"/>
          <cell r="H1921" t="str">
            <v>*</v>
          </cell>
          <cell r="I1921" t="str">
            <v xml:space="preserve">Գորգածածկույթ (կովրոլին) տարբեր տիպի և չափսի </v>
          </cell>
        </row>
        <row r="1922">
          <cell r="C1922">
            <v>1720</v>
          </cell>
          <cell r="D1922" t="str">
            <v xml:space="preserve">Գորգածածկույթ (կավրոլիտ) </v>
          </cell>
          <cell r="E1922" t="str">
            <v>մ2</v>
          </cell>
          <cell r="F1922" t="str">
            <v xml:space="preserve">2000մմ լայն. </v>
          </cell>
          <cell r="G1922" t="str">
            <v>Ռուսաստան</v>
          </cell>
          <cell r="H1922">
            <v>1.17</v>
          </cell>
          <cell r="I1922" t="str">
            <v xml:space="preserve">Գորգածածկույթ (կավրոլիտ)  2000մմ լայն. </v>
          </cell>
        </row>
        <row r="1923">
          <cell r="C1923"/>
          <cell r="D1923" t="str">
            <v>Լինոլեում տարբեր տիպի և չափսի</v>
          </cell>
          <cell r="E1923"/>
          <cell r="F1923"/>
          <cell r="G1923"/>
          <cell r="H1923"/>
          <cell r="I1923" t="str">
            <v xml:space="preserve">Լինոլեում տարբեր տիպի և չափսի </v>
          </cell>
        </row>
        <row r="1924">
          <cell r="C1924">
            <v>1721</v>
          </cell>
          <cell r="D1924" t="str">
            <v xml:space="preserve">Լինոլեում  </v>
          </cell>
          <cell r="E1924" t="str">
            <v>մ2</v>
          </cell>
          <cell r="F1924" t="str">
            <v xml:space="preserve">2000մմ լայն. </v>
          </cell>
          <cell r="G1924" t="str">
            <v>Ուկրաինա/ Ռուսաստան</v>
          </cell>
          <cell r="H1924">
            <v>0.96</v>
          </cell>
          <cell r="I1924" t="str">
            <v xml:space="preserve">Լինոլեում   2000մմ լայն. </v>
          </cell>
        </row>
        <row r="1925">
          <cell r="C1925"/>
          <cell r="D1925" t="str">
            <v>Պոլիմերա-ավազային հիմքով պատրաստվածքներ տարբեր տիպի և չափսի</v>
          </cell>
          <cell r="E1925"/>
          <cell r="F1925"/>
          <cell r="G1925"/>
          <cell r="H1925"/>
          <cell r="I1925" t="str">
            <v xml:space="preserve">Պոլիմերա-ավազային հիմքով պատրաստվածքներ տարբեր տիպի և չափսի </v>
          </cell>
        </row>
        <row r="1926">
          <cell r="C1926">
            <v>1722</v>
          </cell>
          <cell r="D1926" t="str">
            <v>Դիտահոր</v>
          </cell>
          <cell r="E1926" t="str">
            <v>հատ</v>
          </cell>
          <cell r="F1926" t="str">
            <v>Պոլիմերա-ավազային հիմքով, կոյուղու, 900x900մմ</v>
          </cell>
          <cell r="G1926" t="str">
            <v>Հայաստան</v>
          </cell>
          <cell r="H1926">
            <v>24</v>
          </cell>
          <cell r="I1926" t="str">
            <v>Դիտահոր Պոլիմերա-ավազային հիմքով, կոյուղու, 900x900մմ</v>
          </cell>
        </row>
        <row r="1927">
          <cell r="C1927">
            <v>1723</v>
          </cell>
          <cell r="D1927" t="str">
            <v>Դիտահոր</v>
          </cell>
          <cell r="E1927" t="str">
            <v>հատ</v>
          </cell>
          <cell r="F1927" t="str">
            <v>Պոլիմերա-ավազային հիմքով, կոյուղու, 450x900մմ</v>
          </cell>
          <cell r="G1927" t="str">
            <v>Հայաստան</v>
          </cell>
          <cell r="H1927">
            <v>12</v>
          </cell>
          <cell r="I1927" t="str">
            <v>Դիտահոր Պոլիմերա-ավազային հիմքով, կոյուղու, 450x900մմ</v>
          </cell>
        </row>
        <row r="1928">
          <cell r="C1928">
            <v>1724</v>
          </cell>
          <cell r="D1928" t="str">
            <v>Կափարիչ</v>
          </cell>
          <cell r="E1928" t="str">
            <v>հատ</v>
          </cell>
          <cell r="F1928" t="str">
            <v xml:space="preserve">Պոլիմերա-ավազային հիմքով, կոյուղու դիտահորի, լայնեցված օղակով, 620x65մմ </v>
          </cell>
          <cell r="G1928" t="str">
            <v>Հայաստան</v>
          </cell>
          <cell r="H1928">
            <v>30</v>
          </cell>
          <cell r="I1928" t="str">
            <v xml:space="preserve">Կափարիչ Պոլիմերա-ավազային հիմքով, կոյուղու դիտահորի, լայնեցված օղակով, 620x65մմ </v>
          </cell>
        </row>
        <row r="1929">
          <cell r="C1929">
            <v>1725</v>
          </cell>
          <cell r="D1929" t="str">
            <v>Տակդիր</v>
          </cell>
          <cell r="E1929" t="str">
            <v>հատ</v>
          </cell>
          <cell r="F1929" t="str">
            <v>Դիտահորի, պոլիմերա-ավազային հիմքով, 970x30մմ</v>
          </cell>
          <cell r="G1929" t="str">
            <v>Հայաստան</v>
          </cell>
          <cell r="H1929">
            <v>10</v>
          </cell>
          <cell r="I1929" t="str">
            <v>Տակդիր Դիտահորի, պոլիմերա-ավազային հիմքով, 970x30մմ</v>
          </cell>
        </row>
        <row r="1930">
          <cell r="C1930">
            <v>1726</v>
          </cell>
          <cell r="D1930" t="str">
            <v>Դիտահորի կափարիչ</v>
          </cell>
          <cell r="E1930" t="str">
            <v>հատ</v>
          </cell>
          <cell r="F1930" t="str">
            <v>Պոլիմերա-ավազային հիմքով, 620x65մմ</v>
          </cell>
          <cell r="G1930" t="str">
            <v>Հայաստան</v>
          </cell>
          <cell r="H1930">
            <v>28</v>
          </cell>
          <cell r="I1930" t="str">
            <v>Դիտահորի կափարիչ Պոլիմերա-ավազային հիմքով, 620x65մմ</v>
          </cell>
        </row>
        <row r="1931">
          <cell r="C1931">
            <v>1727</v>
          </cell>
          <cell r="D1931" t="str">
            <v>Սալիկ</v>
          </cell>
          <cell r="E1931" t="str">
            <v>մ2</v>
          </cell>
          <cell r="F1931" t="str">
            <v>Պոլիմերա-ավազային հիմքով, մայթի, 330x330x35մմ</v>
          </cell>
          <cell r="G1931" t="str">
            <v>Հայաստան</v>
          </cell>
          <cell r="H1931">
            <v>8.4</v>
          </cell>
          <cell r="I1931" t="str">
            <v>Սալիկ Պոլիմերա-ավազային հիմքով, մայթի, 330x330x35մմ</v>
          </cell>
        </row>
        <row r="1932">
          <cell r="C1932">
            <v>1728</v>
          </cell>
          <cell r="D1932" t="str">
            <v>Ջրաչափի դիտահոր</v>
          </cell>
          <cell r="E1932" t="str">
            <v>կոմպլ</v>
          </cell>
          <cell r="F1932" t="str">
            <v>Պոլիմերա-ավազային հիմքով,  510x300x300մմ</v>
          </cell>
          <cell r="G1932" t="str">
            <v>Հայաստան</v>
          </cell>
          <cell r="H1932">
            <v>14.4</v>
          </cell>
          <cell r="I1932" t="str">
            <v>Ջրաչափի դիտահոր Պոլիմերա-ավազային հիմքով,  510x300x300մմ</v>
          </cell>
        </row>
        <row r="1933">
          <cell r="C1933">
            <v>1729</v>
          </cell>
          <cell r="D1933" t="str">
            <v>Ջրաչափի դիտահոր</v>
          </cell>
          <cell r="E1933" t="str">
            <v>կոմպլ</v>
          </cell>
          <cell r="F1933" t="str">
            <v>Պոլիմերա-ավազային հիմքով,  510x300x600մմ</v>
          </cell>
          <cell r="G1933" t="str">
            <v>Հայաստան</v>
          </cell>
          <cell r="H1933">
            <v>23</v>
          </cell>
          <cell r="I1933" t="str">
            <v>Ջրաչափի դիտահոր Պոլիմերա-ավազային հիմքով,  510x300x600մմ</v>
          </cell>
        </row>
        <row r="1934">
          <cell r="C1934">
            <v>1730</v>
          </cell>
          <cell r="D1934" t="str">
            <v>Ուղղանկյուն դիտահոր</v>
          </cell>
          <cell r="E1934" t="str">
            <v>կոմպլ</v>
          </cell>
          <cell r="F1934" t="str">
            <v>Պոլիմերա-ավազային հիմքով,  640x515x675մմ</v>
          </cell>
          <cell r="G1934" t="str">
            <v>Հայաստան</v>
          </cell>
          <cell r="H1934">
            <v>32</v>
          </cell>
          <cell r="I1934" t="str">
            <v>Ուղղանկյուն դիտահոր Պոլիմերա-ավազային հիմքով,  640x515x675մմ</v>
          </cell>
        </row>
        <row r="1935">
          <cell r="C1935">
            <v>1731</v>
          </cell>
          <cell r="D1935" t="str">
            <v>Եզրաքար</v>
          </cell>
          <cell r="E1935" t="str">
            <v>հատ</v>
          </cell>
          <cell r="F1935" t="str">
            <v>Պոլիմերա-ավազային հիմքով,  500x200x50մմ</v>
          </cell>
          <cell r="G1935" t="str">
            <v>Հայաստան</v>
          </cell>
          <cell r="H1935">
            <v>2.5</v>
          </cell>
          <cell r="I1935" t="str">
            <v>Եզրաքար Պոլիմերա-ավազային հիմքով,  500x200x50մմ</v>
          </cell>
        </row>
        <row r="1936">
          <cell r="C1936">
            <v>1732</v>
          </cell>
          <cell r="D1936" t="str">
            <v>Անձրևընդունիչ</v>
          </cell>
          <cell r="E1936" t="str">
            <v>հատ</v>
          </cell>
          <cell r="F1936" t="str">
            <v>Պոլիմերա-ավազային հիմքով,  680x680x80մմ</v>
          </cell>
          <cell r="G1936" t="str">
            <v>Հայաստան</v>
          </cell>
          <cell r="H1936">
            <v>45</v>
          </cell>
          <cell r="I1936" t="str">
            <v>Անձրևընդունիչ Պոլիմերա-ավազային հիմքով,  680x680x80մմ</v>
          </cell>
        </row>
        <row r="1937">
          <cell r="G1937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9901-F7B5-408C-B1D3-83BFFD58F97D}">
  <sheetPr>
    <pageSetUpPr fitToPage="1"/>
  </sheetPr>
  <dimension ref="A1:D23"/>
  <sheetViews>
    <sheetView workbookViewId="0">
      <selection activeCell="A3" sqref="A3:D3"/>
    </sheetView>
  </sheetViews>
  <sheetFormatPr defaultRowHeight="12.75"/>
  <cols>
    <col min="1" max="1" width="3.7109375" style="82" customWidth="1"/>
    <col min="2" max="2" width="43.42578125" style="82" customWidth="1"/>
    <col min="3" max="3" width="27.140625" style="82" customWidth="1"/>
    <col min="4" max="4" width="43.85546875" style="82" customWidth="1"/>
    <col min="5" max="5" width="105.28515625" style="82" customWidth="1"/>
    <col min="6" max="251" width="9.140625" style="82"/>
    <col min="252" max="252" width="10.5703125" style="82" customWidth="1"/>
    <col min="253" max="253" width="13.42578125" style="82" customWidth="1"/>
    <col min="254" max="254" width="10.7109375" style="82" customWidth="1"/>
    <col min="255" max="255" width="9.140625" style="82"/>
    <col min="256" max="256" width="5.5703125" style="82" customWidth="1"/>
    <col min="257" max="257" width="10.28515625" style="82" customWidth="1"/>
    <col min="258" max="258" width="17.7109375" style="82" customWidth="1"/>
    <col min="259" max="259" width="13.28515625" style="82" customWidth="1"/>
    <col min="260" max="507" width="9.140625" style="82"/>
    <col min="508" max="508" width="10.5703125" style="82" customWidth="1"/>
    <col min="509" max="509" width="13.42578125" style="82" customWidth="1"/>
    <col min="510" max="510" width="10.7109375" style="82" customWidth="1"/>
    <col min="511" max="511" width="9.140625" style="82"/>
    <col min="512" max="512" width="5.5703125" style="82" customWidth="1"/>
    <col min="513" max="513" width="10.28515625" style="82" customWidth="1"/>
    <col min="514" max="514" width="17.7109375" style="82" customWidth="1"/>
    <col min="515" max="515" width="13.28515625" style="82" customWidth="1"/>
    <col min="516" max="763" width="9.140625" style="82"/>
    <col min="764" max="764" width="10.5703125" style="82" customWidth="1"/>
    <col min="765" max="765" width="13.42578125" style="82" customWidth="1"/>
    <col min="766" max="766" width="10.7109375" style="82" customWidth="1"/>
    <col min="767" max="767" width="9.140625" style="82"/>
    <col min="768" max="768" width="5.5703125" style="82" customWidth="1"/>
    <col min="769" max="769" width="10.28515625" style="82" customWidth="1"/>
    <col min="770" max="770" width="17.7109375" style="82" customWidth="1"/>
    <col min="771" max="771" width="13.28515625" style="82" customWidth="1"/>
    <col min="772" max="1019" width="9.140625" style="82"/>
    <col min="1020" max="1020" width="10.5703125" style="82" customWidth="1"/>
    <col min="1021" max="1021" width="13.42578125" style="82" customWidth="1"/>
    <col min="1022" max="1022" width="10.7109375" style="82" customWidth="1"/>
    <col min="1023" max="1023" width="9.140625" style="82"/>
    <col min="1024" max="1024" width="5.5703125" style="82" customWidth="1"/>
    <col min="1025" max="1025" width="10.28515625" style="82" customWidth="1"/>
    <col min="1026" max="1026" width="17.7109375" style="82" customWidth="1"/>
    <col min="1027" max="1027" width="13.28515625" style="82" customWidth="1"/>
    <col min="1028" max="1275" width="9.140625" style="82"/>
    <col min="1276" max="1276" width="10.5703125" style="82" customWidth="1"/>
    <col min="1277" max="1277" width="13.42578125" style="82" customWidth="1"/>
    <col min="1278" max="1278" width="10.7109375" style="82" customWidth="1"/>
    <col min="1279" max="1279" width="9.140625" style="82"/>
    <col min="1280" max="1280" width="5.5703125" style="82" customWidth="1"/>
    <col min="1281" max="1281" width="10.28515625" style="82" customWidth="1"/>
    <col min="1282" max="1282" width="17.7109375" style="82" customWidth="1"/>
    <col min="1283" max="1283" width="13.28515625" style="82" customWidth="1"/>
    <col min="1284" max="1531" width="9.140625" style="82"/>
    <col min="1532" max="1532" width="10.5703125" style="82" customWidth="1"/>
    <col min="1533" max="1533" width="13.42578125" style="82" customWidth="1"/>
    <col min="1534" max="1534" width="10.7109375" style="82" customWidth="1"/>
    <col min="1535" max="1535" width="9.140625" style="82"/>
    <col min="1536" max="1536" width="5.5703125" style="82" customWidth="1"/>
    <col min="1537" max="1537" width="10.28515625" style="82" customWidth="1"/>
    <col min="1538" max="1538" width="17.7109375" style="82" customWidth="1"/>
    <col min="1539" max="1539" width="13.28515625" style="82" customWidth="1"/>
    <col min="1540" max="1787" width="9.140625" style="82"/>
    <col min="1788" max="1788" width="10.5703125" style="82" customWidth="1"/>
    <col min="1789" max="1789" width="13.42578125" style="82" customWidth="1"/>
    <col min="1790" max="1790" width="10.7109375" style="82" customWidth="1"/>
    <col min="1791" max="1791" width="9.140625" style="82"/>
    <col min="1792" max="1792" width="5.5703125" style="82" customWidth="1"/>
    <col min="1793" max="1793" width="10.28515625" style="82" customWidth="1"/>
    <col min="1794" max="1794" width="17.7109375" style="82" customWidth="1"/>
    <col min="1795" max="1795" width="13.28515625" style="82" customWidth="1"/>
    <col min="1796" max="2043" width="9.140625" style="82"/>
    <col min="2044" max="2044" width="10.5703125" style="82" customWidth="1"/>
    <col min="2045" max="2045" width="13.42578125" style="82" customWidth="1"/>
    <col min="2046" max="2046" width="10.7109375" style="82" customWidth="1"/>
    <col min="2047" max="2047" width="9.140625" style="82"/>
    <col min="2048" max="2048" width="5.5703125" style="82" customWidth="1"/>
    <col min="2049" max="2049" width="10.28515625" style="82" customWidth="1"/>
    <col min="2050" max="2050" width="17.7109375" style="82" customWidth="1"/>
    <col min="2051" max="2051" width="13.28515625" style="82" customWidth="1"/>
    <col min="2052" max="2299" width="9.140625" style="82"/>
    <col min="2300" max="2300" width="10.5703125" style="82" customWidth="1"/>
    <col min="2301" max="2301" width="13.42578125" style="82" customWidth="1"/>
    <col min="2302" max="2302" width="10.7109375" style="82" customWidth="1"/>
    <col min="2303" max="2303" width="9.140625" style="82"/>
    <col min="2304" max="2304" width="5.5703125" style="82" customWidth="1"/>
    <col min="2305" max="2305" width="10.28515625" style="82" customWidth="1"/>
    <col min="2306" max="2306" width="17.7109375" style="82" customWidth="1"/>
    <col min="2307" max="2307" width="13.28515625" style="82" customWidth="1"/>
    <col min="2308" max="2555" width="9.140625" style="82"/>
    <col min="2556" max="2556" width="10.5703125" style="82" customWidth="1"/>
    <col min="2557" max="2557" width="13.42578125" style="82" customWidth="1"/>
    <col min="2558" max="2558" width="10.7109375" style="82" customWidth="1"/>
    <col min="2559" max="2559" width="9.140625" style="82"/>
    <col min="2560" max="2560" width="5.5703125" style="82" customWidth="1"/>
    <col min="2561" max="2561" width="10.28515625" style="82" customWidth="1"/>
    <col min="2562" max="2562" width="17.7109375" style="82" customWidth="1"/>
    <col min="2563" max="2563" width="13.28515625" style="82" customWidth="1"/>
    <col min="2564" max="2811" width="9.140625" style="82"/>
    <col min="2812" max="2812" width="10.5703125" style="82" customWidth="1"/>
    <col min="2813" max="2813" width="13.42578125" style="82" customWidth="1"/>
    <col min="2814" max="2814" width="10.7109375" style="82" customWidth="1"/>
    <col min="2815" max="2815" width="9.140625" style="82"/>
    <col min="2816" max="2816" width="5.5703125" style="82" customWidth="1"/>
    <col min="2817" max="2817" width="10.28515625" style="82" customWidth="1"/>
    <col min="2818" max="2818" width="17.7109375" style="82" customWidth="1"/>
    <col min="2819" max="2819" width="13.28515625" style="82" customWidth="1"/>
    <col min="2820" max="3067" width="9.140625" style="82"/>
    <col min="3068" max="3068" width="10.5703125" style="82" customWidth="1"/>
    <col min="3069" max="3069" width="13.42578125" style="82" customWidth="1"/>
    <col min="3070" max="3070" width="10.7109375" style="82" customWidth="1"/>
    <col min="3071" max="3071" width="9.140625" style="82"/>
    <col min="3072" max="3072" width="5.5703125" style="82" customWidth="1"/>
    <col min="3073" max="3073" width="10.28515625" style="82" customWidth="1"/>
    <col min="3074" max="3074" width="17.7109375" style="82" customWidth="1"/>
    <col min="3075" max="3075" width="13.28515625" style="82" customWidth="1"/>
    <col min="3076" max="3323" width="9.140625" style="82"/>
    <col min="3324" max="3324" width="10.5703125" style="82" customWidth="1"/>
    <col min="3325" max="3325" width="13.42578125" style="82" customWidth="1"/>
    <col min="3326" max="3326" width="10.7109375" style="82" customWidth="1"/>
    <col min="3327" max="3327" width="9.140625" style="82"/>
    <col min="3328" max="3328" width="5.5703125" style="82" customWidth="1"/>
    <col min="3329" max="3329" width="10.28515625" style="82" customWidth="1"/>
    <col min="3330" max="3330" width="17.7109375" style="82" customWidth="1"/>
    <col min="3331" max="3331" width="13.28515625" style="82" customWidth="1"/>
    <col min="3332" max="3579" width="9.140625" style="82"/>
    <col min="3580" max="3580" width="10.5703125" style="82" customWidth="1"/>
    <col min="3581" max="3581" width="13.42578125" style="82" customWidth="1"/>
    <col min="3582" max="3582" width="10.7109375" style="82" customWidth="1"/>
    <col min="3583" max="3583" width="9.140625" style="82"/>
    <col min="3584" max="3584" width="5.5703125" style="82" customWidth="1"/>
    <col min="3585" max="3585" width="10.28515625" style="82" customWidth="1"/>
    <col min="3586" max="3586" width="17.7109375" style="82" customWidth="1"/>
    <col min="3587" max="3587" width="13.28515625" style="82" customWidth="1"/>
    <col min="3588" max="3835" width="9.140625" style="82"/>
    <col min="3836" max="3836" width="10.5703125" style="82" customWidth="1"/>
    <col min="3837" max="3837" width="13.42578125" style="82" customWidth="1"/>
    <col min="3838" max="3838" width="10.7109375" style="82" customWidth="1"/>
    <col min="3839" max="3839" width="9.140625" style="82"/>
    <col min="3840" max="3840" width="5.5703125" style="82" customWidth="1"/>
    <col min="3841" max="3841" width="10.28515625" style="82" customWidth="1"/>
    <col min="3842" max="3842" width="17.7109375" style="82" customWidth="1"/>
    <col min="3843" max="3843" width="13.28515625" style="82" customWidth="1"/>
    <col min="3844" max="4091" width="9.140625" style="82"/>
    <col min="4092" max="4092" width="10.5703125" style="82" customWidth="1"/>
    <col min="4093" max="4093" width="13.42578125" style="82" customWidth="1"/>
    <col min="4094" max="4094" width="10.7109375" style="82" customWidth="1"/>
    <col min="4095" max="4095" width="9.140625" style="82"/>
    <col min="4096" max="4096" width="5.5703125" style="82" customWidth="1"/>
    <col min="4097" max="4097" width="10.28515625" style="82" customWidth="1"/>
    <col min="4098" max="4098" width="17.7109375" style="82" customWidth="1"/>
    <col min="4099" max="4099" width="13.28515625" style="82" customWidth="1"/>
    <col min="4100" max="4347" width="9.140625" style="82"/>
    <col min="4348" max="4348" width="10.5703125" style="82" customWidth="1"/>
    <col min="4349" max="4349" width="13.42578125" style="82" customWidth="1"/>
    <col min="4350" max="4350" width="10.7109375" style="82" customWidth="1"/>
    <col min="4351" max="4351" width="9.140625" style="82"/>
    <col min="4352" max="4352" width="5.5703125" style="82" customWidth="1"/>
    <col min="4353" max="4353" width="10.28515625" style="82" customWidth="1"/>
    <col min="4354" max="4354" width="17.7109375" style="82" customWidth="1"/>
    <col min="4355" max="4355" width="13.28515625" style="82" customWidth="1"/>
    <col min="4356" max="4603" width="9.140625" style="82"/>
    <col min="4604" max="4604" width="10.5703125" style="82" customWidth="1"/>
    <col min="4605" max="4605" width="13.42578125" style="82" customWidth="1"/>
    <col min="4606" max="4606" width="10.7109375" style="82" customWidth="1"/>
    <col min="4607" max="4607" width="9.140625" style="82"/>
    <col min="4608" max="4608" width="5.5703125" style="82" customWidth="1"/>
    <col min="4609" max="4609" width="10.28515625" style="82" customWidth="1"/>
    <col min="4610" max="4610" width="17.7109375" style="82" customWidth="1"/>
    <col min="4611" max="4611" width="13.28515625" style="82" customWidth="1"/>
    <col min="4612" max="4859" width="9.140625" style="82"/>
    <col min="4860" max="4860" width="10.5703125" style="82" customWidth="1"/>
    <col min="4861" max="4861" width="13.42578125" style="82" customWidth="1"/>
    <col min="4862" max="4862" width="10.7109375" style="82" customWidth="1"/>
    <col min="4863" max="4863" width="9.140625" style="82"/>
    <col min="4864" max="4864" width="5.5703125" style="82" customWidth="1"/>
    <col min="4865" max="4865" width="10.28515625" style="82" customWidth="1"/>
    <col min="4866" max="4866" width="17.7109375" style="82" customWidth="1"/>
    <col min="4867" max="4867" width="13.28515625" style="82" customWidth="1"/>
    <col min="4868" max="5115" width="9.140625" style="82"/>
    <col min="5116" max="5116" width="10.5703125" style="82" customWidth="1"/>
    <col min="5117" max="5117" width="13.42578125" style="82" customWidth="1"/>
    <col min="5118" max="5118" width="10.7109375" style="82" customWidth="1"/>
    <col min="5119" max="5119" width="9.140625" style="82"/>
    <col min="5120" max="5120" width="5.5703125" style="82" customWidth="1"/>
    <col min="5121" max="5121" width="10.28515625" style="82" customWidth="1"/>
    <col min="5122" max="5122" width="17.7109375" style="82" customWidth="1"/>
    <col min="5123" max="5123" width="13.28515625" style="82" customWidth="1"/>
    <col min="5124" max="5371" width="9.140625" style="82"/>
    <col min="5372" max="5372" width="10.5703125" style="82" customWidth="1"/>
    <col min="5373" max="5373" width="13.42578125" style="82" customWidth="1"/>
    <col min="5374" max="5374" width="10.7109375" style="82" customWidth="1"/>
    <col min="5375" max="5375" width="9.140625" style="82"/>
    <col min="5376" max="5376" width="5.5703125" style="82" customWidth="1"/>
    <col min="5377" max="5377" width="10.28515625" style="82" customWidth="1"/>
    <col min="5378" max="5378" width="17.7109375" style="82" customWidth="1"/>
    <col min="5379" max="5379" width="13.28515625" style="82" customWidth="1"/>
    <col min="5380" max="5627" width="9.140625" style="82"/>
    <col min="5628" max="5628" width="10.5703125" style="82" customWidth="1"/>
    <col min="5629" max="5629" width="13.42578125" style="82" customWidth="1"/>
    <col min="5630" max="5630" width="10.7109375" style="82" customWidth="1"/>
    <col min="5631" max="5631" width="9.140625" style="82"/>
    <col min="5632" max="5632" width="5.5703125" style="82" customWidth="1"/>
    <col min="5633" max="5633" width="10.28515625" style="82" customWidth="1"/>
    <col min="5634" max="5634" width="17.7109375" style="82" customWidth="1"/>
    <col min="5635" max="5635" width="13.28515625" style="82" customWidth="1"/>
    <col min="5636" max="5883" width="9.140625" style="82"/>
    <col min="5884" max="5884" width="10.5703125" style="82" customWidth="1"/>
    <col min="5885" max="5885" width="13.42578125" style="82" customWidth="1"/>
    <col min="5886" max="5886" width="10.7109375" style="82" customWidth="1"/>
    <col min="5887" max="5887" width="9.140625" style="82"/>
    <col min="5888" max="5888" width="5.5703125" style="82" customWidth="1"/>
    <col min="5889" max="5889" width="10.28515625" style="82" customWidth="1"/>
    <col min="5890" max="5890" width="17.7109375" style="82" customWidth="1"/>
    <col min="5891" max="5891" width="13.28515625" style="82" customWidth="1"/>
    <col min="5892" max="6139" width="9.140625" style="82"/>
    <col min="6140" max="6140" width="10.5703125" style="82" customWidth="1"/>
    <col min="6141" max="6141" width="13.42578125" style="82" customWidth="1"/>
    <col min="6142" max="6142" width="10.7109375" style="82" customWidth="1"/>
    <col min="6143" max="6143" width="9.140625" style="82"/>
    <col min="6144" max="6144" width="5.5703125" style="82" customWidth="1"/>
    <col min="6145" max="6145" width="10.28515625" style="82" customWidth="1"/>
    <col min="6146" max="6146" width="17.7109375" style="82" customWidth="1"/>
    <col min="6147" max="6147" width="13.28515625" style="82" customWidth="1"/>
    <col min="6148" max="6395" width="9.140625" style="82"/>
    <col min="6396" max="6396" width="10.5703125" style="82" customWidth="1"/>
    <col min="6397" max="6397" width="13.42578125" style="82" customWidth="1"/>
    <col min="6398" max="6398" width="10.7109375" style="82" customWidth="1"/>
    <col min="6399" max="6399" width="9.140625" style="82"/>
    <col min="6400" max="6400" width="5.5703125" style="82" customWidth="1"/>
    <col min="6401" max="6401" width="10.28515625" style="82" customWidth="1"/>
    <col min="6402" max="6402" width="17.7109375" style="82" customWidth="1"/>
    <col min="6403" max="6403" width="13.28515625" style="82" customWidth="1"/>
    <col min="6404" max="6651" width="9.140625" style="82"/>
    <col min="6652" max="6652" width="10.5703125" style="82" customWidth="1"/>
    <col min="6653" max="6653" width="13.42578125" style="82" customWidth="1"/>
    <col min="6654" max="6654" width="10.7109375" style="82" customWidth="1"/>
    <col min="6655" max="6655" width="9.140625" style="82"/>
    <col min="6656" max="6656" width="5.5703125" style="82" customWidth="1"/>
    <col min="6657" max="6657" width="10.28515625" style="82" customWidth="1"/>
    <col min="6658" max="6658" width="17.7109375" style="82" customWidth="1"/>
    <col min="6659" max="6659" width="13.28515625" style="82" customWidth="1"/>
    <col min="6660" max="6907" width="9.140625" style="82"/>
    <col min="6908" max="6908" width="10.5703125" style="82" customWidth="1"/>
    <col min="6909" max="6909" width="13.42578125" style="82" customWidth="1"/>
    <col min="6910" max="6910" width="10.7109375" style="82" customWidth="1"/>
    <col min="6911" max="6911" width="9.140625" style="82"/>
    <col min="6912" max="6912" width="5.5703125" style="82" customWidth="1"/>
    <col min="6913" max="6913" width="10.28515625" style="82" customWidth="1"/>
    <col min="6914" max="6914" width="17.7109375" style="82" customWidth="1"/>
    <col min="6915" max="6915" width="13.28515625" style="82" customWidth="1"/>
    <col min="6916" max="7163" width="9.140625" style="82"/>
    <col min="7164" max="7164" width="10.5703125" style="82" customWidth="1"/>
    <col min="7165" max="7165" width="13.42578125" style="82" customWidth="1"/>
    <col min="7166" max="7166" width="10.7109375" style="82" customWidth="1"/>
    <col min="7167" max="7167" width="9.140625" style="82"/>
    <col min="7168" max="7168" width="5.5703125" style="82" customWidth="1"/>
    <col min="7169" max="7169" width="10.28515625" style="82" customWidth="1"/>
    <col min="7170" max="7170" width="17.7109375" style="82" customWidth="1"/>
    <col min="7171" max="7171" width="13.28515625" style="82" customWidth="1"/>
    <col min="7172" max="7419" width="9.140625" style="82"/>
    <col min="7420" max="7420" width="10.5703125" style="82" customWidth="1"/>
    <col min="7421" max="7421" width="13.42578125" style="82" customWidth="1"/>
    <col min="7422" max="7422" width="10.7109375" style="82" customWidth="1"/>
    <col min="7423" max="7423" width="9.140625" style="82"/>
    <col min="7424" max="7424" width="5.5703125" style="82" customWidth="1"/>
    <col min="7425" max="7425" width="10.28515625" style="82" customWidth="1"/>
    <col min="7426" max="7426" width="17.7109375" style="82" customWidth="1"/>
    <col min="7427" max="7427" width="13.28515625" style="82" customWidth="1"/>
    <col min="7428" max="7675" width="9.140625" style="82"/>
    <col min="7676" max="7676" width="10.5703125" style="82" customWidth="1"/>
    <col min="7677" max="7677" width="13.42578125" style="82" customWidth="1"/>
    <col min="7678" max="7678" width="10.7109375" style="82" customWidth="1"/>
    <col min="7679" max="7679" width="9.140625" style="82"/>
    <col min="7680" max="7680" width="5.5703125" style="82" customWidth="1"/>
    <col min="7681" max="7681" width="10.28515625" style="82" customWidth="1"/>
    <col min="7682" max="7682" width="17.7109375" style="82" customWidth="1"/>
    <col min="7683" max="7683" width="13.28515625" style="82" customWidth="1"/>
    <col min="7684" max="7931" width="9.140625" style="82"/>
    <col min="7932" max="7932" width="10.5703125" style="82" customWidth="1"/>
    <col min="7933" max="7933" width="13.42578125" style="82" customWidth="1"/>
    <col min="7934" max="7934" width="10.7109375" style="82" customWidth="1"/>
    <col min="7935" max="7935" width="9.140625" style="82"/>
    <col min="7936" max="7936" width="5.5703125" style="82" customWidth="1"/>
    <col min="7937" max="7937" width="10.28515625" style="82" customWidth="1"/>
    <col min="7938" max="7938" width="17.7109375" style="82" customWidth="1"/>
    <col min="7939" max="7939" width="13.28515625" style="82" customWidth="1"/>
    <col min="7940" max="8187" width="9.140625" style="82"/>
    <col min="8188" max="8188" width="10.5703125" style="82" customWidth="1"/>
    <col min="8189" max="8189" width="13.42578125" style="82" customWidth="1"/>
    <col min="8190" max="8190" width="10.7109375" style="82" customWidth="1"/>
    <col min="8191" max="8191" width="9.140625" style="82"/>
    <col min="8192" max="8192" width="5.5703125" style="82" customWidth="1"/>
    <col min="8193" max="8193" width="10.28515625" style="82" customWidth="1"/>
    <col min="8194" max="8194" width="17.7109375" style="82" customWidth="1"/>
    <col min="8195" max="8195" width="13.28515625" style="82" customWidth="1"/>
    <col min="8196" max="8443" width="9.140625" style="82"/>
    <col min="8444" max="8444" width="10.5703125" style="82" customWidth="1"/>
    <col min="8445" max="8445" width="13.42578125" style="82" customWidth="1"/>
    <col min="8446" max="8446" width="10.7109375" style="82" customWidth="1"/>
    <col min="8447" max="8447" width="9.140625" style="82"/>
    <col min="8448" max="8448" width="5.5703125" style="82" customWidth="1"/>
    <col min="8449" max="8449" width="10.28515625" style="82" customWidth="1"/>
    <col min="8450" max="8450" width="17.7109375" style="82" customWidth="1"/>
    <col min="8451" max="8451" width="13.28515625" style="82" customWidth="1"/>
    <col min="8452" max="8699" width="9.140625" style="82"/>
    <col min="8700" max="8700" width="10.5703125" style="82" customWidth="1"/>
    <col min="8701" max="8701" width="13.42578125" style="82" customWidth="1"/>
    <col min="8702" max="8702" width="10.7109375" style="82" customWidth="1"/>
    <col min="8703" max="8703" width="9.140625" style="82"/>
    <col min="8704" max="8704" width="5.5703125" style="82" customWidth="1"/>
    <col min="8705" max="8705" width="10.28515625" style="82" customWidth="1"/>
    <col min="8706" max="8706" width="17.7109375" style="82" customWidth="1"/>
    <col min="8707" max="8707" width="13.28515625" style="82" customWidth="1"/>
    <col min="8708" max="8955" width="9.140625" style="82"/>
    <col min="8956" max="8956" width="10.5703125" style="82" customWidth="1"/>
    <col min="8957" max="8957" width="13.42578125" style="82" customWidth="1"/>
    <col min="8958" max="8958" width="10.7109375" style="82" customWidth="1"/>
    <col min="8959" max="8959" width="9.140625" style="82"/>
    <col min="8960" max="8960" width="5.5703125" style="82" customWidth="1"/>
    <col min="8961" max="8961" width="10.28515625" style="82" customWidth="1"/>
    <col min="8962" max="8962" width="17.7109375" style="82" customWidth="1"/>
    <col min="8963" max="8963" width="13.28515625" style="82" customWidth="1"/>
    <col min="8964" max="9211" width="9.140625" style="82"/>
    <col min="9212" max="9212" width="10.5703125" style="82" customWidth="1"/>
    <col min="9213" max="9213" width="13.42578125" style="82" customWidth="1"/>
    <col min="9214" max="9214" width="10.7109375" style="82" customWidth="1"/>
    <col min="9215" max="9215" width="9.140625" style="82"/>
    <col min="9216" max="9216" width="5.5703125" style="82" customWidth="1"/>
    <col min="9217" max="9217" width="10.28515625" style="82" customWidth="1"/>
    <col min="9218" max="9218" width="17.7109375" style="82" customWidth="1"/>
    <col min="9219" max="9219" width="13.28515625" style="82" customWidth="1"/>
    <col min="9220" max="9467" width="9.140625" style="82"/>
    <col min="9468" max="9468" width="10.5703125" style="82" customWidth="1"/>
    <col min="9469" max="9469" width="13.42578125" style="82" customWidth="1"/>
    <col min="9470" max="9470" width="10.7109375" style="82" customWidth="1"/>
    <col min="9471" max="9471" width="9.140625" style="82"/>
    <col min="9472" max="9472" width="5.5703125" style="82" customWidth="1"/>
    <col min="9473" max="9473" width="10.28515625" style="82" customWidth="1"/>
    <col min="9474" max="9474" width="17.7109375" style="82" customWidth="1"/>
    <col min="9475" max="9475" width="13.28515625" style="82" customWidth="1"/>
    <col min="9476" max="9723" width="9.140625" style="82"/>
    <col min="9724" max="9724" width="10.5703125" style="82" customWidth="1"/>
    <col min="9725" max="9725" width="13.42578125" style="82" customWidth="1"/>
    <col min="9726" max="9726" width="10.7109375" style="82" customWidth="1"/>
    <col min="9727" max="9727" width="9.140625" style="82"/>
    <col min="9728" max="9728" width="5.5703125" style="82" customWidth="1"/>
    <col min="9729" max="9729" width="10.28515625" style="82" customWidth="1"/>
    <col min="9730" max="9730" width="17.7109375" style="82" customWidth="1"/>
    <col min="9731" max="9731" width="13.28515625" style="82" customWidth="1"/>
    <col min="9732" max="9979" width="9.140625" style="82"/>
    <col min="9980" max="9980" width="10.5703125" style="82" customWidth="1"/>
    <col min="9981" max="9981" width="13.42578125" style="82" customWidth="1"/>
    <col min="9982" max="9982" width="10.7109375" style="82" customWidth="1"/>
    <col min="9983" max="9983" width="9.140625" style="82"/>
    <col min="9984" max="9984" width="5.5703125" style="82" customWidth="1"/>
    <col min="9985" max="9985" width="10.28515625" style="82" customWidth="1"/>
    <col min="9986" max="9986" width="17.7109375" style="82" customWidth="1"/>
    <col min="9987" max="9987" width="13.28515625" style="82" customWidth="1"/>
    <col min="9988" max="10235" width="9.140625" style="82"/>
    <col min="10236" max="10236" width="10.5703125" style="82" customWidth="1"/>
    <col min="10237" max="10237" width="13.42578125" style="82" customWidth="1"/>
    <col min="10238" max="10238" width="10.7109375" style="82" customWidth="1"/>
    <col min="10239" max="10239" width="9.140625" style="82"/>
    <col min="10240" max="10240" width="5.5703125" style="82" customWidth="1"/>
    <col min="10241" max="10241" width="10.28515625" style="82" customWidth="1"/>
    <col min="10242" max="10242" width="17.7109375" style="82" customWidth="1"/>
    <col min="10243" max="10243" width="13.28515625" style="82" customWidth="1"/>
    <col min="10244" max="10491" width="9.140625" style="82"/>
    <col min="10492" max="10492" width="10.5703125" style="82" customWidth="1"/>
    <col min="10493" max="10493" width="13.42578125" style="82" customWidth="1"/>
    <col min="10494" max="10494" width="10.7109375" style="82" customWidth="1"/>
    <col min="10495" max="10495" width="9.140625" style="82"/>
    <col min="10496" max="10496" width="5.5703125" style="82" customWidth="1"/>
    <col min="10497" max="10497" width="10.28515625" style="82" customWidth="1"/>
    <col min="10498" max="10498" width="17.7109375" style="82" customWidth="1"/>
    <col min="10499" max="10499" width="13.28515625" style="82" customWidth="1"/>
    <col min="10500" max="10747" width="9.140625" style="82"/>
    <col min="10748" max="10748" width="10.5703125" style="82" customWidth="1"/>
    <col min="10749" max="10749" width="13.42578125" style="82" customWidth="1"/>
    <col min="10750" max="10750" width="10.7109375" style="82" customWidth="1"/>
    <col min="10751" max="10751" width="9.140625" style="82"/>
    <col min="10752" max="10752" width="5.5703125" style="82" customWidth="1"/>
    <col min="10753" max="10753" width="10.28515625" style="82" customWidth="1"/>
    <col min="10754" max="10754" width="17.7109375" style="82" customWidth="1"/>
    <col min="10755" max="10755" width="13.28515625" style="82" customWidth="1"/>
    <col min="10756" max="11003" width="9.140625" style="82"/>
    <col min="11004" max="11004" width="10.5703125" style="82" customWidth="1"/>
    <col min="11005" max="11005" width="13.42578125" style="82" customWidth="1"/>
    <col min="11006" max="11006" width="10.7109375" style="82" customWidth="1"/>
    <col min="11007" max="11007" width="9.140625" style="82"/>
    <col min="11008" max="11008" width="5.5703125" style="82" customWidth="1"/>
    <col min="11009" max="11009" width="10.28515625" style="82" customWidth="1"/>
    <col min="11010" max="11010" width="17.7109375" style="82" customWidth="1"/>
    <col min="11011" max="11011" width="13.28515625" style="82" customWidth="1"/>
    <col min="11012" max="11259" width="9.140625" style="82"/>
    <col min="11260" max="11260" width="10.5703125" style="82" customWidth="1"/>
    <col min="11261" max="11261" width="13.42578125" style="82" customWidth="1"/>
    <col min="11262" max="11262" width="10.7109375" style="82" customWidth="1"/>
    <col min="11263" max="11263" width="9.140625" style="82"/>
    <col min="11264" max="11264" width="5.5703125" style="82" customWidth="1"/>
    <col min="11265" max="11265" width="10.28515625" style="82" customWidth="1"/>
    <col min="11266" max="11266" width="17.7109375" style="82" customWidth="1"/>
    <col min="11267" max="11267" width="13.28515625" style="82" customWidth="1"/>
    <col min="11268" max="11515" width="9.140625" style="82"/>
    <col min="11516" max="11516" width="10.5703125" style="82" customWidth="1"/>
    <col min="11517" max="11517" width="13.42578125" style="82" customWidth="1"/>
    <col min="11518" max="11518" width="10.7109375" style="82" customWidth="1"/>
    <col min="11519" max="11519" width="9.140625" style="82"/>
    <col min="11520" max="11520" width="5.5703125" style="82" customWidth="1"/>
    <col min="11521" max="11521" width="10.28515625" style="82" customWidth="1"/>
    <col min="11522" max="11522" width="17.7109375" style="82" customWidth="1"/>
    <col min="11523" max="11523" width="13.28515625" style="82" customWidth="1"/>
    <col min="11524" max="11771" width="9.140625" style="82"/>
    <col min="11772" max="11772" width="10.5703125" style="82" customWidth="1"/>
    <col min="11773" max="11773" width="13.42578125" style="82" customWidth="1"/>
    <col min="11774" max="11774" width="10.7109375" style="82" customWidth="1"/>
    <col min="11775" max="11775" width="9.140625" style="82"/>
    <col min="11776" max="11776" width="5.5703125" style="82" customWidth="1"/>
    <col min="11777" max="11777" width="10.28515625" style="82" customWidth="1"/>
    <col min="11778" max="11778" width="17.7109375" style="82" customWidth="1"/>
    <col min="11779" max="11779" width="13.28515625" style="82" customWidth="1"/>
    <col min="11780" max="12027" width="9.140625" style="82"/>
    <col min="12028" max="12028" width="10.5703125" style="82" customWidth="1"/>
    <col min="12029" max="12029" width="13.42578125" style="82" customWidth="1"/>
    <col min="12030" max="12030" width="10.7109375" style="82" customWidth="1"/>
    <col min="12031" max="12031" width="9.140625" style="82"/>
    <col min="12032" max="12032" width="5.5703125" style="82" customWidth="1"/>
    <col min="12033" max="12033" width="10.28515625" style="82" customWidth="1"/>
    <col min="12034" max="12034" width="17.7109375" style="82" customWidth="1"/>
    <col min="12035" max="12035" width="13.28515625" style="82" customWidth="1"/>
    <col min="12036" max="12283" width="9.140625" style="82"/>
    <col min="12284" max="12284" width="10.5703125" style="82" customWidth="1"/>
    <col min="12285" max="12285" width="13.42578125" style="82" customWidth="1"/>
    <col min="12286" max="12286" width="10.7109375" style="82" customWidth="1"/>
    <col min="12287" max="12287" width="9.140625" style="82"/>
    <col min="12288" max="12288" width="5.5703125" style="82" customWidth="1"/>
    <col min="12289" max="12289" width="10.28515625" style="82" customWidth="1"/>
    <col min="12290" max="12290" width="17.7109375" style="82" customWidth="1"/>
    <col min="12291" max="12291" width="13.28515625" style="82" customWidth="1"/>
    <col min="12292" max="12539" width="9.140625" style="82"/>
    <col min="12540" max="12540" width="10.5703125" style="82" customWidth="1"/>
    <col min="12541" max="12541" width="13.42578125" style="82" customWidth="1"/>
    <col min="12542" max="12542" width="10.7109375" style="82" customWidth="1"/>
    <col min="12543" max="12543" width="9.140625" style="82"/>
    <col min="12544" max="12544" width="5.5703125" style="82" customWidth="1"/>
    <col min="12545" max="12545" width="10.28515625" style="82" customWidth="1"/>
    <col min="12546" max="12546" width="17.7109375" style="82" customWidth="1"/>
    <col min="12547" max="12547" width="13.28515625" style="82" customWidth="1"/>
    <col min="12548" max="12795" width="9.140625" style="82"/>
    <col min="12796" max="12796" width="10.5703125" style="82" customWidth="1"/>
    <col min="12797" max="12797" width="13.42578125" style="82" customWidth="1"/>
    <col min="12798" max="12798" width="10.7109375" style="82" customWidth="1"/>
    <col min="12799" max="12799" width="9.140625" style="82"/>
    <col min="12800" max="12800" width="5.5703125" style="82" customWidth="1"/>
    <col min="12801" max="12801" width="10.28515625" style="82" customWidth="1"/>
    <col min="12802" max="12802" width="17.7109375" style="82" customWidth="1"/>
    <col min="12803" max="12803" width="13.28515625" style="82" customWidth="1"/>
    <col min="12804" max="13051" width="9.140625" style="82"/>
    <col min="13052" max="13052" width="10.5703125" style="82" customWidth="1"/>
    <col min="13053" max="13053" width="13.42578125" style="82" customWidth="1"/>
    <col min="13054" max="13054" width="10.7109375" style="82" customWidth="1"/>
    <col min="13055" max="13055" width="9.140625" style="82"/>
    <col min="13056" max="13056" width="5.5703125" style="82" customWidth="1"/>
    <col min="13057" max="13057" width="10.28515625" style="82" customWidth="1"/>
    <col min="13058" max="13058" width="17.7109375" style="82" customWidth="1"/>
    <col min="13059" max="13059" width="13.28515625" style="82" customWidth="1"/>
    <col min="13060" max="13307" width="9.140625" style="82"/>
    <col min="13308" max="13308" width="10.5703125" style="82" customWidth="1"/>
    <col min="13309" max="13309" width="13.42578125" style="82" customWidth="1"/>
    <col min="13310" max="13310" width="10.7109375" style="82" customWidth="1"/>
    <col min="13311" max="13311" width="9.140625" style="82"/>
    <col min="13312" max="13312" width="5.5703125" style="82" customWidth="1"/>
    <col min="13313" max="13313" width="10.28515625" style="82" customWidth="1"/>
    <col min="13314" max="13314" width="17.7109375" style="82" customWidth="1"/>
    <col min="13315" max="13315" width="13.28515625" style="82" customWidth="1"/>
    <col min="13316" max="13563" width="9.140625" style="82"/>
    <col min="13564" max="13564" width="10.5703125" style="82" customWidth="1"/>
    <col min="13565" max="13565" width="13.42578125" style="82" customWidth="1"/>
    <col min="13566" max="13566" width="10.7109375" style="82" customWidth="1"/>
    <col min="13567" max="13567" width="9.140625" style="82"/>
    <col min="13568" max="13568" width="5.5703125" style="82" customWidth="1"/>
    <col min="13569" max="13569" width="10.28515625" style="82" customWidth="1"/>
    <col min="13570" max="13570" width="17.7109375" style="82" customWidth="1"/>
    <col min="13571" max="13571" width="13.28515625" style="82" customWidth="1"/>
    <col min="13572" max="13819" width="9.140625" style="82"/>
    <col min="13820" max="13820" width="10.5703125" style="82" customWidth="1"/>
    <col min="13821" max="13821" width="13.42578125" style="82" customWidth="1"/>
    <col min="13822" max="13822" width="10.7109375" style="82" customWidth="1"/>
    <col min="13823" max="13823" width="9.140625" style="82"/>
    <col min="13824" max="13824" width="5.5703125" style="82" customWidth="1"/>
    <col min="13825" max="13825" width="10.28515625" style="82" customWidth="1"/>
    <col min="13826" max="13826" width="17.7109375" style="82" customWidth="1"/>
    <col min="13827" max="13827" width="13.28515625" style="82" customWidth="1"/>
    <col min="13828" max="14075" width="9.140625" style="82"/>
    <col min="14076" max="14076" width="10.5703125" style="82" customWidth="1"/>
    <col min="14077" max="14077" width="13.42578125" style="82" customWidth="1"/>
    <col min="14078" max="14078" width="10.7109375" style="82" customWidth="1"/>
    <col min="14079" max="14079" width="9.140625" style="82"/>
    <col min="14080" max="14080" width="5.5703125" style="82" customWidth="1"/>
    <col min="14081" max="14081" width="10.28515625" style="82" customWidth="1"/>
    <col min="14082" max="14082" width="17.7109375" style="82" customWidth="1"/>
    <col min="14083" max="14083" width="13.28515625" style="82" customWidth="1"/>
    <col min="14084" max="14331" width="9.140625" style="82"/>
    <col min="14332" max="14332" width="10.5703125" style="82" customWidth="1"/>
    <col min="14333" max="14333" width="13.42578125" style="82" customWidth="1"/>
    <col min="14334" max="14334" width="10.7109375" style="82" customWidth="1"/>
    <col min="14335" max="14335" width="9.140625" style="82"/>
    <col min="14336" max="14336" width="5.5703125" style="82" customWidth="1"/>
    <col min="14337" max="14337" width="10.28515625" style="82" customWidth="1"/>
    <col min="14338" max="14338" width="17.7109375" style="82" customWidth="1"/>
    <col min="14339" max="14339" width="13.28515625" style="82" customWidth="1"/>
    <col min="14340" max="14587" width="9.140625" style="82"/>
    <col min="14588" max="14588" width="10.5703125" style="82" customWidth="1"/>
    <col min="14589" max="14589" width="13.42578125" style="82" customWidth="1"/>
    <col min="14590" max="14590" width="10.7109375" style="82" customWidth="1"/>
    <col min="14591" max="14591" width="9.140625" style="82"/>
    <col min="14592" max="14592" width="5.5703125" style="82" customWidth="1"/>
    <col min="14593" max="14593" width="10.28515625" style="82" customWidth="1"/>
    <col min="14594" max="14594" width="17.7109375" style="82" customWidth="1"/>
    <col min="14595" max="14595" width="13.28515625" style="82" customWidth="1"/>
    <col min="14596" max="14843" width="9.140625" style="82"/>
    <col min="14844" max="14844" width="10.5703125" style="82" customWidth="1"/>
    <col min="14845" max="14845" width="13.42578125" style="82" customWidth="1"/>
    <col min="14846" max="14846" width="10.7109375" style="82" customWidth="1"/>
    <col min="14847" max="14847" width="9.140625" style="82"/>
    <col min="14848" max="14848" width="5.5703125" style="82" customWidth="1"/>
    <col min="14849" max="14849" width="10.28515625" style="82" customWidth="1"/>
    <col min="14850" max="14850" width="17.7109375" style="82" customWidth="1"/>
    <col min="14851" max="14851" width="13.28515625" style="82" customWidth="1"/>
    <col min="14852" max="15099" width="9.140625" style="82"/>
    <col min="15100" max="15100" width="10.5703125" style="82" customWidth="1"/>
    <col min="15101" max="15101" width="13.42578125" style="82" customWidth="1"/>
    <col min="15102" max="15102" width="10.7109375" style="82" customWidth="1"/>
    <col min="15103" max="15103" width="9.140625" style="82"/>
    <col min="15104" max="15104" width="5.5703125" style="82" customWidth="1"/>
    <col min="15105" max="15105" width="10.28515625" style="82" customWidth="1"/>
    <col min="15106" max="15106" width="17.7109375" style="82" customWidth="1"/>
    <col min="15107" max="15107" width="13.28515625" style="82" customWidth="1"/>
    <col min="15108" max="15355" width="9.140625" style="82"/>
    <col min="15356" max="15356" width="10.5703125" style="82" customWidth="1"/>
    <col min="15357" max="15357" width="13.42578125" style="82" customWidth="1"/>
    <col min="15358" max="15358" width="10.7109375" style="82" customWidth="1"/>
    <col min="15359" max="15359" width="9.140625" style="82"/>
    <col min="15360" max="15360" width="5.5703125" style="82" customWidth="1"/>
    <col min="15361" max="15361" width="10.28515625" style="82" customWidth="1"/>
    <col min="15362" max="15362" width="17.7109375" style="82" customWidth="1"/>
    <col min="15363" max="15363" width="13.28515625" style="82" customWidth="1"/>
    <col min="15364" max="15611" width="9.140625" style="82"/>
    <col min="15612" max="15612" width="10.5703125" style="82" customWidth="1"/>
    <col min="15613" max="15613" width="13.42578125" style="82" customWidth="1"/>
    <col min="15614" max="15614" width="10.7109375" style="82" customWidth="1"/>
    <col min="15615" max="15615" width="9.140625" style="82"/>
    <col min="15616" max="15616" width="5.5703125" style="82" customWidth="1"/>
    <col min="15617" max="15617" width="10.28515625" style="82" customWidth="1"/>
    <col min="15618" max="15618" width="17.7109375" style="82" customWidth="1"/>
    <col min="15619" max="15619" width="13.28515625" style="82" customWidth="1"/>
    <col min="15620" max="15867" width="9.140625" style="82"/>
    <col min="15868" max="15868" width="10.5703125" style="82" customWidth="1"/>
    <col min="15869" max="15869" width="13.42578125" style="82" customWidth="1"/>
    <col min="15870" max="15870" width="10.7109375" style="82" customWidth="1"/>
    <col min="15871" max="15871" width="9.140625" style="82"/>
    <col min="15872" max="15872" width="5.5703125" style="82" customWidth="1"/>
    <col min="15873" max="15873" width="10.28515625" style="82" customWidth="1"/>
    <col min="15874" max="15874" width="17.7109375" style="82" customWidth="1"/>
    <col min="15875" max="15875" width="13.28515625" style="82" customWidth="1"/>
    <col min="15876" max="16123" width="9.140625" style="82"/>
    <col min="16124" max="16124" width="10.5703125" style="82" customWidth="1"/>
    <col min="16125" max="16125" width="13.42578125" style="82" customWidth="1"/>
    <col min="16126" max="16126" width="10.7109375" style="82" customWidth="1"/>
    <col min="16127" max="16127" width="9.140625" style="82"/>
    <col min="16128" max="16128" width="5.5703125" style="82" customWidth="1"/>
    <col min="16129" max="16129" width="10.28515625" style="82" customWidth="1"/>
    <col min="16130" max="16130" width="17.7109375" style="82" customWidth="1"/>
    <col min="16131" max="16131" width="13.28515625" style="82" customWidth="1"/>
    <col min="16132" max="16384" width="9.140625" style="82"/>
  </cols>
  <sheetData>
    <row r="1" spans="1:4" ht="17.25">
      <c r="A1" s="561" t="s">
        <v>89</v>
      </c>
      <c r="B1" s="561"/>
      <c r="C1" s="561"/>
      <c r="D1" s="561"/>
    </row>
    <row r="2" spans="1:4" ht="13.5">
      <c r="A2" s="562"/>
      <c r="B2" s="562"/>
      <c r="C2" s="562"/>
      <c r="D2" s="562"/>
    </row>
    <row r="3" spans="1:4" ht="68.25" customHeight="1">
      <c r="A3" s="563" t="s">
        <v>4454</v>
      </c>
      <c r="B3" s="564"/>
      <c r="C3" s="564"/>
      <c r="D3" s="564"/>
    </row>
    <row r="4" spans="1:4" ht="44.25" customHeight="1">
      <c r="A4" s="565" t="s">
        <v>90</v>
      </c>
      <c r="B4" s="565"/>
      <c r="C4" s="565"/>
      <c r="D4" s="565"/>
    </row>
    <row r="5" spans="1:4" ht="81" customHeight="1">
      <c r="A5" s="565" t="s">
        <v>91</v>
      </c>
      <c r="B5" s="566"/>
      <c r="C5" s="566"/>
      <c r="D5" s="566"/>
    </row>
    <row r="6" spans="1:4" ht="86.25" customHeight="1">
      <c r="A6" s="567" t="s">
        <v>92</v>
      </c>
      <c r="B6" s="559"/>
      <c r="C6" s="559"/>
      <c r="D6" s="559"/>
    </row>
    <row r="7" spans="1:4" s="134" customFormat="1" ht="16.5">
      <c r="A7" s="134" t="s">
        <v>138</v>
      </c>
      <c r="B7" s="129" t="s">
        <v>142</v>
      </c>
      <c r="C7" s="271">
        <f>Նախահաշիվ!V9</f>
        <v>2478.61</v>
      </c>
      <c r="D7" s="131"/>
    </row>
    <row r="8" spans="1:4" s="134" customFormat="1" ht="16.5">
      <c r="A8" s="134" t="s">
        <v>139</v>
      </c>
      <c r="B8" s="130" t="s">
        <v>135</v>
      </c>
      <c r="C8" s="271">
        <f>Նախահաշիվ!V10</f>
        <v>3018.17</v>
      </c>
      <c r="D8" s="131"/>
    </row>
    <row r="9" spans="1:4" s="134" customFormat="1" ht="16.5">
      <c r="A9" s="134" t="s">
        <v>140</v>
      </c>
      <c r="B9" s="130" t="s">
        <v>136</v>
      </c>
      <c r="C9" s="272">
        <v>0.13300000000000001</v>
      </c>
      <c r="D9" s="132"/>
    </row>
    <row r="10" spans="1:4" s="134" customFormat="1" ht="16.5">
      <c r="A10" s="134" t="s">
        <v>141</v>
      </c>
      <c r="B10" s="130" t="s">
        <v>137</v>
      </c>
      <c r="C10" s="273">
        <v>0.11</v>
      </c>
      <c r="D10" s="133"/>
    </row>
    <row r="11" spans="1:4" s="134" customFormat="1" ht="16.5">
      <c r="A11" s="134" t="s">
        <v>4322</v>
      </c>
      <c r="B11" s="130" t="s">
        <v>4323</v>
      </c>
      <c r="C11" s="133"/>
      <c r="D11" s="274">
        <f>CCP!B15</f>
        <v>5.0000000000000001E-3</v>
      </c>
    </row>
    <row r="12" spans="1:4" s="134" customFormat="1" ht="46.5" customHeight="1">
      <c r="A12" s="134" t="s">
        <v>4324</v>
      </c>
      <c r="B12" s="567" t="s">
        <v>4325</v>
      </c>
      <c r="C12" s="567"/>
      <c r="D12" s="272">
        <f>CCP!B21</f>
        <v>1.5E-3</v>
      </c>
    </row>
    <row r="13" spans="1:4" s="134" customFormat="1" ht="16.5">
      <c r="A13" s="134" t="s">
        <v>4326</v>
      </c>
      <c r="B13" s="130" t="s">
        <v>4327</v>
      </c>
      <c r="C13" s="273">
        <f>CCP!B22</f>
        <v>0.01</v>
      </c>
      <c r="D13" s="272"/>
    </row>
    <row r="14" spans="1:4" s="134" customFormat="1" ht="16.5">
      <c r="A14" s="134" t="s">
        <v>4328</v>
      </c>
      <c r="B14" s="130" t="s">
        <v>130</v>
      </c>
      <c r="C14" s="273">
        <f>CCP!B34</f>
        <v>0.03</v>
      </c>
      <c r="D14" s="133"/>
    </row>
    <row r="15" spans="1:4" s="134" customFormat="1" ht="16.5">
      <c r="A15" s="134" t="s">
        <v>4329</v>
      </c>
      <c r="B15" s="130" t="s">
        <v>119</v>
      </c>
      <c r="C15" s="272">
        <f>CCP!B19</f>
        <v>3.0000000000000001E-3</v>
      </c>
      <c r="D15" s="133"/>
    </row>
    <row r="16" spans="1:4" s="134" customFormat="1" ht="16.5">
      <c r="A16" s="134" t="s">
        <v>4330</v>
      </c>
      <c r="B16" s="130" t="s">
        <v>4331</v>
      </c>
      <c r="C16" s="272"/>
      <c r="D16" s="273">
        <v>0.2</v>
      </c>
    </row>
    <row r="17" spans="1:4" ht="16.5">
      <c r="A17" s="559"/>
      <c r="B17" s="559"/>
      <c r="C17" s="559"/>
      <c r="D17" s="559"/>
    </row>
    <row r="18" spans="1:4" ht="13.5">
      <c r="A18" s="83"/>
      <c r="B18" s="83"/>
      <c r="C18" s="83"/>
      <c r="D18" s="83"/>
    </row>
    <row r="19" spans="1:4" ht="14.25">
      <c r="A19" s="560" t="s">
        <v>93</v>
      </c>
      <c r="B19" s="560"/>
      <c r="C19" s="135">
        <f>CCP!I38</f>
        <v>52908.7</v>
      </c>
      <c r="D19" s="84" t="s">
        <v>5</v>
      </c>
    </row>
    <row r="20" spans="1:4" ht="14.25">
      <c r="A20" s="560"/>
      <c r="B20" s="560"/>
      <c r="C20" s="228"/>
      <c r="D20" s="85"/>
    </row>
    <row r="21" spans="1:4" ht="13.5">
      <c r="A21" s="83"/>
      <c r="B21" s="83"/>
      <c r="C21" s="83"/>
      <c r="D21" s="83"/>
    </row>
    <row r="22" spans="1:4" ht="13.5">
      <c r="A22" s="83"/>
      <c r="B22" s="83"/>
      <c r="C22" s="83"/>
      <c r="D22" s="83"/>
    </row>
    <row r="23" spans="1:4" ht="13.5">
      <c r="A23" s="83"/>
      <c r="B23" s="83"/>
      <c r="C23" s="83"/>
      <c r="D23" s="83"/>
    </row>
  </sheetData>
  <mergeCells count="10">
    <mergeCell ref="A17:D17"/>
    <mergeCell ref="A19:B19"/>
    <mergeCell ref="A20:B20"/>
    <mergeCell ref="A1:D1"/>
    <mergeCell ref="A2:D2"/>
    <mergeCell ref="A3:D3"/>
    <mergeCell ref="A5:D5"/>
    <mergeCell ref="A6:D6"/>
    <mergeCell ref="A4:D4"/>
    <mergeCell ref="B12:C12"/>
  </mergeCells>
  <pageMargins left="0.31" right="0.2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22FB-86C0-4BC1-98C4-A12F486237CC}">
  <sheetPr>
    <pageSetUpPr fitToPage="1"/>
  </sheetPr>
  <dimension ref="A1:Q82"/>
  <sheetViews>
    <sheetView workbookViewId="0">
      <selection activeCell="A3" sqref="A3:H3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9" width="19.140625" style="91" customWidth="1"/>
    <col min="10" max="10" width="15.28515625" style="91" customWidth="1"/>
    <col min="11" max="11" width="11.5703125" style="91" customWidth="1"/>
    <col min="12" max="12" width="9.5703125" style="91" customWidth="1"/>
    <col min="13" max="13" width="12.28515625" style="91" customWidth="1"/>
    <col min="14" max="14" width="13.85546875" style="91" customWidth="1"/>
    <col min="15" max="15" width="13.42578125" style="91" customWidth="1"/>
    <col min="16" max="257" width="9.140625" style="91"/>
    <col min="258" max="258" width="5.140625" style="91" customWidth="1"/>
    <col min="259" max="259" width="16.28515625" style="91" customWidth="1"/>
    <col min="260" max="260" width="43.140625" style="91" customWidth="1"/>
    <col min="261" max="261" width="20.140625" style="91" customWidth="1"/>
    <col min="262" max="262" width="18.28515625" style="91" customWidth="1"/>
    <col min="263" max="263" width="19.140625" style="91" customWidth="1"/>
    <col min="264" max="264" width="16.7109375" style="91" customWidth="1"/>
    <col min="265" max="265" width="19.140625" style="91" customWidth="1"/>
    <col min="266" max="266" width="15.28515625" style="91" customWidth="1"/>
    <col min="267" max="267" width="11.5703125" style="91" bestFit="1" customWidth="1"/>
    <col min="268" max="268" width="9.5703125" style="91" bestFit="1" customWidth="1"/>
    <col min="269" max="513" width="9.140625" style="91"/>
    <col min="514" max="514" width="5.140625" style="91" customWidth="1"/>
    <col min="515" max="515" width="16.28515625" style="91" customWidth="1"/>
    <col min="516" max="516" width="43.140625" style="91" customWidth="1"/>
    <col min="517" max="517" width="20.140625" style="91" customWidth="1"/>
    <col min="518" max="518" width="18.28515625" style="91" customWidth="1"/>
    <col min="519" max="519" width="19.140625" style="91" customWidth="1"/>
    <col min="520" max="520" width="16.7109375" style="91" customWidth="1"/>
    <col min="521" max="521" width="19.140625" style="91" customWidth="1"/>
    <col min="522" max="522" width="15.28515625" style="91" customWidth="1"/>
    <col min="523" max="523" width="11.5703125" style="91" bestFit="1" customWidth="1"/>
    <col min="524" max="524" width="9.5703125" style="91" bestFit="1" customWidth="1"/>
    <col min="525" max="769" width="9.140625" style="91"/>
    <col min="770" max="770" width="5.140625" style="91" customWidth="1"/>
    <col min="771" max="771" width="16.28515625" style="91" customWidth="1"/>
    <col min="772" max="772" width="43.140625" style="91" customWidth="1"/>
    <col min="773" max="773" width="20.140625" style="91" customWidth="1"/>
    <col min="774" max="774" width="18.28515625" style="91" customWidth="1"/>
    <col min="775" max="775" width="19.140625" style="91" customWidth="1"/>
    <col min="776" max="776" width="16.7109375" style="91" customWidth="1"/>
    <col min="777" max="777" width="19.140625" style="91" customWidth="1"/>
    <col min="778" max="778" width="15.28515625" style="91" customWidth="1"/>
    <col min="779" max="779" width="11.5703125" style="91" bestFit="1" customWidth="1"/>
    <col min="780" max="780" width="9.5703125" style="91" bestFit="1" customWidth="1"/>
    <col min="781" max="1025" width="9.140625" style="91"/>
    <col min="1026" max="1026" width="5.140625" style="91" customWidth="1"/>
    <col min="1027" max="1027" width="16.28515625" style="91" customWidth="1"/>
    <col min="1028" max="1028" width="43.140625" style="91" customWidth="1"/>
    <col min="1029" max="1029" width="20.140625" style="91" customWidth="1"/>
    <col min="1030" max="1030" width="18.28515625" style="91" customWidth="1"/>
    <col min="1031" max="1031" width="19.140625" style="91" customWidth="1"/>
    <col min="1032" max="1032" width="16.7109375" style="91" customWidth="1"/>
    <col min="1033" max="1033" width="19.140625" style="91" customWidth="1"/>
    <col min="1034" max="1034" width="15.28515625" style="91" customWidth="1"/>
    <col min="1035" max="1035" width="11.5703125" style="91" bestFit="1" customWidth="1"/>
    <col min="1036" max="1036" width="9.5703125" style="91" bestFit="1" customWidth="1"/>
    <col min="1037" max="1281" width="9.140625" style="91"/>
    <col min="1282" max="1282" width="5.140625" style="91" customWidth="1"/>
    <col min="1283" max="1283" width="16.28515625" style="91" customWidth="1"/>
    <col min="1284" max="1284" width="43.140625" style="91" customWidth="1"/>
    <col min="1285" max="1285" width="20.140625" style="91" customWidth="1"/>
    <col min="1286" max="1286" width="18.28515625" style="91" customWidth="1"/>
    <col min="1287" max="1287" width="19.140625" style="91" customWidth="1"/>
    <col min="1288" max="1288" width="16.7109375" style="91" customWidth="1"/>
    <col min="1289" max="1289" width="19.140625" style="91" customWidth="1"/>
    <col min="1290" max="1290" width="15.28515625" style="91" customWidth="1"/>
    <col min="1291" max="1291" width="11.5703125" style="91" bestFit="1" customWidth="1"/>
    <col min="1292" max="1292" width="9.5703125" style="91" bestFit="1" customWidth="1"/>
    <col min="1293" max="1537" width="9.140625" style="91"/>
    <col min="1538" max="1538" width="5.140625" style="91" customWidth="1"/>
    <col min="1539" max="1539" width="16.28515625" style="91" customWidth="1"/>
    <col min="1540" max="1540" width="43.140625" style="91" customWidth="1"/>
    <col min="1541" max="1541" width="20.140625" style="91" customWidth="1"/>
    <col min="1542" max="1542" width="18.28515625" style="91" customWidth="1"/>
    <col min="1543" max="1543" width="19.140625" style="91" customWidth="1"/>
    <col min="1544" max="1544" width="16.7109375" style="91" customWidth="1"/>
    <col min="1545" max="1545" width="19.140625" style="91" customWidth="1"/>
    <col min="1546" max="1546" width="15.28515625" style="91" customWidth="1"/>
    <col min="1547" max="1547" width="11.5703125" style="91" bestFit="1" customWidth="1"/>
    <col min="1548" max="1548" width="9.5703125" style="91" bestFit="1" customWidth="1"/>
    <col min="1549" max="1793" width="9.140625" style="91"/>
    <col min="1794" max="1794" width="5.140625" style="91" customWidth="1"/>
    <col min="1795" max="1795" width="16.28515625" style="91" customWidth="1"/>
    <col min="1796" max="1796" width="43.140625" style="91" customWidth="1"/>
    <col min="1797" max="1797" width="20.140625" style="91" customWidth="1"/>
    <col min="1798" max="1798" width="18.28515625" style="91" customWidth="1"/>
    <col min="1799" max="1799" width="19.140625" style="91" customWidth="1"/>
    <col min="1800" max="1800" width="16.7109375" style="91" customWidth="1"/>
    <col min="1801" max="1801" width="19.140625" style="91" customWidth="1"/>
    <col min="1802" max="1802" width="15.28515625" style="91" customWidth="1"/>
    <col min="1803" max="1803" width="11.5703125" style="91" bestFit="1" customWidth="1"/>
    <col min="1804" max="1804" width="9.5703125" style="91" bestFit="1" customWidth="1"/>
    <col min="1805" max="2049" width="9.140625" style="91"/>
    <col min="2050" max="2050" width="5.140625" style="91" customWidth="1"/>
    <col min="2051" max="2051" width="16.28515625" style="91" customWidth="1"/>
    <col min="2052" max="2052" width="43.140625" style="91" customWidth="1"/>
    <col min="2053" max="2053" width="20.140625" style="91" customWidth="1"/>
    <col min="2054" max="2054" width="18.28515625" style="91" customWidth="1"/>
    <col min="2055" max="2055" width="19.140625" style="91" customWidth="1"/>
    <col min="2056" max="2056" width="16.7109375" style="91" customWidth="1"/>
    <col min="2057" max="2057" width="19.140625" style="91" customWidth="1"/>
    <col min="2058" max="2058" width="15.28515625" style="91" customWidth="1"/>
    <col min="2059" max="2059" width="11.5703125" style="91" bestFit="1" customWidth="1"/>
    <col min="2060" max="2060" width="9.5703125" style="91" bestFit="1" customWidth="1"/>
    <col min="2061" max="2305" width="9.140625" style="91"/>
    <col min="2306" max="2306" width="5.140625" style="91" customWidth="1"/>
    <col min="2307" max="2307" width="16.28515625" style="91" customWidth="1"/>
    <col min="2308" max="2308" width="43.140625" style="91" customWidth="1"/>
    <col min="2309" max="2309" width="20.140625" style="91" customWidth="1"/>
    <col min="2310" max="2310" width="18.28515625" style="91" customWidth="1"/>
    <col min="2311" max="2311" width="19.140625" style="91" customWidth="1"/>
    <col min="2312" max="2312" width="16.7109375" style="91" customWidth="1"/>
    <col min="2313" max="2313" width="19.140625" style="91" customWidth="1"/>
    <col min="2314" max="2314" width="15.28515625" style="91" customWidth="1"/>
    <col min="2315" max="2315" width="11.5703125" style="91" bestFit="1" customWidth="1"/>
    <col min="2316" max="2316" width="9.5703125" style="91" bestFit="1" customWidth="1"/>
    <col min="2317" max="2561" width="9.140625" style="91"/>
    <col min="2562" max="2562" width="5.140625" style="91" customWidth="1"/>
    <col min="2563" max="2563" width="16.28515625" style="91" customWidth="1"/>
    <col min="2564" max="2564" width="43.140625" style="91" customWidth="1"/>
    <col min="2565" max="2565" width="20.140625" style="91" customWidth="1"/>
    <col min="2566" max="2566" width="18.28515625" style="91" customWidth="1"/>
    <col min="2567" max="2567" width="19.140625" style="91" customWidth="1"/>
    <col min="2568" max="2568" width="16.7109375" style="91" customWidth="1"/>
    <col min="2569" max="2569" width="19.140625" style="91" customWidth="1"/>
    <col min="2570" max="2570" width="15.28515625" style="91" customWidth="1"/>
    <col min="2571" max="2571" width="11.5703125" style="91" bestFit="1" customWidth="1"/>
    <col min="2572" max="2572" width="9.5703125" style="91" bestFit="1" customWidth="1"/>
    <col min="2573" max="2817" width="9.140625" style="91"/>
    <col min="2818" max="2818" width="5.140625" style="91" customWidth="1"/>
    <col min="2819" max="2819" width="16.28515625" style="91" customWidth="1"/>
    <col min="2820" max="2820" width="43.140625" style="91" customWidth="1"/>
    <col min="2821" max="2821" width="20.140625" style="91" customWidth="1"/>
    <col min="2822" max="2822" width="18.28515625" style="91" customWidth="1"/>
    <col min="2823" max="2823" width="19.140625" style="91" customWidth="1"/>
    <col min="2824" max="2824" width="16.7109375" style="91" customWidth="1"/>
    <col min="2825" max="2825" width="19.140625" style="91" customWidth="1"/>
    <col min="2826" max="2826" width="15.28515625" style="91" customWidth="1"/>
    <col min="2827" max="2827" width="11.5703125" style="91" bestFit="1" customWidth="1"/>
    <col min="2828" max="2828" width="9.5703125" style="91" bestFit="1" customWidth="1"/>
    <col min="2829" max="3073" width="9.140625" style="91"/>
    <col min="3074" max="3074" width="5.140625" style="91" customWidth="1"/>
    <col min="3075" max="3075" width="16.28515625" style="91" customWidth="1"/>
    <col min="3076" max="3076" width="43.140625" style="91" customWidth="1"/>
    <col min="3077" max="3077" width="20.140625" style="91" customWidth="1"/>
    <col min="3078" max="3078" width="18.28515625" style="91" customWidth="1"/>
    <col min="3079" max="3079" width="19.140625" style="91" customWidth="1"/>
    <col min="3080" max="3080" width="16.7109375" style="91" customWidth="1"/>
    <col min="3081" max="3081" width="19.140625" style="91" customWidth="1"/>
    <col min="3082" max="3082" width="15.28515625" style="91" customWidth="1"/>
    <col min="3083" max="3083" width="11.5703125" style="91" bestFit="1" customWidth="1"/>
    <col min="3084" max="3084" width="9.5703125" style="91" bestFit="1" customWidth="1"/>
    <col min="3085" max="3329" width="9.140625" style="91"/>
    <col min="3330" max="3330" width="5.140625" style="91" customWidth="1"/>
    <col min="3331" max="3331" width="16.28515625" style="91" customWidth="1"/>
    <col min="3332" max="3332" width="43.140625" style="91" customWidth="1"/>
    <col min="3333" max="3333" width="20.140625" style="91" customWidth="1"/>
    <col min="3334" max="3334" width="18.28515625" style="91" customWidth="1"/>
    <col min="3335" max="3335" width="19.140625" style="91" customWidth="1"/>
    <col min="3336" max="3336" width="16.7109375" style="91" customWidth="1"/>
    <col min="3337" max="3337" width="19.140625" style="91" customWidth="1"/>
    <col min="3338" max="3338" width="15.28515625" style="91" customWidth="1"/>
    <col min="3339" max="3339" width="11.5703125" style="91" bestFit="1" customWidth="1"/>
    <col min="3340" max="3340" width="9.5703125" style="91" bestFit="1" customWidth="1"/>
    <col min="3341" max="3585" width="9.140625" style="91"/>
    <col min="3586" max="3586" width="5.140625" style="91" customWidth="1"/>
    <col min="3587" max="3587" width="16.28515625" style="91" customWidth="1"/>
    <col min="3588" max="3588" width="43.140625" style="91" customWidth="1"/>
    <col min="3589" max="3589" width="20.140625" style="91" customWidth="1"/>
    <col min="3590" max="3590" width="18.28515625" style="91" customWidth="1"/>
    <col min="3591" max="3591" width="19.140625" style="91" customWidth="1"/>
    <col min="3592" max="3592" width="16.7109375" style="91" customWidth="1"/>
    <col min="3593" max="3593" width="19.140625" style="91" customWidth="1"/>
    <col min="3594" max="3594" width="15.28515625" style="91" customWidth="1"/>
    <col min="3595" max="3595" width="11.5703125" style="91" bestFit="1" customWidth="1"/>
    <col min="3596" max="3596" width="9.5703125" style="91" bestFit="1" customWidth="1"/>
    <col min="3597" max="3841" width="9.140625" style="91"/>
    <col min="3842" max="3842" width="5.140625" style="91" customWidth="1"/>
    <col min="3843" max="3843" width="16.28515625" style="91" customWidth="1"/>
    <col min="3844" max="3844" width="43.140625" style="91" customWidth="1"/>
    <col min="3845" max="3845" width="20.140625" style="91" customWidth="1"/>
    <col min="3846" max="3846" width="18.28515625" style="91" customWidth="1"/>
    <col min="3847" max="3847" width="19.140625" style="91" customWidth="1"/>
    <col min="3848" max="3848" width="16.7109375" style="91" customWidth="1"/>
    <col min="3849" max="3849" width="19.140625" style="91" customWidth="1"/>
    <col min="3850" max="3850" width="15.28515625" style="91" customWidth="1"/>
    <col min="3851" max="3851" width="11.5703125" style="91" bestFit="1" customWidth="1"/>
    <col min="3852" max="3852" width="9.5703125" style="91" bestFit="1" customWidth="1"/>
    <col min="3853" max="4097" width="9.140625" style="91"/>
    <col min="4098" max="4098" width="5.140625" style="91" customWidth="1"/>
    <col min="4099" max="4099" width="16.28515625" style="91" customWidth="1"/>
    <col min="4100" max="4100" width="43.140625" style="91" customWidth="1"/>
    <col min="4101" max="4101" width="20.140625" style="91" customWidth="1"/>
    <col min="4102" max="4102" width="18.28515625" style="91" customWidth="1"/>
    <col min="4103" max="4103" width="19.140625" style="91" customWidth="1"/>
    <col min="4104" max="4104" width="16.7109375" style="91" customWidth="1"/>
    <col min="4105" max="4105" width="19.140625" style="91" customWidth="1"/>
    <col min="4106" max="4106" width="15.28515625" style="91" customWidth="1"/>
    <col min="4107" max="4107" width="11.5703125" style="91" bestFit="1" customWidth="1"/>
    <col min="4108" max="4108" width="9.5703125" style="91" bestFit="1" customWidth="1"/>
    <col min="4109" max="4353" width="9.140625" style="91"/>
    <col min="4354" max="4354" width="5.140625" style="91" customWidth="1"/>
    <col min="4355" max="4355" width="16.28515625" style="91" customWidth="1"/>
    <col min="4356" max="4356" width="43.140625" style="91" customWidth="1"/>
    <col min="4357" max="4357" width="20.140625" style="91" customWidth="1"/>
    <col min="4358" max="4358" width="18.28515625" style="91" customWidth="1"/>
    <col min="4359" max="4359" width="19.140625" style="91" customWidth="1"/>
    <col min="4360" max="4360" width="16.7109375" style="91" customWidth="1"/>
    <col min="4361" max="4361" width="19.140625" style="91" customWidth="1"/>
    <col min="4362" max="4362" width="15.28515625" style="91" customWidth="1"/>
    <col min="4363" max="4363" width="11.5703125" style="91" bestFit="1" customWidth="1"/>
    <col min="4364" max="4364" width="9.5703125" style="91" bestFit="1" customWidth="1"/>
    <col min="4365" max="4609" width="9.140625" style="91"/>
    <col min="4610" max="4610" width="5.140625" style="91" customWidth="1"/>
    <col min="4611" max="4611" width="16.28515625" style="91" customWidth="1"/>
    <col min="4612" max="4612" width="43.140625" style="91" customWidth="1"/>
    <col min="4613" max="4613" width="20.140625" style="91" customWidth="1"/>
    <col min="4614" max="4614" width="18.28515625" style="91" customWidth="1"/>
    <col min="4615" max="4615" width="19.140625" style="91" customWidth="1"/>
    <col min="4616" max="4616" width="16.7109375" style="91" customWidth="1"/>
    <col min="4617" max="4617" width="19.140625" style="91" customWidth="1"/>
    <col min="4618" max="4618" width="15.28515625" style="91" customWidth="1"/>
    <col min="4619" max="4619" width="11.5703125" style="91" bestFit="1" customWidth="1"/>
    <col min="4620" max="4620" width="9.5703125" style="91" bestFit="1" customWidth="1"/>
    <col min="4621" max="4865" width="9.140625" style="91"/>
    <col min="4866" max="4866" width="5.140625" style="91" customWidth="1"/>
    <col min="4867" max="4867" width="16.28515625" style="91" customWidth="1"/>
    <col min="4868" max="4868" width="43.140625" style="91" customWidth="1"/>
    <col min="4869" max="4869" width="20.140625" style="91" customWidth="1"/>
    <col min="4870" max="4870" width="18.28515625" style="91" customWidth="1"/>
    <col min="4871" max="4871" width="19.140625" style="91" customWidth="1"/>
    <col min="4872" max="4872" width="16.7109375" style="91" customWidth="1"/>
    <col min="4873" max="4873" width="19.140625" style="91" customWidth="1"/>
    <col min="4874" max="4874" width="15.28515625" style="91" customWidth="1"/>
    <col min="4875" max="4875" width="11.5703125" style="91" bestFit="1" customWidth="1"/>
    <col min="4876" max="4876" width="9.5703125" style="91" bestFit="1" customWidth="1"/>
    <col min="4877" max="5121" width="9.140625" style="91"/>
    <col min="5122" max="5122" width="5.140625" style="91" customWidth="1"/>
    <col min="5123" max="5123" width="16.28515625" style="91" customWidth="1"/>
    <col min="5124" max="5124" width="43.140625" style="91" customWidth="1"/>
    <col min="5125" max="5125" width="20.140625" style="91" customWidth="1"/>
    <col min="5126" max="5126" width="18.28515625" style="91" customWidth="1"/>
    <col min="5127" max="5127" width="19.140625" style="91" customWidth="1"/>
    <col min="5128" max="5128" width="16.7109375" style="91" customWidth="1"/>
    <col min="5129" max="5129" width="19.140625" style="91" customWidth="1"/>
    <col min="5130" max="5130" width="15.28515625" style="91" customWidth="1"/>
    <col min="5131" max="5131" width="11.5703125" style="91" bestFit="1" customWidth="1"/>
    <col min="5132" max="5132" width="9.5703125" style="91" bestFit="1" customWidth="1"/>
    <col min="5133" max="5377" width="9.140625" style="91"/>
    <col min="5378" max="5378" width="5.140625" style="91" customWidth="1"/>
    <col min="5379" max="5379" width="16.28515625" style="91" customWidth="1"/>
    <col min="5380" max="5380" width="43.140625" style="91" customWidth="1"/>
    <col min="5381" max="5381" width="20.140625" style="91" customWidth="1"/>
    <col min="5382" max="5382" width="18.28515625" style="91" customWidth="1"/>
    <col min="5383" max="5383" width="19.140625" style="91" customWidth="1"/>
    <col min="5384" max="5384" width="16.7109375" style="91" customWidth="1"/>
    <col min="5385" max="5385" width="19.140625" style="91" customWidth="1"/>
    <col min="5386" max="5386" width="15.28515625" style="91" customWidth="1"/>
    <col min="5387" max="5387" width="11.5703125" style="91" bestFit="1" customWidth="1"/>
    <col min="5388" max="5388" width="9.5703125" style="91" bestFit="1" customWidth="1"/>
    <col min="5389" max="5633" width="9.140625" style="91"/>
    <col min="5634" max="5634" width="5.140625" style="91" customWidth="1"/>
    <col min="5635" max="5635" width="16.28515625" style="91" customWidth="1"/>
    <col min="5636" max="5636" width="43.140625" style="91" customWidth="1"/>
    <col min="5637" max="5637" width="20.140625" style="91" customWidth="1"/>
    <col min="5638" max="5638" width="18.28515625" style="91" customWidth="1"/>
    <col min="5639" max="5639" width="19.140625" style="91" customWidth="1"/>
    <col min="5640" max="5640" width="16.7109375" style="91" customWidth="1"/>
    <col min="5641" max="5641" width="19.140625" style="91" customWidth="1"/>
    <col min="5642" max="5642" width="15.28515625" style="91" customWidth="1"/>
    <col min="5643" max="5643" width="11.5703125" style="91" bestFit="1" customWidth="1"/>
    <col min="5644" max="5644" width="9.5703125" style="91" bestFit="1" customWidth="1"/>
    <col min="5645" max="5889" width="9.140625" style="91"/>
    <col min="5890" max="5890" width="5.140625" style="91" customWidth="1"/>
    <col min="5891" max="5891" width="16.28515625" style="91" customWidth="1"/>
    <col min="5892" max="5892" width="43.140625" style="91" customWidth="1"/>
    <col min="5893" max="5893" width="20.140625" style="91" customWidth="1"/>
    <col min="5894" max="5894" width="18.28515625" style="91" customWidth="1"/>
    <col min="5895" max="5895" width="19.140625" style="91" customWidth="1"/>
    <col min="5896" max="5896" width="16.7109375" style="91" customWidth="1"/>
    <col min="5897" max="5897" width="19.140625" style="91" customWidth="1"/>
    <col min="5898" max="5898" width="15.28515625" style="91" customWidth="1"/>
    <col min="5899" max="5899" width="11.5703125" style="91" bestFit="1" customWidth="1"/>
    <col min="5900" max="5900" width="9.5703125" style="91" bestFit="1" customWidth="1"/>
    <col min="5901" max="6145" width="9.140625" style="91"/>
    <col min="6146" max="6146" width="5.140625" style="91" customWidth="1"/>
    <col min="6147" max="6147" width="16.28515625" style="91" customWidth="1"/>
    <col min="6148" max="6148" width="43.140625" style="91" customWidth="1"/>
    <col min="6149" max="6149" width="20.140625" style="91" customWidth="1"/>
    <col min="6150" max="6150" width="18.28515625" style="91" customWidth="1"/>
    <col min="6151" max="6151" width="19.140625" style="91" customWidth="1"/>
    <col min="6152" max="6152" width="16.7109375" style="91" customWidth="1"/>
    <col min="6153" max="6153" width="19.140625" style="91" customWidth="1"/>
    <col min="6154" max="6154" width="15.28515625" style="91" customWidth="1"/>
    <col min="6155" max="6155" width="11.5703125" style="91" bestFit="1" customWidth="1"/>
    <col min="6156" max="6156" width="9.5703125" style="91" bestFit="1" customWidth="1"/>
    <col min="6157" max="6401" width="9.140625" style="91"/>
    <col min="6402" max="6402" width="5.140625" style="91" customWidth="1"/>
    <col min="6403" max="6403" width="16.28515625" style="91" customWidth="1"/>
    <col min="6404" max="6404" width="43.140625" style="91" customWidth="1"/>
    <col min="6405" max="6405" width="20.140625" style="91" customWidth="1"/>
    <col min="6406" max="6406" width="18.28515625" style="91" customWidth="1"/>
    <col min="6407" max="6407" width="19.140625" style="91" customWidth="1"/>
    <col min="6408" max="6408" width="16.7109375" style="91" customWidth="1"/>
    <col min="6409" max="6409" width="19.140625" style="91" customWidth="1"/>
    <col min="6410" max="6410" width="15.28515625" style="91" customWidth="1"/>
    <col min="6411" max="6411" width="11.5703125" style="91" bestFit="1" customWidth="1"/>
    <col min="6412" max="6412" width="9.5703125" style="91" bestFit="1" customWidth="1"/>
    <col min="6413" max="6657" width="9.140625" style="91"/>
    <col min="6658" max="6658" width="5.140625" style="91" customWidth="1"/>
    <col min="6659" max="6659" width="16.28515625" style="91" customWidth="1"/>
    <col min="6660" max="6660" width="43.140625" style="91" customWidth="1"/>
    <col min="6661" max="6661" width="20.140625" style="91" customWidth="1"/>
    <col min="6662" max="6662" width="18.28515625" style="91" customWidth="1"/>
    <col min="6663" max="6663" width="19.140625" style="91" customWidth="1"/>
    <col min="6664" max="6664" width="16.7109375" style="91" customWidth="1"/>
    <col min="6665" max="6665" width="19.140625" style="91" customWidth="1"/>
    <col min="6666" max="6666" width="15.28515625" style="91" customWidth="1"/>
    <col min="6667" max="6667" width="11.5703125" style="91" bestFit="1" customWidth="1"/>
    <col min="6668" max="6668" width="9.5703125" style="91" bestFit="1" customWidth="1"/>
    <col min="6669" max="6913" width="9.140625" style="91"/>
    <col min="6914" max="6914" width="5.140625" style="91" customWidth="1"/>
    <col min="6915" max="6915" width="16.28515625" style="91" customWidth="1"/>
    <col min="6916" max="6916" width="43.140625" style="91" customWidth="1"/>
    <col min="6917" max="6917" width="20.140625" style="91" customWidth="1"/>
    <col min="6918" max="6918" width="18.28515625" style="91" customWidth="1"/>
    <col min="6919" max="6919" width="19.140625" style="91" customWidth="1"/>
    <col min="6920" max="6920" width="16.7109375" style="91" customWidth="1"/>
    <col min="6921" max="6921" width="19.140625" style="91" customWidth="1"/>
    <col min="6922" max="6922" width="15.28515625" style="91" customWidth="1"/>
    <col min="6923" max="6923" width="11.5703125" style="91" bestFit="1" customWidth="1"/>
    <col min="6924" max="6924" width="9.5703125" style="91" bestFit="1" customWidth="1"/>
    <col min="6925" max="7169" width="9.140625" style="91"/>
    <col min="7170" max="7170" width="5.140625" style="91" customWidth="1"/>
    <col min="7171" max="7171" width="16.28515625" style="91" customWidth="1"/>
    <col min="7172" max="7172" width="43.140625" style="91" customWidth="1"/>
    <col min="7173" max="7173" width="20.140625" style="91" customWidth="1"/>
    <col min="7174" max="7174" width="18.28515625" style="91" customWidth="1"/>
    <col min="7175" max="7175" width="19.140625" style="91" customWidth="1"/>
    <col min="7176" max="7176" width="16.7109375" style="91" customWidth="1"/>
    <col min="7177" max="7177" width="19.140625" style="91" customWidth="1"/>
    <col min="7178" max="7178" width="15.28515625" style="91" customWidth="1"/>
    <col min="7179" max="7179" width="11.5703125" style="91" bestFit="1" customWidth="1"/>
    <col min="7180" max="7180" width="9.5703125" style="91" bestFit="1" customWidth="1"/>
    <col min="7181" max="7425" width="9.140625" style="91"/>
    <col min="7426" max="7426" width="5.140625" style="91" customWidth="1"/>
    <col min="7427" max="7427" width="16.28515625" style="91" customWidth="1"/>
    <col min="7428" max="7428" width="43.140625" style="91" customWidth="1"/>
    <col min="7429" max="7429" width="20.140625" style="91" customWidth="1"/>
    <col min="7430" max="7430" width="18.28515625" style="91" customWidth="1"/>
    <col min="7431" max="7431" width="19.140625" style="91" customWidth="1"/>
    <col min="7432" max="7432" width="16.7109375" style="91" customWidth="1"/>
    <col min="7433" max="7433" width="19.140625" style="91" customWidth="1"/>
    <col min="7434" max="7434" width="15.28515625" style="91" customWidth="1"/>
    <col min="7435" max="7435" width="11.5703125" style="91" bestFit="1" customWidth="1"/>
    <col min="7436" max="7436" width="9.5703125" style="91" bestFit="1" customWidth="1"/>
    <col min="7437" max="7681" width="9.140625" style="91"/>
    <col min="7682" max="7682" width="5.140625" style="91" customWidth="1"/>
    <col min="7683" max="7683" width="16.28515625" style="91" customWidth="1"/>
    <col min="7684" max="7684" width="43.140625" style="91" customWidth="1"/>
    <col min="7685" max="7685" width="20.140625" style="91" customWidth="1"/>
    <col min="7686" max="7686" width="18.28515625" style="91" customWidth="1"/>
    <col min="7687" max="7687" width="19.140625" style="91" customWidth="1"/>
    <col min="7688" max="7688" width="16.7109375" style="91" customWidth="1"/>
    <col min="7689" max="7689" width="19.140625" style="91" customWidth="1"/>
    <col min="7690" max="7690" width="15.28515625" style="91" customWidth="1"/>
    <col min="7691" max="7691" width="11.5703125" style="91" bestFit="1" customWidth="1"/>
    <col min="7692" max="7692" width="9.5703125" style="91" bestFit="1" customWidth="1"/>
    <col min="7693" max="7937" width="9.140625" style="91"/>
    <col min="7938" max="7938" width="5.140625" style="91" customWidth="1"/>
    <col min="7939" max="7939" width="16.28515625" style="91" customWidth="1"/>
    <col min="7940" max="7940" width="43.140625" style="91" customWidth="1"/>
    <col min="7941" max="7941" width="20.140625" style="91" customWidth="1"/>
    <col min="7942" max="7942" width="18.28515625" style="91" customWidth="1"/>
    <col min="7943" max="7943" width="19.140625" style="91" customWidth="1"/>
    <col min="7944" max="7944" width="16.7109375" style="91" customWidth="1"/>
    <col min="7945" max="7945" width="19.140625" style="91" customWidth="1"/>
    <col min="7946" max="7946" width="15.28515625" style="91" customWidth="1"/>
    <col min="7947" max="7947" width="11.5703125" style="91" bestFit="1" customWidth="1"/>
    <col min="7948" max="7948" width="9.5703125" style="91" bestFit="1" customWidth="1"/>
    <col min="7949" max="8193" width="9.140625" style="91"/>
    <col min="8194" max="8194" width="5.140625" style="91" customWidth="1"/>
    <col min="8195" max="8195" width="16.28515625" style="91" customWidth="1"/>
    <col min="8196" max="8196" width="43.140625" style="91" customWidth="1"/>
    <col min="8197" max="8197" width="20.140625" style="91" customWidth="1"/>
    <col min="8198" max="8198" width="18.28515625" style="91" customWidth="1"/>
    <col min="8199" max="8199" width="19.140625" style="91" customWidth="1"/>
    <col min="8200" max="8200" width="16.7109375" style="91" customWidth="1"/>
    <col min="8201" max="8201" width="19.140625" style="91" customWidth="1"/>
    <col min="8202" max="8202" width="15.28515625" style="91" customWidth="1"/>
    <col min="8203" max="8203" width="11.5703125" style="91" bestFit="1" customWidth="1"/>
    <col min="8204" max="8204" width="9.5703125" style="91" bestFit="1" customWidth="1"/>
    <col min="8205" max="8449" width="9.140625" style="91"/>
    <col min="8450" max="8450" width="5.140625" style="91" customWidth="1"/>
    <col min="8451" max="8451" width="16.28515625" style="91" customWidth="1"/>
    <col min="8452" max="8452" width="43.140625" style="91" customWidth="1"/>
    <col min="8453" max="8453" width="20.140625" style="91" customWidth="1"/>
    <col min="8454" max="8454" width="18.28515625" style="91" customWidth="1"/>
    <col min="8455" max="8455" width="19.140625" style="91" customWidth="1"/>
    <col min="8456" max="8456" width="16.7109375" style="91" customWidth="1"/>
    <col min="8457" max="8457" width="19.140625" style="91" customWidth="1"/>
    <col min="8458" max="8458" width="15.28515625" style="91" customWidth="1"/>
    <col min="8459" max="8459" width="11.5703125" style="91" bestFit="1" customWidth="1"/>
    <col min="8460" max="8460" width="9.5703125" style="91" bestFit="1" customWidth="1"/>
    <col min="8461" max="8705" width="9.140625" style="91"/>
    <col min="8706" max="8706" width="5.140625" style="91" customWidth="1"/>
    <col min="8707" max="8707" width="16.28515625" style="91" customWidth="1"/>
    <col min="8708" max="8708" width="43.140625" style="91" customWidth="1"/>
    <col min="8709" max="8709" width="20.140625" style="91" customWidth="1"/>
    <col min="8710" max="8710" width="18.28515625" style="91" customWidth="1"/>
    <col min="8711" max="8711" width="19.140625" style="91" customWidth="1"/>
    <col min="8712" max="8712" width="16.7109375" style="91" customWidth="1"/>
    <col min="8713" max="8713" width="19.140625" style="91" customWidth="1"/>
    <col min="8714" max="8714" width="15.28515625" style="91" customWidth="1"/>
    <col min="8715" max="8715" width="11.5703125" style="91" bestFit="1" customWidth="1"/>
    <col min="8716" max="8716" width="9.5703125" style="91" bestFit="1" customWidth="1"/>
    <col min="8717" max="8961" width="9.140625" style="91"/>
    <col min="8962" max="8962" width="5.140625" style="91" customWidth="1"/>
    <col min="8963" max="8963" width="16.28515625" style="91" customWidth="1"/>
    <col min="8964" max="8964" width="43.140625" style="91" customWidth="1"/>
    <col min="8965" max="8965" width="20.140625" style="91" customWidth="1"/>
    <col min="8966" max="8966" width="18.28515625" style="91" customWidth="1"/>
    <col min="8967" max="8967" width="19.140625" style="91" customWidth="1"/>
    <col min="8968" max="8968" width="16.7109375" style="91" customWidth="1"/>
    <col min="8969" max="8969" width="19.140625" style="91" customWidth="1"/>
    <col min="8970" max="8970" width="15.28515625" style="91" customWidth="1"/>
    <col min="8971" max="8971" width="11.5703125" style="91" bestFit="1" customWidth="1"/>
    <col min="8972" max="8972" width="9.5703125" style="91" bestFit="1" customWidth="1"/>
    <col min="8973" max="9217" width="9.140625" style="91"/>
    <col min="9218" max="9218" width="5.140625" style="91" customWidth="1"/>
    <col min="9219" max="9219" width="16.28515625" style="91" customWidth="1"/>
    <col min="9220" max="9220" width="43.140625" style="91" customWidth="1"/>
    <col min="9221" max="9221" width="20.140625" style="91" customWidth="1"/>
    <col min="9222" max="9222" width="18.28515625" style="91" customWidth="1"/>
    <col min="9223" max="9223" width="19.140625" style="91" customWidth="1"/>
    <col min="9224" max="9224" width="16.7109375" style="91" customWidth="1"/>
    <col min="9225" max="9225" width="19.140625" style="91" customWidth="1"/>
    <col min="9226" max="9226" width="15.28515625" style="91" customWidth="1"/>
    <col min="9227" max="9227" width="11.5703125" style="91" bestFit="1" customWidth="1"/>
    <col min="9228" max="9228" width="9.5703125" style="91" bestFit="1" customWidth="1"/>
    <col min="9229" max="9473" width="9.140625" style="91"/>
    <col min="9474" max="9474" width="5.140625" style="91" customWidth="1"/>
    <col min="9475" max="9475" width="16.28515625" style="91" customWidth="1"/>
    <col min="9476" max="9476" width="43.140625" style="91" customWidth="1"/>
    <col min="9477" max="9477" width="20.140625" style="91" customWidth="1"/>
    <col min="9478" max="9478" width="18.28515625" style="91" customWidth="1"/>
    <col min="9479" max="9479" width="19.140625" style="91" customWidth="1"/>
    <col min="9480" max="9480" width="16.7109375" style="91" customWidth="1"/>
    <col min="9481" max="9481" width="19.140625" style="91" customWidth="1"/>
    <col min="9482" max="9482" width="15.28515625" style="91" customWidth="1"/>
    <col min="9483" max="9483" width="11.5703125" style="91" bestFit="1" customWidth="1"/>
    <col min="9484" max="9484" width="9.5703125" style="91" bestFit="1" customWidth="1"/>
    <col min="9485" max="9729" width="9.140625" style="91"/>
    <col min="9730" max="9730" width="5.140625" style="91" customWidth="1"/>
    <col min="9731" max="9731" width="16.28515625" style="91" customWidth="1"/>
    <col min="9732" max="9732" width="43.140625" style="91" customWidth="1"/>
    <col min="9733" max="9733" width="20.140625" style="91" customWidth="1"/>
    <col min="9734" max="9734" width="18.28515625" style="91" customWidth="1"/>
    <col min="9735" max="9735" width="19.140625" style="91" customWidth="1"/>
    <col min="9736" max="9736" width="16.7109375" style="91" customWidth="1"/>
    <col min="9737" max="9737" width="19.140625" style="91" customWidth="1"/>
    <col min="9738" max="9738" width="15.28515625" style="91" customWidth="1"/>
    <col min="9739" max="9739" width="11.5703125" style="91" bestFit="1" customWidth="1"/>
    <col min="9740" max="9740" width="9.5703125" style="91" bestFit="1" customWidth="1"/>
    <col min="9741" max="9985" width="9.140625" style="91"/>
    <col min="9986" max="9986" width="5.140625" style="91" customWidth="1"/>
    <col min="9987" max="9987" width="16.28515625" style="91" customWidth="1"/>
    <col min="9988" max="9988" width="43.140625" style="91" customWidth="1"/>
    <col min="9989" max="9989" width="20.140625" style="91" customWidth="1"/>
    <col min="9990" max="9990" width="18.28515625" style="91" customWidth="1"/>
    <col min="9991" max="9991" width="19.140625" style="91" customWidth="1"/>
    <col min="9992" max="9992" width="16.7109375" style="91" customWidth="1"/>
    <col min="9993" max="9993" width="19.140625" style="91" customWidth="1"/>
    <col min="9994" max="9994" width="15.28515625" style="91" customWidth="1"/>
    <col min="9995" max="9995" width="11.5703125" style="91" bestFit="1" customWidth="1"/>
    <col min="9996" max="9996" width="9.5703125" style="91" bestFit="1" customWidth="1"/>
    <col min="9997" max="10241" width="9.140625" style="91"/>
    <col min="10242" max="10242" width="5.140625" style="91" customWidth="1"/>
    <col min="10243" max="10243" width="16.28515625" style="91" customWidth="1"/>
    <col min="10244" max="10244" width="43.140625" style="91" customWidth="1"/>
    <col min="10245" max="10245" width="20.140625" style="91" customWidth="1"/>
    <col min="10246" max="10246" width="18.28515625" style="91" customWidth="1"/>
    <col min="10247" max="10247" width="19.140625" style="91" customWidth="1"/>
    <col min="10248" max="10248" width="16.7109375" style="91" customWidth="1"/>
    <col min="10249" max="10249" width="19.140625" style="91" customWidth="1"/>
    <col min="10250" max="10250" width="15.28515625" style="91" customWidth="1"/>
    <col min="10251" max="10251" width="11.5703125" style="91" bestFit="1" customWidth="1"/>
    <col min="10252" max="10252" width="9.5703125" style="91" bestFit="1" customWidth="1"/>
    <col min="10253" max="10497" width="9.140625" style="91"/>
    <col min="10498" max="10498" width="5.140625" style="91" customWidth="1"/>
    <col min="10499" max="10499" width="16.28515625" style="91" customWidth="1"/>
    <col min="10500" max="10500" width="43.140625" style="91" customWidth="1"/>
    <col min="10501" max="10501" width="20.140625" style="91" customWidth="1"/>
    <col min="10502" max="10502" width="18.28515625" style="91" customWidth="1"/>
    <col min="10503" max="10503" width="19.140625" style="91" customWidth="1"/>
    <col min="10504" max="10504" width="16.7109375" style="91" customWidth="1"/>
    <col min="10505" max="10505" width="19.140625" style="91" customWidth="1"/>
    <col min="10506" max="10506" width="15.28515625" style="91" customWidth="1"/>
    <col min="10507" max="10507" width="11.5703125" style="91" bestFit="1" customWidth="1"/>
    <col min="10508" max="10508" width="9.5703125" style="91" bestFit="1" customWidth="1"/>
    <col min="10509" max="10753" width="9.140625" style="91"/>
    <col min="10754" max="10754" width="5.140625" style="91" customWidth="1"/>
    <col min="10755" max="10755" width="16.28515625" style="91" customWidth="1"/>
    <col min="10756" max="10756" width="43.140625" style="91" customWidth="1"/>
    <col min="10757" max="10757" width="20.140625" style="91" customWidth="1"/>
    <col min="10758" max="10758" width="18.28515625" style="91" customWidth="1"/>
    <col min="10759" max="10759" width="19.140625" style="91" customWidth="1"/>
    <col min="10760" max="10760" width="16.7109375" style="91" customWidth="1"/>
    <col min="10761" max="10761" width="19.140625" style="91" customWidth="1"/>
    <col min="10762" max="10762" width="15.28515625" style="91" customWidth="1"/>
    <col min="10763" max="10763" width="11.5703125" style="91" bestFit="1" customWidth="1"/>
    <col min="10764" max="10764" width="9.5703125" style="91" bestFit="1" customWidth="1"/>
    <col min="10765" max="11009" width="9.140625" style="91"/>
    <col min="11010" max="11010" width="5.140625" style="91" customWidth="1"/>
    <col min="11011" max="11011" width="16.28515625" style="91" customWidth="1"/>
    <col min="11012" max="11012" width="43.140625" style="91" customWidth="1"/>
    <col min="11013" max="11013" width="20.140625" style="91" customWidth="1"/>
    <col min="11014" max="11014" width="18.28515625" style="91" customWidth="1"/>
    <col min="11015" max="11015" width="19.140625" style="91" customWidth="1"/>
    <col min="11016" max="11016" width="16.7109375" style="91" customWidth="1"/>
    <col min="11017" max="11017" width="19.140625" style="91" customWidth="1"/>
    <col min="11018" max="11018" width="15.28515625" style="91" customWidth="1"/>
    <col min="11019" max="11019" width="11.5703125" style="91" bestFit="1" customWidth="1"/>
    <col min="11020" max="11020" width="9.5703125" style="91" bestFit="1" customWidth="1"/>
    <col min="11021" max="11265" width="9.140625" style="91"/>
    <col min="11266" max="11266" width="5.140625" style="91" customWidth="1"/>
    <col min="11267" max="11267" width="16.28515625" style="91" customWidth="1"/>
    <col min="11268" max="11268" width="43.140625" style="91" customWidth="1"/>
    <col min="11269" max="11269" width="20.140625" style="91" customWidth="1"/>
    <col min="11270" max="11270" width="18.28515625" style="91" customWidth="1"/>
    <col min="11271" max="11271" width="19.140625" style="91" customWidth="1"/>
    <col min="11272" max="11272" width="16.7109375" style="91" customWidth="1"/>
    <col min="11273" max="11273" width="19.140625" style="91" customWidth="1"/>
    <col min="11274" max="11274" width="15.28515625" style="91" customWidth="1"/>
    <col min="11275" max="11275" width="11.5703125" style="91" bestFit="1" customWidth="1"/>
    <col min="11276" max="11276" width="9.5703125" style="91" bestFit="1" customWidth="1"/>
    <col min="11277" max="11521" width="9.140625" style="91"/>
    <col min="11522" max="11522" width="5.140625" style="91" customWidth="1"/>
    <col min="11523" max="11523" width="16.28515625" style="91" customWidth="1"/>
    <col min="11524" max="11524" width="43.140625" style="91" customWidth="1"/>
    <col min="11525" max="11525" width="20.140625" style="91" customWidth="1"/>
    <col min="11526" max="11526" width="18.28515625" style="91" customWidth="1"/>
    <col min="11527" max="11527" width="19.140625" style="91" customWidth="1"/>
    <col min="11528" max="11528" width="16.7109375" style="91" customWidth="1"/>
    <col min="11529" max="11529" width="19.140625" style="91" customWidth="1"/>
    <col min="11530" max="11530" width="15.28515625" style="91" customWidth="1"/>
    <col min="11531" max="11531" width="11.5703125" style="91" bestFit="1" customWidth="1"/>
    <col min="11532" max="11532" width="9.5703125" style="91" bestFit="1" customWidth="1"/>
    <col min="11533" max="11777" width="9.140625" style="91"/>
    <col min="11778" max="11778" width="5.140625" style="91" customWidth="1"/>
    <col min="11779" max="11779" width="16.28515625" style="91" customWidth="1"/>
    <col min="11780" max="11780" width="43.140625" style="91" customWidth="1"/>
    <col min="11781" max="11781" width="20.140625" style="91" customWidth="1"/>
    <col min="11782" max="11782" width="18.28515625" style="91" customWidth="1"/>
    <col min="11783" max="11783" width="19.140625" style="91" customWidth="1"/>
    <col min="11784" max="11784" width="16.7109375" style="91" customWidth="1"/>
    <col min="11785" max="11785" width="19.140625" style="91" customWidth="1"/>
    <col min="11786" max="11786" width="15.28515625" style="91" customWidth="1"/>
    <col min="11787" max="11787" width="11.5703125" style="91" bestFit="1" customWidth="1"/>
    <col min="11788" max="11788" width="9.5703125" style="91" bestFit="1" customWidth="1"/>
    <col min="11789" max="12033" width="9.140625" style="91"/>
    <col min="12034" max="12034" width="5.140625" style="91" customWidth="1"/>
    <col min="12035" max="12035" width="16.28515625" style="91" customWidth="1"/>
    <col min="12036" max="12036" width="43.140625" style="91" customWidth="1"/>
    <col min="12037" max="12037" width="20.140625" style="91" customWidth="1"/>
    <col min="12038" max="12038" width="18.28515625" style="91" customWidth="1"/>
    <col min="12039" max="12039" width="19.140625" style="91" customWidth="1"/>
    <col min="12040" max="12040" width="16.7109375" style="91" customWidth="1"/>
    <col min="12041" max="12041" width="19.140625" style="91" customWidth="1"/>
    <col min="12042" max="12042" width="15.28515625" style="91" customWidth="1"/>
    <col min="12043" max="12043" width="11.5703125" style="91" bestFit="1" customWidth="1"/>
    <col min="12044" max="12044" width="9.5703125" style="91" bestFit="1" customWidth="1"/>
    <col min="12045" max="12289" width="9.140625" style="91"/>
    <col min="12290" max="12290" width="5.140625" style="91" customWidth="1"/>
    <col min="12291" max="12291" width="16.28515625" style="91" customWidth="1"/>
    <col min="12292" max="12292" width="43.140625" style="91" customWidth="1"/>
    <col min="12293" max="12293" width="20.140625" style="91" customWidth="1"/>
    <col min="12294" max="12294" width="18.28515625" style="91" customWidth="1"/>
    <col min="12295" max="12295" width="19.140625" style="91" customWidth="1"/>
    <col min="12296" max="12296" width="16.7109375" style="91" customWidth="1"/>
    <col min="12297" max="12297" width="19.140625" style="91" customWidth="1"/>
    <col min="12298" max="12298" width="15.28515625" style="91" customWidth="1"/>
    <col min="12299" max="12299" width="11.5703125" style="91" bestFit="1" customWidth="1"/>
    <col min="12300" max="12300" width="9.5703125" style="91" bestFit="1" customWidth="1"/>
    <col min="12301" max="12545" width="9.140625" style="91"/>
    <col min="12546" max="12546" width="5.140625" style="91" customWidth="1"/>
    <col min="12547" max="12547" width="16.28515625" style="91" customWidth="1"/>
    <col min="12548" max="12548" width="43.140625" style="91" customWidth="1"/>
    <col min="12549" max="12549" width="20.140625" style="91" customWidth="1"/>
    <col min="12550" max="12550" width="18.28515625" style="91" customWidth="1"/>
    <col min="12551" max="12551" width="19.140625" style="91" customWidth="1"/>
    <col min="12552" max="12552" width="16.7109375" style="91" customWidth="1"/>
    <col min="12553" max="12553" width="19.140625" style="91" customWidth="1"/>
    <col min="12554" max="12554" width="15.28515625" style="91" customWidth="1"/>
    <col min="12555" max="12555" width="11.5703125" style="91" bestFit="1" customWidth="1"/>
    <col min="12556" max="12556" width="9.5703125" style="91" bestFit="1" customWidth="1"/>
    <col min="12557" max="12801" width="9.140625" style="91"/>
    <col min="12802" max="12802" width="5.140625" style="91" customWidth="1"/>
    <col min="12803" max="12803" width="16.28515625" style="91" customWidth="1"/>
    <col min="12804" max="12804" width="43.140625" style="91" customWidth="1"/>
    <col min="12805" max="12805" width="20.140625" style="91" customWidth="1"/>
    <col min="12806" max="12806" width="18.28515625" style="91" customWidth="1"/>
    <col min="12807" max="12807" width="19.140625" style="91" customWidth="1"/>
    <col min="12808" max="12808" width="16.7109375" style="91" customWidth="1"/>
    <col min="12809" max="12809" width="19.140625" style="91" customWidth="1"/>
    <col min="12810" max="12810" width="15.28515625" style="91" customWidth="1"/>
    <col min="12811" max="12811" width="11.5703125" style="91" bestFit="1" customWidth="1"/>
    <col min="12812" max="12812" width="9.5703125" style="91" bestFit="1" customWidth="1"/>
    <col min="12813" max="13057" width="9.140625" style="91"/>
    <col min="13058" max="13058" width="5.140625" style="91" customWidth="1"/>
    <col min="13059" max="13059" width="16.28515625" style="91" customWidth="1"/>
    <col min="13060" max="13060" width="43.140625" style="91" customWidth="1"/>
    <col min="13061" max="13061" width="20.140625" style="91" customWidth="1"/>
    <col min="13062" max="13062" width="18.28515625" style="91" customWidth="1"/>
    <col min="13063" max="13063" width="19.140625" style="91" customWidth="1"/>
    <col min="13064" max="13064" width="16.7109375" style="91" customWidth="1"/>
    <col min="13065" max="13065" width="19.140625" style="91" customWidth="1"/>
    <col min="13066" max="13066" width="15.28515625" style="91" customWidth="1"/>
    <col min="13067" max="13067" width="11.5703125" style="91" bestFit="1" customWidth="1"/>
    <col min="13068" max="13068" width="9.5703125" style="91" bestFit="1" customWidth="1"/>
    <col min="13069" max="13313" width="9.140625" style="91"/>
    <col min="13314" max="13314" width="5.140625" style="91" customWidth="1"/>
    <col min="13315" max="13315" width="16.28515625" style="91" customWidth="1"/>
    <col min="13316" max="13316" width="43.140625" style="91" customWidth="1"/>
    <col min="13317" max="13317" width="20.140625" style="91" customWidth="1"/>
    <col min="13318" max="13318" width="18.28515625" style="91" customWidth="1"/>
    <col min="13319" max="13319" width="19.140625" style="91" customWidth="1"/>
    <col min="13320" max="13320" width="16.7109375" style="91" customWidth="1"/>
    <col min="13321" max="13321" width="19.140625" style="91" customWidth="1"/>
    <col min="13322" max="13322" width="15.28515625" style="91" customWidth="1"/>
    <col min="13323" max="13323" width="11.5703125" style="91" bestFit="1" customWidth="1"/>
    <col min="13324" max="13324" width="9.5703125" style="91" bestFit="1" customWidth="1"/>
    <col min="13325" max="13569" width="9.140625" style="91"/>
    <col min="13570" max="13570" width="5.140625" style="91" customWidth="1"/>
    <col min="13571" max="13571" width="16.28515625" style="91" customWidth="1"/>
    <col min="13572" max="13572" width="43.140625" style="91" customWidth="1"/>
    <col min="13573" max="13573" width="20.140625" style="91" customWidth="1"/>
    <col min="13574" max="13574" width="18.28515625" style="91" customWidth="1"/>
    <col min="13575" max="13575" width="19.140625" style="91" customWidth="1"/>
    <col min="13576" max="13576" width="16.7109375" style="91" customWidth="1"/>
    <col min="13577" max="13577" width="19.140625" style="91" customWidth="1"/>
    <col min="13578" max="13578" width="15.28515625" style="91" customWidth="1"/>
    <col min="13579" max="13579" width="11.5703125" style="91" bestFit="1" customWidth="1"/>
    <col min="13580" max="13580" width="9.5703125" style="91" bestFit="1" customWidth="1"/>
    <col min="13581" max="13825" width="9.140625" style="91"/>
    <col min="13826" max="13826" width="5.140625" style="91" customWidth="1"/>
    <col min="13827" max="13827" width="16.28515625" style="91" customWidth="1"/>
    <col min="13828" max="13828" width="43.140625" style="91" customWidth="1"/>
    <col min="13829" max="13829" width="20.140625" style="91" customWidth="1"/>
    <col min="13830" max="13830" width="18.28515625" style="91" customWidth="1"/>
    <col min="13831" max="13831" width="19.140625" style="91" customWidth="1"/>
    <col min="13832" max="13832" width="16.7109375" style="91" customWidth="1"/>
    <col min="13833" max="13833" width="19.140625" style="91" customWidth="1"/>
    <col min="13834" max="13834" width="15.28515625" style="91" customWidth="1"/>
    <col min="13835" max="13835" width="11.5703125" style="91" bestFit="1" customWidth="1"/>
    <col min="13836" max="13836" width="9.5703125" style="91" bestFit="1" customWidth="1"/>
    <col min="13837" max="14081" width="9.140625" style="91"/>
    <col min="14082" max="14082" width="5.140625" style="91" customWidth="1"/>
    <col min="14083" max="14083" width="16.28515625" style="91" customWidth="1"/>
    <col min="14084" max="14084" width="43.140625" style="91" customWidth="1"/>
    <col min="14085" max="14085" width="20.140625" style="91" customWidth="1"/>
    <col min="14086" max="14086" width="18.28515625" style="91" customWidth="1"/>
    <col min="14087" max="14087" width="19.140625" style="91" customWidth="1"/>
    <col min="14088" max="14088" width="16.7109375" style="91" customWidth="1"/>
    <col min="14089" max="14089" width="19.140625" style="91" customWidth="1"/>
    <col min="14090" max="14090" width="15.28515625" style="91" customWidth="1"/>
    <col min="14091" max="14091" width="11.5703125" style="91" bestFit="1" customWidth="1"/>
    <col min="14092" max="14092" width="9.5703125" style="91" bestFit="1" customWidth="1"/>
    <col min="14093" max="14337" width="9.140625" style="91"/>
    <col min="14338" max="14338" width="5.140625" style="91" customWidth="1"/>
    <col min="14339" max="14339" width="16.28515625" style="91" customWidth="1"/>
    <col min="14340" max="14340" width="43.140625" style="91" customWidth="1"/>
    <col min="14341" max="14341" width="20.140625" style="91" customWidth="1"/>
    <col min="14342" max="14342" width="18.28515625" style="91" customWidth="1"/>
    <col min="14343" max="14343" width="19.140625" style="91" customWidth="1"/>
    <col min="14344" max="14344" width="16.7109375" style="91" customWidth="1"/>
    <col min="14345" max="14345" width="19.140625" style="91" customWidth="1"/>
    <col min="14346" max="14346" width="15.28515625" style="91" customWidth="1"/>
    <col min="14347" max="14347" width="11.5703125" style="91" bestFit="1" customWidth="1"/>
    <col min="14348" max="14348" width="9.5703125" style="91" bestFit="1" customWidth="1"/>
    <col min="14349" max="14593" width="9.140625" style="91"/>
    <col min="14594" max="14594" width="5.140625" style="91" customWidth="1"/>
    <col min="14595" max="14595" width="16.28515625" style="91" customWidth="1"/>
    <col min="14596" max="14596" width="43.140625" style="91" customWidth="1"/>
    <col min="14597" max="14597" width="20.140625" style="91" customWidth="1"/>
    <col min="14598" max="14598" width="18.28515625" style="91" customWidth="1"/>
    <col min="14599" max="14599" width="19.140625" style="91" customWidth="1"/>
    <col min="14600" max="14600" width="16.7109375" style="91" customWidth="1"/>
    <col min="14601" max="14601" width="19.140625" style="91" customWidth="1"/>
    <col min="14602" max="14602" width="15.28515625" style="91" customWidth="1"/>
    <col min="14603" max="14603" width="11.5703125" style="91" bestFit="1" customWidth="1"/>
    <col min="14604" max="14604" width="9.5703125" style="91" bestFit="1" customWidth="1"/>
    <col min="14605" max="14849" width="9.140625" style="91"/>
    <col min="14850" max="14850" width="5.140625" style="91" customWidth="1"/>
    <col min="14851" max="14851" width="16.28515625" style="91" customWidth="1"/>
    <col min="14852" max="14852" width="43.140625" style="91" customWidth="1"/>
    <col min="14853" max="14853" width="20.140625" style="91" customWidth="1"/>
    <col min="14854" max="14854" width="18.28515625" style="91" customWidth="1"/>
    <col min="14855" max="14855" width="19.140625" style="91" customWidth="1"/>
    <col min="14856" max="14856" width="16.7109375" style="91" customWidth="1"/>
    <col min="14857" max="14857" width="19.140625" style="91" customWidth="1"/>
    <col min="14858" max="14858" width="15.28515625" style="91" customWidth="1"/>
    <col min="14859" max="14859" width="11.5703125" style="91" bestFit="1" customWidth="1"/>
    <col min="14860" max="14860" width="9.5703125" style="91" bestFit="1" customWidth="1"/>
    <col min="14861" max="15105" width="9.140625" style="91"/>
    <col min="15106" max="15106" width="5.140625" style="91" customWidth="1"/>
    <col min="15107" max="15107" width="16.28515625" style="91" customWidth="1"/>
    <col min="15108" max="15108" width="43.140625" style="91" customWidth="1"/>
    <col min="15109" max="15109" width="20.140625" style="91" customWidth="1"/>
    <col min="15110" max="15110" width="18.28515625" style="91" customWidth="1"/>
    <col min="15111" max="15111" width="19.140625" style="91" customWidth="1"/>
    <col min="15112" max="15112" width="16.7109375" style="91" customWidth="1"/>
    <col min="15113" max="15113" width="19.140625" style="91" customWidth="1"/>
    <col min="15114" max="15114" width="15.28515625" style="91" customWidth="1"/>
    <col min="15115" max="15115" width="11.5703125" style="91" bestFit="1" customWidth="1"/>
    <col min="15116" max="15116" width="9.5703125" style="91" bestFit="1" customWidth="1"/>
    <col min="15117" max="15361" width="9.140625" style="91"/>
    <col min="15362" max="15362" width="5.140625" style="91" customWidth="1"/>
    <col min="15363" max="15363" width="16.28515625" style="91" customWidth="1"/>
    <col min="15364" max="15364" width="43.140625" style="91" customWidth="1"/>
    <col min="15365" max="15365" width="20.140625" style="91" customWidth="1"/>
    <col min="15366" max="15366" width="18.28515625" style="91" customWidth="1"/>
    <col min="15367" max="15367" width="19.140625" style="91" customWidth="1"/>
    <col min="15368" max="15368" width="16.7109375" style="91" customWidth="1"/>
    <col min="15369" max="15369" width="19.140625" style="91" customWidth="1"/>
    <col min="15370" max="15370" width="15.28515625" style="91" customWidth="1"/>
    <col min="15371" max="15371" width="11.5703125" style="91" bestFit="1" customWidth="1"/>
    <col min="15372" max="15372" width="9.5703125" style="91" bestFit="1" customWidth="1"/>
    <col min="15373" max="15617" width="9.140625" style="91"/>
    <col min="15618" max="15618" width="5.140625" style="91" customWidth="1"/>
    <col min="15619" max="15619" width="16.28515625" style="91" customWidth="1"/>
    <col min="15620" max="15620" width="43.140625" style="91" customWidth="1"/>
    <col min="15621" max="15621" width="20.140625" style="91" customWidth="1"/>
    <col min="15622" max="15622" width="18.28515625" style="91" customWidth="1"/>
    <col min="15623" max="15623" width="19.140625" style="91" customWidth="1"/>
    <col min="15624" max="15624" width="16.7109375" style="91" customWidth="1"/>
    <col min="15625" max="15625" width="19.140625" style="91" customWidth="1"/>
    <col min="15626" max="15626" width="15.28515625" style="91" customWidth="1"/>
    <col min="15627" max="15627" width="11.5703125" style="91" bestFit="1" customWidth="1"/>
    <col min="15628" max="15628" width="9.5703125" style="91" bestFit="1" customWidth="1"/>
    <col min="15629" max="15873" width="9.140625" style="91"/>
    <col min="15874" max="15874" width="5.140625" style="91" customWidth="1"/>
    <col min="15875" max="15875" width="16.28515625" style="91" customWidth="1"/>
    <col min="15876" max="15876" width="43.140625" style="91" customWidth="1"/>
    <col min="15877" max="15877" width="20.140625" style="91" customWidth="1"/>
    <col min="15878" max="15878" width="18.28515625" style="91" customWidth="1"/>
    <col min="15879" max="15879" width="19.140625" style="91" customWidth="1"/>
    <col min="15880" max="15880" width="16.7109375" style="91" customWidth="1"/>
    <col min="15881" max="15881" width="19.140625" style="91" customWidth="1"/>
    <col min="15882" max="15882" width="15.28515625" style="91" customWidth="1"/>
    <col min="15883" max="15883" width="11.5703125" style="91" bestFit="1" customWidth="1"/>
    <col min="15884" max="15884" width="9.5703125" style="91" bestFit="1" customWidth="1"/>
    <col min="15885" max="16129" width="9.140625" style="91"/>
    <col min="16130" max="16130" width="5.140625" style="91" customWidth="1"/>
    <col min="16131" max="16131" width="16.28515625" style="91" customWidth="1"/>
    <col min="16132" max="16132" width="43.140625" style="91" customWidth="1"/>
    <col min="16133" max="16133" width="20.140625" style="91" customWidth="1"/>
    <col min="16134" max="16134" width="18.28515625" style="91" customWidth="1"/>
    <col min="16135" max="16135" width="19.140625" style="91" customWidth="1"/>
    <col min="16136" max="16136" width="16.7109375" style="91" customWidth="1"/>
    <col min="16137" max="16137" width="19.140625" style="91" customWidth="1"/>
    <col min="16138" max="16138" width="15.28515625" style="91" customWidth="1"/>
    <col min="16139" max="16139" width="11.5703125" style="91" bestFit="1" customWidth="1"/>
    <col min="16140" max="16140" width="9.5703125" style="91" bestFit="1" customWidth="1"/>
    <col min="16141" max="16384" width="9.140625" style="91"/>
  </cols>
  <sheetData>
    <row r="1" spans="1:17" s="86" customFormat="1" ht="29.25" customHeight="1">
      <c r="A1" s="571" t="s">
        <v>94</v>
      </c>
      <c r="B1" s="571"/>
      <c r="C1" s="571"/>
      <c r="D1" s="571"/>
      <c r="E1" s="571"/>
      <c r="F1" s="571"/>
      <c r="G1" s="571"/>
      <c r="H1" s="571"/>
      <c r="I1" s="215"/>
    </row>
    <row r="2" spans="1:17" s="89" customFormat="1" ht="88.5" customHeight="1">
      <c r="A2" s="572" t="str">
        <f>ПЗ!A3</f>
        <v xml:space="preserve">Քաղաք Երեւան, Ծատուրյան 34
 բակային տարածքի հիմնանորոգման աշխատանքներ   
Город Ереван, ул. Цатурян 34
работы по капитальному ремонту  </v>
      </c>
      <c r="B2" s="572"/>
      <c r="C2" s="572"/>
      <c r="D2" s="572"/>
      <c r="E2" s="572"/>
      <c r="F2" s="572"/>
      <c r="G2" s="572"/>
      <c r="H2" s="572"/>
      <c r="I2" s="216"/>
      <c r="J2" s="87"/>
      <c r="K2" s="88"/>
      <c r="L2" s="88"/>
      <c r="M2" s="88"/>
      <c r="N2" s="88"/>
      <c r="O2" s="88"/>
      <c r="P2" s="88"/>
      <c r="Q2" s="88"/>
    </row>
    <row r="3" spans="1:17" s="86" customFormat="1" ht="24" customHeight="1">
      <c r="A3" s="573" t="s">
        <v>95</v>
      </c>
      <c r="B3" s="573"/>
      <c r="C3" s="573"/>
      <c r="D3" s="573"/>
      <c r="E3" s="573"/>
      <c r="F3" s="573"/>
      <c r="G3" s="573"/>
      <c r="H3" s="573"/>
      <c r="I3" s="217"/>
    </row>
    <row r="4" spans="1:17" ht="9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17" ht="27.75" customHeight="1">
      <c r="A5" s="574"/>
      <c r="B5" s="574"/>
      <c r="C5" s="574"/>
      <c r="D5" s="575" t="s">
        <v>96</v>
      </c>
      <c r="E5" s="575"/>
      <c r="F5" s="575"/>
      <c r="G5" s="92">
        <f>H38</f>
        <v>55086</v>
      </c>
      <c r="H5" s="93" t="s">
        <v>97</v>
      </c>
      <c r="I5" s="218"/>
      <c r="J5" s="94">
        <v>0.13300000000000001</v>
      </c>
      <c r="K5" s="94">
        <v>0.13300000000000001</v>
      </c>
      <c r="L5" s="94">
        <v>0.13300000000000001</v>
      </c>
      <c r="M5" s="94">
        <v>0.13300000000000001</v>
      </c>
    </row>
    <row r="6" spans="1:17" ht="22.5" customHeight="1">
      <c r="A6" s="93"/>
      <c r="B6" s="576" t="s">
        <v>98</v>
      </c>
      <c r="C6" s="576"/>
      <c r="D6" s="95"/>
      <c r="E6" s="95"/>
      <c r="F6" s="577" t="s">
        <v>99</v>
      </c>
      <c r="G6" s="577"/>
      <c r="H6" s="96"/>
      <c r="I6" s="96"/>
      <c r="J6" s="97">
        <v>0.11</v>
      </c>
      <c r="K6" s="97">
        <v>0.11</v>
      </c>
      <c r="L6" s="97">
        <v>0.11</v>
      </c>
      <c r="M6" s="97">
        <v>0.11</v>
      </c>
    </row>
    <row r="7" spans="1:17" s="100" customFormat="1" ht="17.25" customHeight="1">
      <c r="A7" s="578" t="s">
        <v>100</v>
      </c>
      <c r="B7" s="578" t="s">
        <v>101</v>
      </c>
      <c r="C7" s="578" t="s">
        <v>102</v>
      </c>
      <c r="D7" s="580" t="s">
        <v>103</v>
      </c>
      <c r="E7" s="581"/>
      <c r="F7" s="581"/>
      <c r="G7" s="581"/>
      <c r="H7" s="578" t="s">
        <v>104</v>
      </c>
      <c r="I7" s="220"/>
      <c r="J7" s="98">
        <f>Նախահաշիվ!O454</f>
        <v>32212.756000000001</v>
      </c>
      <c r="K7" s="98">
        <f>Նախահաշիվ!O455</f>
        <v>1219.6759999999999</v>
      </c>
      <c r="L7" s="98">
        <v>0</v>
      </c>
      <c r="M7" s="98">
        <f>Նախահաշիվ!O456</f>
        <v>453.66800000000001</v>
      </c>
      <c r="N7" s="99">
        <f>J7+K7+M7</f>
        <v>33886.1</v>
      </c>
    </row>
    <row r="8" spans="1:17" s="100" customFormat="1" ht="99.75" customHeight="1">
      <c r="A8" s="579"/>
      <c r="B8" s="579"/>
      <c r="C8" s="579"/>
      <c r="D8" s="101" t="s">
        <v>105</v>
      </c>
      <c r="E8" s="101" t="s">
        <v>106</v>
      </c>
      <c r="F8" s="101" t="s">
        <v>107</v>
      </c>
      <c r="G8" s="101" t="s">
        <v>108</v>
      </c>
      <c r="H8" s="579"/>
      <c r="I8" s="220"/>
      <c r="J8" s="100">
        <f>ROUND(J7*J5,2)</f>
        <v>4284.3</v>
      </c>
      <c r="K8" s="100">
        <f t="shared" ref="K8:M8" si="0">ROUND(K7*K5,2)</f>
        <v>162.22</v>
      </c>
      <c r="L8" s="100">
        <f t="shared" si="0"/>
        <v>0</v>
      </c>
      <c r="M8" s="100">
        <f t="shared" si="0"/>
        <v>60.34</v>
      </c>
      <c r="N8" s="99">
        <f t="shared" ref="N8" si="1">J8+K8+M8</f>
        <v>4506.8599999999997</v>
      </c>
    </row>
    <row r="9" spans="1:17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221"/>
      <c r="J9" s="98">
        <f>J7+J8</f>
        <v>36497.055999999997</v>
      </c>
      <c r="K9" s="98">
        <f t="shared" ref="K9:M9" si="2">K7+K8</f>
        <v>1381.896</v>
      </c>
      <c r="L9" s="98">
        <f t="shared" si="2"/>
        <v>0</v>
      </c>
      <c r="M9" s="98">
        <f t="shared" si="2"/>
        <v>514.00800000000004</v>
      </c>
      <c r="N9" s="99">
        <f>J9+K9+M9</f>
        <v>38392.959999999999</v>
      </c>
    </row>
    <row r="10" spans="1:17" s="98" customFormat="1" ht="20.100000000000001" customHeight="1">
      <c r="A10" s="103"/>
      <c r="B10" s="568" t="s">
        <v>109</v>
      </c>
      <c r="C10" s="569"/>
      <c r="D10" s="569"/>
      <c r="E10" s="569"/>
      <c r="F10" s="569"/>
      <c r="G10" s="570"/>
      <c r="H10" s="103"/>
      <c r="I10" s="221"/>
      <c r="J10" s="98">
        <f>ROUND(J9*J6,2)</f>
        <v>4014.68</v>
      </c>
      <c r="K10" s="98">
        <f t="shared" ref="K10:M10" si="3">ROUND(K9*K6,2)</f>
        <v>152.01</v>
      </c>
      <c r="L10" s="98">
        <f t="shared" si="3"/>
        <v>0</v>
      </c>
      <c r="M10" s="98">
        <f t="shared" si="3"/>
        <v>56.54</v>
      </c>
      <c r="N10" s="99">
        <f>J10+K10+M10</f>
        <v>4223.2299999999996</v>
      </c>
    </row>
    <row r="11" spans="1:17" s="98" customFormat="1" ht="45.75" customHeight="1">
      <c r="A11" s="104">
        <v>1</v>
      </c>
      <c r="B11" s="105" t="s">
        <v>110</v>
      </c>
      <c r="C11" s="106"/>
      <c r="D11" s="107">
        <f>J11</f>
        <v>40511.699999999997</v>
      </c>
      <c r="E11" s="107">
        <f>K11</f>
        <v>1533.9</v>
      </c>
      <c r="F11" s="107">
        <f>L7</f>
        <v>0</v>
      </c>
      <c r="G11" s="107">
        <f>M11</f>
        <v>570.5</v>
      </c>
      <c r="H11" s="107">
        <f>D11+E11+F11+G11</f>
        <v>42616.1</v>
      </c>
      <c r="I11" s="222">
        <f>H11</f>
        <v>42616.1</v>
      </c>
      <c r="J11" s="108">
        <f>J7+J8+J10</f>
        <v>40511.735999999997</v>
      </c>
      <c r="K11" s="108">
        <f t="shared" ref="K11:N11" si="4">K7+K8+K10</f>
        <v>1533.9059999999999</v>
      </c>
      <c r="L11" s="108">
        <f t="shared" si="4"/>
        <v>0</v>
      </c>
      <c r="M11" s="108">
        <f t="shared" si="4"/>
        <v>570.548</v>
      </c>
      <c r="N11" s="108">
        <f t="shared" si="4"/>
        <v>42616.19</v>
      </c>
    </row>
    <row r="12" spans="1:17" s="113" customFormat="1" ht="18" customHeight="1">
      <c r="A12" s="101"/>
      <c r="B12" s="101"/>
      <c r="C12" s="109" t="s">
        <v>111</v>
      </c>
      <c r="D12" s="110">
        <f>SUM(D11:D11)</f>
        <v>40511.699999999997</v>
      </c>
      <c r="E12" s="111">
        <f>SUM(E11:E11)</f>
        <v>1534</v>
      </c>
      <c r="F12" s="110">
        <f>SUM(F11:F11)</f>
        <v>0</v>
      </c>
      <c r="G12" s="111">
        <f>SUM(G11:G11)</f>
        <v>571</v>
      </c>
      <c r="H12" s="110">
        <f>SUM(H11:H11)</f>
        <v>42616.1</v>
      </c>
      <c r="I12" s="110">
        <f t="shared" ref="I12" si="5">SUM(I11:I11)</f>
        <v>42616.1</v>
      </c>
      <c r="J12" s="112"/>
    </row>
    <row r="13" spans="1:17" s="113" customFormat="1" ht="18" hidden="1" customHeight="1">
      <c r="A13" s="101"/>
      <c r="B13" s="101"/>
      <c r="C13" s="109" t="s">
        <v>112</v>
      </c>
      <c r="D13" s="110">
        <f>D12</f>
        <v>40511.699999999997</v>
      </c>
      <c r="E13" s="110">
        <f>E12</f>
        <v>1534</v>
      </c>
      <c r="F13" s="110">
        <f>F12</f>
        <v>0</v>
      </c>
      <c r="G13" s="110">
        <f>G12</f>
        <v>571</v>
      </c>
      <c r="H13" s="110">
        <f>H12</f>
        <v>42616.1</v>
      </c>
      <c r="I13" s="222">
        <f t="shared" ref="I13:I22" si="6">H13</f>
        <v>42616.1</v>
      </c>
      <c r="J13" s="112"/>
    </row>
    <row r="14" spans="1:17" s="98" customFormat="1" ht="20.100000000000001" customHeight="1">
      <c r="A14" s="103"/>
      <c r="B14" s="568" t="s">
        <v>113</v>
      </c>
      <c r="C14" s="569"/>
      <c r="D14" s="569"/>
      <c r="E14" s="569"/>
      <c r="F14" s="569"/>
      <c r="G14" s="570"/>
      <c r="H14" s="103"/>
      <c r="I14" s="222"/>
    </row>
    <row r="15" spans="1:17" s="116" customFormat="1" ht="41.25" customHeight="1">
      <c r="A15" s="104">
        <v>2</v>
      </c>
      <c r="B15" s="114">
        <f>1*0.5%</f>
        <v>5.0000000000000001E-3</v>
      </c>
      <c r="C15" s="115" t="s">
        <v>114</v>
      </c>
      <c r="D15" s="107">
        <f>ROUND(D13*0.5/100,2)</f>
        <v>202.6</v>
      </c>
      <c r="E15" s="107">
        <f>ROUND(E13*0.5/100,2)</f>
        <v>7.7</v>
      </c>
      <c r="F15" s="107" t="s">
        <v>115</v>
      </c>
      <c r="G15" s="104" t="s">
        <v>115</v>
      </c>
      <c r="H15" s="107">
        <f>SUM(D15:G15)</f>
        <v>210.3</v>
      </c>
      <c r="I15" s="222">
        <f t="shared" si="6"/>
        <v>210.3</v>
      </c>
    </row>
    <row r="16" spans="1:17" s="113" customFormat="1" ht="19.899999999999999" customHeight="1">
      <c r="A16" s="101"/>
      <c r="B16" s="101"/>
      <c r="C16" s="109" t="s">
        <v>116</v>
      </c>
      <c r="D16" s="110">
        <f>SUM(D15)</f>
        <v>202.6</v>
      </c>
      <c r="E16" s="110">
        <f>SUM(E15)</f>
        <v>7.7</v>
      </c>
      <c r="F16" s="111">
        <f>SUM(F15)</f>
        <v>0</v>
      </c>
      <c r="G16" s="111">
        <f>SUM(G15)</f>
        <v>0</v>
      </c>
      <c r="H16" s="110">
        <f>SUM(H15)</f>
        <v>210.3</v>
      </c>
      <c r="I16" s="110">
        <f t="shared" ref="I16" si="7">SUM(I15)</f>
        <v>210.3</v>
      </c>
    </row>
    <row r="17" spans="1:10" s="113" customFormat="1" ht="19.899999999999999" customHeight="1">
      <c r="A17" s="101"/>
      <c r="B17" s="101"/>
      <c r="C17" s="109" t="s">
        <v>117</v>
      </c>
      <c r="D17" s="110">
        <f>D16+D13</f>
        <v>40714.300000000003</v>
      </c>
      <c r="E17" s="110">
        <f>E16+E13</f>
        <v>1541.7</v>
      </c>
      <c r="F17" s="110">
        <f>F16+F13</f>
        <v>0</v>
      </c>
      <c r="G17" s="110">
        <f>G16+G13</f>
        <v>571</v>
      </c>
      <c r="H17" s="110">
        <f>H16+H13</f>
        <v>42826.400000000001</v>
      </c>
      <c r="I17" s="110">
        <f t="shared" ref="I17" si="8">I16+I13</f>
        <v>42826.400000000001</v>
      </c>
    </row>
    <row r="18" spans="1:10" s="98" customFormat="1" ht="19.899999999999999" customHeight="1">
      <c r="A18" s="103"/>
      <c r="B18" s="568" t="s">
        <v>118</v>
      </c>
      <c r="C18" s="569"/>
      <c r="D18" s="569"/>
      <c r="E18" s="569"/>
      <c r="F18" s="569"/>
      <c r="G18" s="570"/>
      <c r="H18" s="103"/>
      <c r="I18" s="222"/>
    </row>
    <row r="19" spans="1:10" s="117" customFormat="1" ht="18" customHeight="1">
      <c r="A19" s="582">
        <v>3</v>
      </c>
      <c r="B19" s="584">
        <f>0.6%*0.5</f>
        <v>3.0000000000000001E-3</v>
      </c>
      <c r="C19" s="586" t="s">
        <v>119</v>
      </c>
      <c r="D19" s="588">
        <f>ROUND(D17*$B$19,2)</f>
        <v>122.1</v>
      </c>
      <c r="E19" s="588">
        <f>ROUND(E17*$B$19,2)</f>
        <v>4.5999999999999996</v>
      </c>
      <c r="F19" s="588"/>
      <c r="G19" s="588"/>
      <c r="H19" s="590">
        <f>SUM(D19:G19)</f>
        <v>126.7</v>
      </c>
      <c r="I19" s="222">
        <f t="shared" si="6"/>
        <v>126.7</v>
      </c>
    </row>
    <row r="20" spans="1:10" s="118" customFormat="1" ht="18" customHeight="1">
      <c r="A20" s="583"/>
      <c r="B20" s="585"/>
      <c r="C20" s="587"/>
      <c r="D20" s="589"/>
      <c r="E20" s="589"/>
      <c r="F20" s="589"/>
      <c r="G20" s="589"/>
      <c r="H20" s="591"/>
      <c r="I20" s="222"/>
    </row>
    <row r="21" spans="1:10" s="117" customFormat="1" ht="78.75" customHeight="1">
      <c r="A21" s="119">
        <v>4</v>
      </c>
      <c r="B21" s="143">
        <v>1.5E-3</v>
      </c>
      <c r="C21" s="219" t="s">
        <v>120</v>
      </c>
      <c r="D21" s="144">
        <f>ROUND(D17*$B$21,2)</f>
        <v>61.1</v>
      </c>
      <c r="E21" s="144">
        <f>ROUND(E17*$B$21,2)</f>
        <v>2.2999999999999998</v>
      </c>
      <c r="F21" s="144"/>
      <c r="G21" s="144"/>
      <c r="H21" s="120">
        <f>SUM(D21:G21)</f>
        <v>63.4</v>
      </c>
      <c r="I21" s="222">
        <f t="shared" si="6"/>
        <v>63.4</v>
      </c>
    </row>
    <row r="22" spans="1:10" s="117" customFormat="1" ht="15" customHeight="1">
      <c r="A22" s="592">
        <v>5</v>
      </c>
      <c r="B22" s="584">
        <v>0.01</v>
      </c>
      <c r="C22" s="593" t="s">
        <v>121</v>
      </c>
      <c r="D22" s="594">
        <f>D17*$B$22</f>
        <v>407.1</v>
      </c>
      <c r="E22" s="594">
        <f>E17*$B$22</f>
        <v>15.4</v>
      </c>
      <c r="F22" s="594"/>
      <c r="G22" s="594"/>
      <c r="H22" s="595">
        <f>SUM(D22:G23)</f>
        <v>422.5</v>
      </c>
      <c r="I22" s="222">
        <f t="shared" si="6"/>
        <v>422.5</v>
      </c>
    </row>
    <row r="23" spans="1:10" s="118" customFormat="1" ht="15" customHeight="1">
      <c r="A23" s="592"/>
      <c r="B23" s="585"/>
      <c r="C23" s="593"/>
      <c r="D23" s="594"/>
      <c r="E23" s="594"/>
      <c r="F23" s="594"/>
      <c r="G23" s="594"/>
      <c r="H23" s="595"/>
      <c r="I23" s="222"/>
    </row>
    <row r="24" spans="1:10" s="113" customFormat="1" ht="19.899999999999999" customHeight="1">
      <c r="A24" s="101"/>
      <c r="B24" s="145"/>
      <c r="C24" s="146" t="s">
        <v>122</v>
      </c>
      <c r="D24" s="147">
        <f>SUM(D19:D23)</f>
        <v>590.29999999999995</v>
      </c>
      <c r="E24" s="147">
        <f>SUM(E19:E23)</f>
        <v>22.3</v>
      </c>
      <c r="F24" s="147">
        <f>SUM(F19:F23)</f>
        <v>0</v>
      </c>
      <c r="G24" s="147">
        <f>SUM(G19:G23)</f>
        <v>0</v>
      </c>
      <c r="H24" s="110">
        <f>SUM(H19:H23)</f>
        <v>612.6</v>
      </c>
      <c r="I24" s="110">
        <f t="shared" ref="I24" si="9">SUM(I19:I23)</f>
        <v>612.6</v>
      </c>
    </row>
    <row r="25" spans="1:10" s="113" customFormat="1" ht="19.899999999999999" customHeight="1">
      <c r="A25" s="101"/>
      <c r="B25" s="145"/>
      <c r="C25" s="146" t="s">
        <v>123</v>
      </c>
      <c r="D25" s="147">
        <f>D24+D17</f>
        <v>41304.6</v>
      </c>
      <c r="E25" s="147">
        <f>E24+E17</f>
        <v>1564</v>
      </c>
      <c r="F25" s="147">
        <f>F24+F17</f>
        <v>0</v>
      </c>
      <c r="G25" s="147">
        <f>G24+G17</f>
        <v>571</v>
      </c>
      <c r="H25" s="110">
        <f>H24+H17</f>
        <v>43439</v>
      </c>
      <c r="I25" s="110">
        <f t="shared" ref="I25" si="10">I24+I17</f>
        <v>43439</v>
      </c>
      <c r="J25" s="112"/>
    </row>
    <row r="26" spans="1:10" s="98" customFormat="1" ht="19.899999999999999" customHeight="1">
      <c r="A26" s="102"/>
      <c r="B26" s="596" t="s">
        <v>124</v>
      </c>
      <c r="C26" s="597"/>
      <c r="D26" s="597"/>
      <c r="E26" s="597"/>
      <c r="F26" s="597"/>
      <c r="G26" s="598"/>
      <c r="H26" s="102"/>
      <c r="I26" s="222"/>
    </row>
    <row r="27" spans="1:10" s="117" customFormat="1" ht="13.5" customHeight="1">
      <c r="A27" s="582">
        <v>7</v>
      </c>
      <c r="B27" s="599">
        <v>0.02</v>
      </c>
      <c r="C27" s="586" t="s">
        <v>125</v>
      </c>
      <c r="D27" s="594">
        <f>D25*$B$27</f>
        <v>826.1</v>
      </c>
      <c r="E27" s="594">
        <f t="shared" ref="E27:G27" si="11">E25*$B$27</f>
        <v>31.3</v>
      </c>
      <c r="F27" s="594">
        <f t="shared" si="11"/>
        <v>0</v>
      </c>
      <c r="G27" s="594">
        <f t="shared" si="11"/>
        <v>11.4</v>
      </c>
      <c r="H27" s="595">
        <f>SUM(D27:G28)</f>
        <v>868.8</v>
      </c>
      <c r="I27" s="223">
        <v>0</v>
      </c>
    </row>
    <row r="28" spans="1:10" s="118" customFormat="1" ht="13.5" customHeight="1">
      <c r="A28" s="583"/>
      <c r="B28" s="600"/>
      <c r="C28" s="587"/>
      <c r="D28" s="594"/>
      <c r="E28" s="594"/>
      <c r="F28" s="594"/>
      <c r="G28" s="594"/>
      <c r="H28" s="595"/>
      <c r="I28" s="223"/>
    </row>
    <row r="29" spans="1:10" s="117" customFormat="1" ht="13.5" customHeight="1">
      <c r="A29" s="582">
        <v>8</v>
      </c>
      <c r="B29" s="599">
        <v>6.0000000000000001E-3</v>
      </c>
      <c r="C29" s="586" t="s">
        <v>126</v>
      </c>
      <c r="D29" s="588">
        <f>D25*$B$29</f>
        <v>247.8</v>
      </c>
      <c r="E29" s="588">
        <f t="shared" ref="E29:G29" si="12">E25*$B$29</f>
        <v>9.4</v>
      </c>
      <c r="F29" s="588">
        <f t="shared" si="12"/>
        <v>0</v>
      </c>
      <c r="G29" s="588">
        <f t="shared" si="12"/>
        <v>3.4</v>
      </c>
      <c r="H29" s="595">
        <f>SUM(D29:G30)</f>
        <v>260.60000000000002</v>
      </c>
      <c r="I29" s="223">
        <v>0</v>
      </c>
    </row>
    <row r="30" spans="1:10" s="118" customFormat="1" ht="13.5" customHeight="1">
      <c r="A30" s="583"/>
      <c r="B30" s="600"/>
      <c r="C30" s="587"/>
      <c r="D30" s="589"/>
      <c r="E30" s="589"/>
      <c r="F30" s="589"/>
      <c r="G30" s="589"/>
      <c r="H30" s="595"/>
      <c r="I30" s="222"/>
    </row>
    <row r="31" spans="1:10" s="113" customFormat="1" ht="20.100000000000001" customHeight="1">
      <c r="A31" s="101"/>
      <c r="B31" s="145"/>
      <c r="C31" s="146" t="s">
        <v>127</v>
      </c>
      <c r="D31" s="224">
        <f>SUM(D27:D30)</f>
        <v>1074</v>
      </c>
      <c r="E31" s="224">
        <f t="shared" ref="E31:I31" si="13">SUM(E27:E30)</f>
        <v>41</v>
      </c>
      <c r="F31" s="224">
        <f t="shared" si="13"/>
        <v>0</v>
      </c>
      <c r="G31" s="224">
        <f t="shared" si="13"/>
        <v>15</v>
      </c>
      <c r="H31" s="111">
        <f t="shared" si="13"/>
        <v>1129</v>
      </c>
      <c r="I31" s="111">
        <f t="shared" si="13"/>
        <v>0</v>
      </c>
    </row>
    <row r="32" spans="1:10" s="113" customFormat="1" ht="20.100000000000001" customHeight="1">
      <c r="A32" s="101"/>
      <c r="B32" s="101"/>
      <c r="C32" s="109" t="s">
        <v>128</v>
      </c>
      <c r="D32" s="110">
        <f>D31+D25</f>
        <v>42378.6</v>
      </c>
      <c r="E32" s="110">
        <f t="shared" ref="E32:I32" si="14">E31+E25</f>
        <v>1605</v>
      </c>
      <c r="F32" s="110">
        <f t="shared" si="14"/>
        <v>0</v>
      </c>
      <c r="G32" s="110">
        <f t="shared" si="14"/>
        <v>586</v>
      </c>
      <c r="H32" s="110">
        <f t="shared" si="14"/>
        <v>44568</v>
      </c>
      <c r="I32" s="110">
        <f t="shared" si="14"/>
        <v>43439</v>
      </c>
    </row>
    <row r="33" spans="1:11" s="98" customFormat="1" ht="20.100000000000001" customHeight="1">
      <c r="A33" s="103"/>
      <c r="B33" s="568" t="s">
        <v>129</v>
      </c>
      <c r="C33" s="569"/>
      <c r="D33" s="569"/>
      <c r="E33" s="569"/>
      <c r="F33" s="569"/>
      <c r="G33" s="570"/>
      <c r="H33" s="103"/>
      <c r="I33" s="222"/>
    </row>
    <row r="34" spans="1:11" s="116" customFormat="1" ht="15" customHeight="1">
      <c r="A34" s="605">
        <v>6</v>
      </c>
      <c r="B34" s="607">
        <v>0.03</v>
      </c>
      <c r="C34" s="609" t="s">
        <v>130</v>
      </c>
      <c r="D34" s="603">
        <f>D32*$B$34</f>
        <v>1271.4000000000001</v>
      </c>
      <c r="E34" s="603">
        <f t="shared" ref="E34:H34" si="15">E32*$B$34</f>
        <v>48.2</v>
      </c>
      <c r="F34" s="603">
        <f t="shared" si="15"/>
        <v>0</v>
      </c>
      <c r="G34" s="603">
        <f t="shared" si="15"/>
        <v>17.600000000000001</v>
      </c>
      <c r="H34" s="603">
        <f t="shared" si="15"/>
        <v>1337</v>
      </c>
      <c r="I34" s="601">
        <f>I32*1.5%</f>
        <v>651.6</v>
      </c>
    </row>
    <row r="35" spans="1:11" s="121" customFormat="1" ht="21" customHeight="1">
      <c r="A35" s="606"/>
      <c r="B35" s="608"/>
      <c r="C35" s="610"/>
      <c r="D35" s="604"/>
      <c r="E35" s="604"/>
      <c r="F35" s="604"/>
      <c r="G35" s="604"/>
      <c r="H35" s="604"/>
      <c r="I35" s="602"/>
      <c r="J35" s="116"/>
    </row>
    <row r="36" spans="1:11" s="125" customFormat="1" ht="37.5" customHeight="1">
      <c r="A36" s="122"/>
      <c r="B36" s="122"/>
      <c r="C36" s="123" t="s">
        <v>131</v>
      </c>
      <c r="D36" s="124">
        <f>D32+D34</f>
        <v>43650</v>
      </c>
      <c r="E36" s="124">
        <f t="shared" ref="E36:H36" si="16">E32+E34</f>
        <v>1653.2</v>
      </c>
      <c r="F36" s="124">
        <f t="shared" si="16"/>
        <v>0</v>
      </c>
      <c r="G36" s="124">
        <f t="shared" si="16"/>
        <v>603.6</v>
      </c>
      <c r="H36" s="124">
        <f t="shared" si="16"/>
        <v>45905</v>
      </c>
      <c r="I36" s="124">
        <f>I32+I34</f>
        <v>44090.6</v>
      </c>
    </row>
    <row r="37" spans="1:11" s="125" customFormat="1" ht="25.5" customHeight="1">
      <c r="A37" s="122"/>
      <c r="B37" s="122"/>
      <c r="C37" s="123" t="s">
        <v>132</v>
      </c>
      <c r="D37" s="124">
        <f>D36*0.2</f>
        <v>8730</v>
      </c>
      <c r="E37" s="124">
        <f t="shared" ref="E37:I37" si="17">E36*0.2</f>
        <v>330.6</v>
      </c>
      <c r="F37" s="124">
        <f t="shared" si="17"/>
        <v>0</v>
      </c>
      <c r="G37" s="124">
        <f t="shared" si="17"/>
        <v>120.7</v>
      </c>
      <c r="H37" s="124">
        <f t="shared" si="17"/>
        <v>9181</v>
      </c>
      <c r="I37" s="124">
        <f t="shared" si="17"/>
        <v>8818.1</v>
      </c>
    </row>
    <row r="38" spans="1:11" s="125" customFormat="1" ht="25.5" customHeight="1">
      <c r="A38" s="126"/>
      <c r="B38" s="122"/>
      <c r="C38" s="123" t="s">
        <v>133</v>
      </c>
      <c r="D38" s="124">
        <f>D36+D37</f>
        <v>52380</v>
      </c>
      <c r="E38" s="124">
        <f t="shared" ref="E38:H38" si="18">E36+E37</f>
        <v>1983.8</v>
      </c>
      <c r="F38" s="124">
        <f t="shared" si="18"/>
        <v>0</v>
      </c>
      <c r="G38" s="124">
        <f t="shared" si="18"/>
        <v>724.3</v>
      </c>
      <c r="H38" s="124">
        <f t="shared" si="18"/>
        <v>55086</v>
      </c>
      <c r="I38" s="124">
        <f>I36+I37</f>
        <v>52908.7</v>
      </c>
      <c r="J38" s="127"/>
      <c r="K38" s="127"/>
    </row>
    <row r="39" spans="1:11" s="125" customFormat="1" ht="38.25" customHeight="1">
      <c r="A39" s="148"/>
      <c r="B39" s="148"/>
      <c r="C39" s="149" t="s">
        <v>134</v>
      </c>
      <c r="D39" s="150"/>
      <c r="E39" s="150"/>
      <c r="F39" s="151"/>
      <c r="G39" s="151"/>
      <c r="H39" s="152">
        <f>H16*0.15*1.2</f>
        <v>37.853999999999999</v>
      </c>
      <c r="I39" s="152">
        <f>I38-H39</f>
        <v>52870.845999999998</v>
      </c>
      <c r="J39" s="124">
        <f>Նախահաշիվ!AC450</f>
        <v>52861.8</v>
      </c>
      <c r="K39" s="499">
        <f>I39-J39</f>
        <v>9.0459999999999994</v>
      </c>
    </row>
    <row r="40" spans="1:11">
      <c r="C40" s="128"/>
      <c r="I40" s="499">
        <f>ROUND(I39/1.2,3)</f>
        <v>44059.038</v>
      </c>
      <c r="J40" s="499">
        <f>Նախահաշիվ!AC448</f>
        <v>44051.517</v>
      </c>
      <c r="K40" s="499">
        <f>I40-J40</f>
        <v>7.5209999999999999</v>
      </c>
    </row>
    <row r="41" spans="1:11">
      <c r="C41" s="128"/>
      <c r="I41" s="512">
        <f>ROUND(I40/Նախահաշիվ!W448,4)+0.003</f>
        <v>1.3031999999999999</v>
      </c>
      <c r="J41" s="499"/>
      <c r="K41" s="499"/>
    </row>
    <row r="42" spans="1:11">
      <c r="C42" s="128"/>
    </row>
    <row r="43" spans="1:11">
      <c r="C43" s="128"/>
    </row>
    <row r="44" spans="1:11">
      <c r="C44" s="128"/>
    </row>
    <row r="45" spans="1:11">
      <c r="C45" s="128"/>
    </row>
    <row r="46" spans="1:11">
      <c r="C46" s="128"/>
    </row>
    <row r="47" spans="1:11">
      <c r="C47" s="128"/>
    </row>
    <row r="48" spans="1:11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</sheetData>
  <mergeCells count="58">
    <mergeCell ref="I34:I35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B26:G26"/>
    <mergeCell ref="A27:A28"/>
    <mergeCell ref="B27:B28"/>
    <mergeCell ref="C27:C28"/>
    <mergeCell ref="D27:D28"/>
    <mergeCell ref="E27:E28"/>
    <mergeCell ref="F27:F28"/>
    <mergeCell ref="G27:G28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</mergeCells>
  <pageMargins left="0.28999999999999998" right="0.2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AC458"/>
  <sheetViews>
    <sheetView showZeros="0" tabSelected="1" topLeftCell="C1" zoomScale="70" zoomScaleNormal="70" zoomScaleSheetLayoutView="85" workbookViewId="0">
      <selection activeCell="U17" sqref="U17:U18"/>
    </sheetView>
  </sheetViews>
  <sheetFormatPr defaultRowHeight="12.75" outlineLevelRow="1"/>
  <cols>
    <col min="1" max="1" width="6.7109375" hidden="1" customWidth="1"/>
    <col min="2" max="2" width="5.7109375" hidden="1" customWidth="1"/>
    <col min="3" max="3" width="4.85546875" style="492" customWidth="1"/>
    <col min="4" max="4" width="11.85546875" customWidth="1"/>
    <col min="5" max="5" width="61.7109375" customWidth="1"/>
    <col min="6" max="6" width="8.7109375" style="491" customWidth="1"/>
    <col min="7" max="7" width="7.28515625" style="491" customWidth="1"/>
    <col min="8" max="8" width="8.7109375" style="491" customWidth="1"/>
    <col min="9" max="9" width="11.140625" customWidth="1"/>
    <col min="10" max="13" width="12.28515625" customWidth="1"/>
    <col min="14" max="14" width="19.28515625" customWidth="1"/>
    <col min="15" max="15" width="32.42578125" customWidth="1"/>
    <col min="16" max="16" width="9.7109375" customWidth="1"/>
    <col min="17" max="18" width="11.85546875" customWidth="1"/>
    <col min="19" max="19" width="16.42578125" customWidth="1"/>
    <col min="20" max="20" width="13" customWidth="1"/>
    <col min="21" max="21" width="14.7109375" customWidth="1"/>
    <col min="22" max="22" width="17" customWidth="1"/>
    <col min="23" max="23" width="13.28515625" style="270" customWidth="1"/>
    <col min="24" max="24" width="13.28515625" style="270" hidden="1" customWidth="1"/>
    <col min="25" max="26" width="14.85546875" hidden="1" customWidth="1"/>
    <col min="27" max="27" width="14.85546875" style="270" hidden="1" customWidth="1"/>
    <col min="28" max="28" width="14.85546875" hidden="1" customWidth="1"/>
    <col min="29" max="29" width="16" hidden="1" customWidth="1"/>
  </cols>
  <sheetData>
    <row r="1" spans="2:29" s="18" customFormat="1" ht="1.5" customHeight="1">
      <c r="B1" s="49"/>
      <c r="C1" s="275"/>
      <c r="D1" s="52"/>
      <c r="E1" s="17"/>
      <c r="F1" s="696"/>
      <c r="G1" s="696"/>
      <c r="H1" s="696"/>
      <c r="I1" s="696"/>
      <c r="J1" s="696"/>
      <c r="K1" s="16"/>
      <c r="L1" s="248"/>
      <c r="M1" s="16"/>
      <c r="N1" s="16"/>
      <c r="O1" s="16"/>
      <c r="P1" s="2"/>
      <c r="Q1" s="2"/>
      <c r="R1" s="2"/>
      <c r="S1" s="42"/>
      <c r="T1" s="2"/>
      <c r="U1" s="16"/>
      <c r="V1" s="16"/>
      <c r="W1" s="255"/>
      <c r="X1" s="255"/>
      <c r="Y1" s="16"/>
      <c r="Z1" s="16"/>
      <c r="AA1" s="255"/>
      <c r="AB1" s="16"/>
      <c r="AC1" s="16"/>
    </row>
    <row r="2" spans="2:29" s="18" customFormat="1" ht="14.25">
      <c r="B2" s="49"/>
      <c r="C2" s="275"/>
      <c r="D2" s="276"/>
      <c r="E2" s="71"/>
      <c r="F2" s="277"/>
      <c r="G2" s="277"/>
      <c r="H2" s="277"/>
      <c r="I2" s="278"/>
      <c r="J2" s="71"/>
      <c r="K2" s="71"/>
      <c r="L2" s="277"/>
      <c r="M2" s="71"/>
      <c r="N2" s="71"/>
      <c r="O2" s="71"/>
      <c r="P2" s="277"/>
      <c r="Q2" s="277"/>
      <c r="R2" s="277"/>
      <c r="S2" s="279"/>
      <c r="T2" s="277"/>
      <c r="U2" s="71"/>
      <c r="V2" s="71"/>
      <c r="W2" s="256"/>
      <c r="X2" s="256"/>
      <c r="Y2" s="278"/>
      <c r="Z2" s="278"/>
      <c r="AA2" s="547"/>
      <c r="AB2" s="278"/>
      <c r="AC2" s="278"/>
    </row>
    <row r="3" spans="2:29" s="18" customFormat="1" ht="18" customHeight="1">
      <c r="C3" s="701" t="s">
        <v>4409</v>
      </c>
      <c r="D3" s="701"/>
      <c r="E3" s="701"/>
      <c r="F3" s="618" t="str">
        <f>ПЗ!A3</f>
        <v xml:space="preserve">Քաղաք Երեւան, Ծատուրյան 34
 բակային տարածքի հիմնանորոգման աշխատանքներ   
Город Ереван, ул. Цатурян 34
работы по капитальному ремонту  </v>
      </c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  <c r="AC3" s="618"/>
    </row>
    <row r="4" spans="2:29" s="18" customFormat="1" ht="45.75" customHeight="1">
      <c r="C4" s="701"/>
      <c r="D4" s="701"/>
      <c r="E4" s="701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</row>
    <row r="5" spans="2:29" s="18" customFormat="1" ht="15" customHeight="1">
      <c r="B5" s="49"/>
      <c r="C5" s="275"/>
      <c r="D5" s="276"/>
      <c r="E5" s="77"/>
      <c r="F5" s="277"/>
      <c r="G5" s="277"/>
      <c r="H5" s="277"/>
      <c r="I5" s="278"/>
      <c r="J5" s="77"/>
      <c r="K5" s="77"/>
      <c r="L5" s="277"/>
      <c r="M5" s="77"/>
      <c r="N5" s="77"/>
      <c r="O5" s="77"/>
      <c r="P5" s="277"/>
      <c r="Q5" s="277"/>
      <c r="R5" s="277"/>
      <c r="S5" s="279"/>
      <c r="T5" s="277"/>
      <c r="U5" s="77"/>
      <c r="V5" s="77"/>
      <c r="W5" s="256"/>
      <c r="X5" s="256"/>
      <c r="Y5" s="278"/>
      <c r="Z5" s="278"/>
      <c r="AA5" s="547"/>
      <c r="AB5" s="278"/>
      <c r="AC5" s="278"/>
    </row>
    <row r="6" spans="2:29" s="18" customFormat="1" ht="14.25">
      <c r="C6" s="619" t="s">
        <v>4410</v>
      </c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  <c r="AC6" s="619"/>
    </row>
    <row r="7" spans="2:29" s="18" customFormat="1" ht="28.5" customHeight="1">
      <c r="C7" s="619" t="s">
        <v>4408</v>
      </c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</row>
    <row r="8" spans="2:29" s="18" customFormat="1" ht="15" customHeight="1">
      <c r="B8" s="49"/>
      <c r="C8" s="275"/>
      <c r="D8" s="280"/>
      <c r="E8" s="70"/>
      <c r="F8" s="70"/>
      <c r="G8" s="528"/>
      <c r="H8" s="528"/>
      <c r="I8" s="281"/>
      <c r="J8" s="70"/>
      <c r="K8" s="70"/>
      <c r="L8" s="70"/>
      <c r="M8" s="70"/>
      <c r="N8" s="70"/>
      <c r="O8" s="70"/>
      <c r="P8" s="70"/>
      <c r="Q8" s="70"/>
      <c r="R8" s="70"/>
      <c r="S8" s="282"/>
      <c r="T8" s="69" t="s">
        <v>0</v>
      </c>
      <c r="U8" s="70"/>
      <c r="V8" s="70"/>
      <c r="W8" s="256"/>
      <c r="X8" s="256"/>
      <c r="Y8" s="281"/>
      <c r="Z8" s="281"/>
      <c r="AA8" s="548"/>
      <c r="AB8" s="281"/>
      <c r="AC8" s="281"/>
    </row>
    <row r="9" spans="2:29" s="18" customFormat="1" ht="14.25">
      <c r="B9" s="49"/>
      <c r="C9" s="275"/>
      <c r="D9" s="276"/>
      <c r="E9" s="71"/>
      <c r="F9" s="277"/>
      <c r="G9" s="277"/>
      <c r="H9" s="277"/>
      <c r="I9" s="278"/>
      <c r="J9" s="71"/>
      <c r="K9" s="71"/>
      <c r="L9" s="277"/>
      <c r="M9" s="71"/>
      <c r="N9" s="71"/>
      <c r="O9" s="71"/>
      <c r="P9" s="277"/>
      <c r="Q9" s="283"/>
      <c r="R9" s="283"/>
      <c r="S9" s="284"/>
      <c r="T9" s="72" t="s">
        <v>4435</v>
      </c>
      <c r="U9" s="73">
        <f>V9/1000</f>
        <v>2.4786100000000002</v>
      </c>
      <c r="V9" s="500">
        <v>2478.61</v>
      </c>
      <c r="W9" s="257"/>
      <c r="X9" s="257"/>
      <c r="Y9" s="278"/>
      <c r="Z9" s="278"/>
      <c r="AA9" s="547"/>
      <c r="AB9" s="278"/>
      <c r="AC9" s="278"/>
    </row>
    <row r="10" spans="2:29" s="18" customFormat="1" ht="14.25">
      <c r="C10" s="693" t="s">
        <v>4</v>
      </c>
      <c r="D10" s="693"/>
      <c r="E10" s="693"/>
      <c r="F10" s="693"/>
      <c r="G10" s="693"/>
      <c r="H10" s="693"/>
      <c r="I10" s="693"/>
      <c r="J10" s="285">
        <f>W452</f>
        <v>42616.18</v>
      </c>
      <c r="K10" s="286" t="s">
        <v>5</v>
      </c>
      <c r="L10" s="277"/>
      <c r="M10" s="71"/>
      <c r="N10" s="71"/>
      <c r="O10" s="71"/>
      <c r="P10" s="283"/>
      <c r="Q10" s="283"/>
      <c r="R10" s="283"/>
      <c r="S10" s="284"/>
      <c r="T10" s="72" t="s">
        <v>3</v>
      </c>
      <c r="U10" s="73">
        <f>V10/1000</f>
        <v>3.01817</v>
      </c>
      <c r="V10" s="500">
        <v>3018.17</v>
      </c>
      <c r="W10" s="257"/>
      <c r="X10" s="257"/>
      <c r="Y10" s="73"/>
      <c r="Z10" s="73"/>
      <c r="AA10" s="549"/>
      <c r="AB10" s="73"/>
      <c r="AC10" s="73"/>
    </row>
    <row r="11" spans="2:29" s="18" customFormat="1" ht="14.25">
      <c r="B11" s="49"/>
      <c r="C11" s="275"/>
      <c r="D11" s="280"/>
      <c r="E11" s="287"/>
      <c r="F11" s="70"/>
      <c r="G11" s="528"/>
      <c r="H11" s="528"/>
      <c r="I11" s="287"/>
      <c r="J11" s="288"/>
      <c r="K11" s="286"/>
      <c r="L11" s="277"/>
      <c r="M11" s="71"/>
      <c r="N11" s="71"/>
      <c r="O11" s="71"/>
      <c r="P11" s="283"/>
      <c r="Q11" s="283"/>
      <c r="R11" s="283"/>
      <c r="S11" s="284"/>
      <c r="T11" s="72" t="s">
        <v>22</v>
      </c>
      <c r="U11" s="75">
        <v>1.1000000000000001</v>
      </c>
      <c r="V11" s="74"/>
      <c r="W11" s="257"/>
      <c r="X11" s="257"/>
      <c r="Y11" s="526"/>
      <c r="Z11" s="526"/>
      <c r="AA11" s="550"/>
      <c r="AB11" s="287"/>
      <c r="AC11" s="287"/>
    </row>
    <row r="12" spans="2:29" s="18" customFormat="1" ht="14.25">
      <c r="B12" s="49"/>
      <c r="C12" s="275"/>
      <c r="D12" s="276"/>
      <c r="E12" s="71"/>
      <c r="F12" s="277"/>
      <c r="G12" s="277"/>
      <c r="H12" s="277"/>
      <c r="I12" s="278"/>
      <c r="J12" s="71"/>
      <c r="K12" s="71"/>
      <c r="L12" s="277"/>
      <c r="M12" s="71"/>
      <c r="N12" s="289"/>
      <c r="O12" s="289"/>
      <c r="P12" s="289"/>
      <c r="Q12" s="289"/>
      <c r="R12" s="289"/>
      <c r="S12" s="290"/>
      <c r="T12" s="76" t="s">
        <v>4436</v>
      </c>
      <c r="U12" s="77">
        <v>1.0571999999999999</v>
      </c>
      <c r="V12" s="78"/>
      <c r="W12" s="257"/>
      <c r="X12" s="257"/>
      <c r="Y12" s="278"/>
      <c r="Z12" s="278"/>
      <c r="AA12" s="547"/>
      <c r="AB12" s="278"/>
      <c r="AC12" s="278"/>
    </row>
    <row r="13" spans="2:29" s="18" customFormat="1" ht="14.25">
      <c r="B13" s="49"/>
      <c r="C13" s="275"/>
      <c r="D13" s="276"/>
      <c r="E13" s="71"/>
      <c r="F13" s="277"/>
      <c r="G13" s="277"/>
      <c r="H13" s="277"/>
      <c r="I13" s="278"/>
      <c r="J13" s="71"/>
      <c r="K13" s="71"/>
      <c r="L13" s="277"/>
      <c r="M13" s="71"/>
      <c r="N13" s="79"/>
      <c r="O13" s="79"/>
      <c r="P13" s="79"/>
      <c r="Q13" s="79"/>
      <c r="R13" s="79"/>
      <c r="S13" s="291"/>
      <c r="T13" s="76" t="s">
        <v>37</v>
      </c>
      <c r="U13" s="77">
        <v>1.05</v>
      </c>
      <c r="V13" s="77"/>
      <c r="W13" s="256"/>
      <c r="X13" s="256"/>
      <c r="Y13" s="278"/>
      <c r="Z13" s="278"/>
      <c r="AA13" s="547"/>
      <c r="AB13" s="278"/>
      <c r="AC13" s="278"/>
    </row>
    <row r="14" spans="2:29" s="18" customFormat="1" ht="14.25">
      <c r="B14" s="49"/>
      <c r="C14" s="275"/>
      <c r="D14" s="276"/>
      <c r="E14" s="71"/>
      <c r="F14" s="277"/>
      <c r="G14" s="277"/>
      <c r="H14" s="277"/>
      <c r="I14" s="278"/>
      <c r="J14" s="71"/>
      <c r="K14" s="71"/>
      <c r="L14" s="277"/>
      <c r="M14" s="71"/>
      <c r="N14" s="79"/>
      <c r="O14" s="79"/>
      <c r="P14" s="79"/>
      <c r="Q14" s="79"/>
      <c r="R14" s="79"/>
      <c r="S14" s="291"/>
      <c r="T14" s="76" t="s">
        <v>4437</v>
      </c>
      <c r="U14" s="77">
        <v>1.02</v>
      </c>
      <c r="V14" s="77"/>
      <c r="W14" s="256"/>
      <c r="X14" s="256"/>
      <c r="Y14" s="278"/>
      <c r="Z14" s="278"/>
      <c r="AA14" s="547"/>
      <c r="AB14" s="278"/>
      <c r="AC14" s="278"/>
    </row>
    <row r="15" spans="2:29" s="18" customFormat="1" ht="14.25">
      <c r="B15" s="49"/>
      <c r="C15" s="275"/>
      <c r="D15" s="276"/>
      <c r="E15" s="71"/>
      <c r="F15" s="277"/>
      <c r="G15" s="277"/>
      <c r="H15" s="277"/>
      <c r="I15" s="278"/>
      <c r="J15" s="71"/>
      <c r="K15" s="71"/>
      <c r="L15" s="277"/>
      <c r="M15" s="71"/>
      <c r="N15" s="79"/>
      <c r="O15" s="79"/>
      <c r="P15" s="79"/>
      <c r="Q15" s="79"/>
      <c r="R15" s="79"/>
      <c r="S15" s="291"/>
      <c r="T15" s="79"/>
      <c r="U15" s="77"/>
      <c r="V15" s="77"/>
      <c r="W15" s="256"/>
      <c r="X15" s="256"/>
      <c r="Y15" s="278"/>
      <c r="Z15" s="278"/>
      <c r="AA15" s="547"/>
      <c r="AB15" s="278"/>
      <c r="AC15" s="278"/>
    </row>
    <row r="16" spans="2:29" s="18" customFormat="1" ht="14.25">
      <c r="B16" s="49"/>
      <c r="C16" s="275"/>
      <c r="D16" s="276"/>
      <c r="E16" s="71"/>
      <c r="F16" s="277"/>
      <c r="G16" s="277"/>
      <c r="H16" s="277"/>
      <c r="I16" s="278"/>
      <c r="J16" s="71"/>
      <c r="K16" s="71"/>
      <c r="L16" s="277"/>
      <c r="M16" s="71"/>
      <c r="N16" s="292"/>
      <c r="O16" s="292"/>
      <c r="P16" s="293"/>
      <c r="Q16" s="293"/>
      <c r="R16" s="293"/>
      <c r="S16" s="294"/>
      <c r="T16" s="293"/>
      <c r="U16" s="77"/>
      <c r="V16" s="71"/>
      <c r="W16" s="256"/>
      <c r="X16" s="256"/>
      <c r="Y16" s="278"/>
      <c r="Z16" s="278"/>
      <c r="AA16" s="547"/>
      <c r="AB16" s="278"/>
      <c r="AC16" s="278"/>
    </row>
    <row r="17" spans="1:29" s="18" customFormat="1" ht="20.25" customHeight="1">
      <c r="A17" s="18">
        <v>1</v>
      </c>
      <c r="B17" s="168"/>
      <c r="C17" s="614" t="s">
        <v>8</v>
      </c>
      <c r="D17" s="702" t="s">
        <v>6</v>
      </c>
      <c r="E17" s="620" t="s">
        <v>7</v>
      </c>
      <c r="F17" s="697" t="s">
        <v>9</v>
      </c>
      <c r="G17" s="664" t="s">
        <v>9</v>
      </c>
      <c r="H17" s="665"/>
      <c r="I17" s="698" t="s">
        <v>10</v>
      </c>
      <c r="J17" s="620" t="s">
        <v>19</v>
      </c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 t="s">
        <v>4455</v>
      </c>
      <c r="V17" s="620" t="s">
        <v>38</v>
      </c>
      <c r="W17" s="694" t="s">
        <v>16</v>
      </c>
      <c r="X17" s="533"/>
      <c r="Y17" s="646" t="s">
        <v>10</v>
      </c>
      <c r="Z17" s="646" t="s">
        <v>9</v>
      </c>
      <c r="AA17" s="661" t="s">
        <v>15</v>
      </c>
      <c r="AB17" s="621" t="s">
        <v>15</v>
      </c>
      <c r="AC17" s="620" t="s">
        <v>16</v>
      </c>
    </row>
    <row r="18" spans="1:29" s="18" customFormat="1" ht="30.75" customHeight="1">
      <c r="A18" s="18">
        <v>1</v>
      </c>
      <c r="B18" s="168"/>
      <c r="C18" s="614"/>
      <c r="D18" s="702"/>
      <c r="E18" s="620"/>
      <c r="F18" s="697"/>
      <c r="G18" s="666"/>
      <c r="H18" s="667"/>
      <c r="I18" s="699"/>
      <c r="J18" s="620" t="s">
        <v>20</v>
      </c>
      <c r="K18" s="620"/>
      <c r="L18" s="620" t="s">
        <v>21</v>
      </c>
      <c r="M18" s="620"/>
      <c r="N18" s="620" t="s">
        <v>18</v>
      </c>
      <c r="O18" s="620"/>
      <c r="P18" s="620"/>
      <c r="Q18" s="620"/>
      <c r="R18" s="620"/>
      <c r="S18" s="620"/>
      <c r="T18" s="620"/>
      <c r="U18" s="620"/>
      <c r="V18" s="620"/>
      <c r="W18" s="695"/>
      <c r="X18" s="533"/>
      <c r="Y18" s="647"/>
      <c r="Z18" s="647"/>
      <c r="AA18" s="661"/>
      <c r="AB18" s="621"/>
      <c r="AC18" s="620"/>
    </row>
    <row r="19" spans="1:29" s="18" customFormat="1" ht="42.75" customHeight="1">
      <c r="A19" s="18">
        <v>1</v>
      </c>
      <c r="B19" s="168"/>
      <c r="C19" s="614"/>
      <c r="D19" s="702"/>
      <c r="E19" s="620"/>
      <c r="F19" s="697"/>
      <c r="G19" s="668"/>
      <c r="H19" s="669"/>
      <c r="I19" s="700"/>
      <c r="J19" s="238" t="s">
        <v>4413</v>
      </c>
      <c r="K19" s="37" t="s">
        <v>17</v>
      </c>
      <c r="L19" s="238" t="s">
        <v>4413</v>
      </c>
      <c r="M19" s="37" t="s">
        <v>17</v>
      </c>
      <c r="N19" s="68" t="s">
        <v>4391</v>
      </c>
      <c r="O19" s="68" t="s">
        <v>11</v>
      </c>
      <c r="P19" s="68" t="s">
        <v>12</v>
      </c>
      <c r="Q19" s="68" t="s">
        <v>39</v>
      </c>
      <c r="R19" s="41" t="s">
        <v>44</v>
      </c>
      <c r="S19" s="43" t="s">
        <v>13</v>
      </c>
      <c r="T19" s="37" t="s">
        <v>14</v>
      </c>
      <c r="U19" s="38" t="s">
        <v>5</v>
      </c>
      <c r="V19" s="38" t="s">
        <v>5</v>
      </c>
      <c r="W19" s="258" t="s">
        <v>5</v>
      </c>
      <c r="X19" s="534"/>
      <c r="Y19" s="648"/>
      <c r="Z19" s="648"/>
      <c r="AA19" s="258" t="s">
        <v>5</v>
      </c>
      <c r="AB19" s="546" t="s">
        <v>5</v>
      </c>
      <c r="AC19" s="38" t="s">
        <v>5</v>
      </c>
    </row>
    <row r="20" spans="1:29" s="18" customFormat="1" ht="14.25">
      <c r="A20" s="18">
        <v>1</v>
      </c>
      <c r="B20" s="50"/>
      <c r="C20" s="504">
        <v>1</v>
      </c>
      <c r="D20" s="19">
        <v>2</v>
      </c>
      <c r="E20" s="19">
        <v>3</v>
      </c>
      <c r="F20" s="19">
        <v>4</v>
      </c>
      <c r="G20" s="19"/>
      <c r="H20" s="19"/>
      <c r="I20" s="19">
        <v>5</v>
      </c>
      <c r="J20" s="239">
        <v>6</v>
      </c>
      <c r="K20" s="19">
        <v>7</v>
      </c>
      <c r="L20" s="239">
        <v>8</v>
      </c>
      <c r="M20" s="19">
        <v>9</v>
      </c>
      <c r="N20" s="19">
        <v>10</v>
      </c>
      <c r="O20" s="19">
        <v>11</v>
      </c>
      <c r="P20" s="19">
        <v>12</v>
      </c>
      <c r="Q20" s="19">
        <v>13</v>
      </c>
      <c r="R20" s="19"/>
      <c r="S20" s="44">
        <v>14</v>
      </c>
      <c r="T20" s="19">
        <v>15</v>
      </c>
      <c r="U20" s="19">
        <v>16</v>
      </c>
      <c r="V20" s="19">
        <v>17</v>
      </c>
      <c r="W20" s="19">
        <v>18</v>
      </c>
      <c r="X20" s="535"/>
      <c r="Y20" s="19"/>
      <c r="Z20" s="19"/>
      <c r="AA20" s="527"/>
      <c r="AB20" s="19" t="s">
        <v>4411</v>
      </c>
      <c r="AC20" s="19" t="s">
        <v>4412</v>
      </c>
    </row>
    <row r="21" spans="1:29" s="18" customFormat="1" ht="19.5" customHeight="1">
      <c r="A21" s="18">
        <v>1</v>
      </c>
      <c r="B21" s="51"/>
      <c r="C21" s="172"/>
      <c r="D21" s="53"/>
      <c r="E21" s="12" t="s">
        <v>4317</v>
      </c>
      <c r="F21" s="13"/>
      <c r="G21" s="13"/>
      <c r="H21" s="13"/>
      <c r="I21" s="11"/>
      <c r="J21" s="240"/>
      <c r="K21" s="22">
        <f>J21*$U$10/1000</f>
        <v>0</v>
      </c>
      <c r="L21" s="249"/>
      <c r="M21" s="24">
        <f>L21*$U$12/1000</f>
        <v>0</v>
      </c>
      <c r="N21" s="20"/>
      <c r="O21" s="20"/>
      <c r="P21" s="11"/>
      <c r="Q21" s="11"/>
      <c r="R21" s="11"/>
      <c r="S21" s="46"/>
      <c r="T21" s="13">
        <f>Q21*S21</f>
        <v>0</v>
      </c>
      <c r="U21" s="14"/>
      <c r="V21" s="15">
        <f>SUM(T21:T21)</f>
        <v>0</v>
      </c>
      <c r="W21" s="259">
        <f>V21*1.02*1.05*$W$18</f>
        <v>0</v>
      </c>
      <c r="X21" s="536"/>
      <c r="Y21" s="11"/>
      <c r="Z21" s="11"/>
      <c r="AA21" s="551"/>
      <c r="AB21" s="11"/>
      <c r="AC21" s="11"/>
    </row>
    <row r="22" spans="1:29" s="18" customFormat="1" ht="99.75">
      <c r="A22" s="18">
        <v>1</v>
      </c>
      <c r="B22" s="16" t="s">
        <v>144</v>
      </c>
      <c r="C22" s="503">
        <v>1</v>
      </c>
      <c r="D22" s="54" t="s">
        <v>1</v>
      </c>
      <c r="E22" s="39" t="s">
        <v>4307</v>
      </c>
      <c r="F22" s="1" t="s">
        <v>4388</v>
      </c>
      <c r="G22" s="1">
        <v>100</v>
      </c>
      <c r="H22" s="1" t="s">
        <v>4451</v>
      </c>
      <c r="I22" s="227">
        <f>(31.3+66.15+34.46)/100</f>
        <v>1.3190999999999999</v>
      </c>
      <c r="J22" s="241">
        <v>110</v>
      </c>
      <c r="K22" s="21">
        <f t="shared" ref="K22:K280" si="0">J22*$U$9*$U$11</f>
        <v>299.91000000000003</v>
      </c>
      <c r="L22" s="250">
        <v>0</v>
      </c>
      <c r="M22" s="23"/>
      <c r="N22" s="8"/>
      <c r="O22" s="8"/>
      <c r="P22" s="5"/>
      <c r="Q22" s="5"/>
      <c r="R22" s="5"/>
      <c r="S22" s="45"/>
      <c r="T22" s="6"/>
      <c r="U22" s="9">
        <f t="shared" ref="U22:U280" si="1">K22+M22+V22</f>
        <v>299.91000000000003</v>
      </c>
      <c r="V22" s="7"/>
      <c r="W22" s="260">
        <f t="shared" ref="W22:W280" si="2">U22*I22</f>
        <v>395.61099999999999</v>
      </c>
      <c r="X22" s="537"/>
      <c r="Y22" s="529">
        <f>I22*G22</f>
        <v>131.91</v>
      </c>
      <c r="Z22" s="529" t="str">
        <f>H22</f>
        <v>մ3/ м3</v>
      </c>
      <c r="AA22" s="552">
        <f>AB22/G22</f>
        <v>3.9079999999999999</v>
      </c>
      <c r="AB22" s="229">
        <f>ROUND(U22*CCP!$I$41,3)</f>
        <v>390.84300000000002</v>
      </c>
      <c r="AC22" s="229">
        <f>ROUND(AB22*I22,3)</f>
        <v>515.56100000000004</v>
      </c>
    </row>
    <row r="23" spans="1:29" s="18" customFormat="1" ht="35.25" hidden="1" customHeight="1">
      <c r="A23" s="18">
        <v>1</v>
      </c>
      <c r="B23" s="16" t="s">
        <v>144</v>
      </c>
      <c r="C23" s="503">
        <v>2</v>
      </c>
      <c r="D23" s="54" t="s">
        <v>4310</v>
      </c>
      <c r="E23" s="39" t="s">
        <v>4312</v>
      </c>
      <c r="F23" s="1" t="s">
        <v>4402</v>
      </c>
      <c r="G23" s="1">
        <v>1</v>
      </c>
      <c r="H23" s="1" t="s">
        <v>4451</v>
      </c>
      <c r="I23" s="227">
        <v>0</v>
      </c>
      <c r="J23" s="241">
        <v>3.5</v>
      </c>
      <c r="K23" s="21">
        <f t="shared" ref="K23" si="3">J23*$U$9*$U$11</f>
        <v>9.5399999999999991</v>
      </c>
      <c r="L23" s="250">
        <v>1.8</v>
      </c>
      <c r="M23" s="23">
        <f>L23*$U$10*$U$11</f>
        <v>5.98</v>
      </c>
      <c r="N23" s="8"/>
      <c r="O23" s="8"/>
      <c r="P23" s="5"/>
      <c r="Q23" s="5"/>
      <c r="R23" s="5"/>
      <c r="S23" s="45"/>
      <c r="T23" s="6"/>
      <c r="U23" s="9">
        <f t="shared" ref="U23" si="4">K23+M23+V23</f>
        <v>15.52</v>
      </c>
      <c r="V23" s="7"/>
      <c r="W23" s="260">
        <f t="shared" ref="W23" si="5">U23*I23</f>
        <v>0</v>
      </c>
      <c r="X23" s="537"/>
      <c r="Y23" s="529">
        <f t="shared" ref="Y23:Y85" si="6">I23*G23</f>
        <v>0</v>
      </c>
      <c r="Z23" s="529" t="str">
        <f t="shared" ref="Z23:Z85" si="7">H23</f>
        <v>մ3/ м3</v>
      </c>
      <c r="AA23" s="552">
        <f t="shared" ref="AA23:AA85" si="8">AB23/G23</f>
        <v>20.225999999999999</v>
      </c>
      <c r="AB23" s="229">
        <f>ROUND(U23*CCP!$I$41,3)</f>
        <v>20.225999999999999</v>
      </c>
      <c r="AC23" s="229">
        <f t="shared" ref="AC23:AC35" si="9">ROUND(AB23*I23,3)</f>
        <v>0</v>
      </c>
    </row>
    <row r="24" spans="1:29" s="18" customFormat="1" ht="85.5">
      <c r="A24" s="18">
        <v>1</v>
      </c>
      <c r="B24" s="16" t="s">
        <v>144</v>
      </c>
      <c r="C24" s="503">
        <v>2</v>
      </c>
      <c r="D24" s="54" t="s">
        <v>146</v>
      </c>
      <c r="E24" s="39" t="s">
        <v>4311</v>
      </c>
      <c r="F24" s="1" t="s">
        <v>4389</v>
      </c>
      <c r="G24" s="1">
        <v>1</v>
      </c>
      <c r="H24" s="1" t="s">
        <v>4451</v>
      </c>
      <c r="I24" s="227">
        <v>78.5</v>
      </c>
      <c r="J24" s="241">
        <v>9.32</v>
      </c>
      <c r="K24" s="21">
        <f>J24*$U$9*$U$11</f>
        <v>25.41</v>
      </c>
      <c r="L24" s="250">
        <v>7.24</v>
      </c>
      <c r="M24" s="23">
        <f>L24*$U$10*$U$11</f>
        <v>24.04</v>
      </c>
      <c r="N24" s="8"/>
      <c r="O24" s="8"/>
      <c r="P24" s="5"/>
      <c r="Q24" s="5"/>
      <c r="R24" s="5"/>
      <c r="S24" s="45"/>
      <c r="T24" s="6"/>
      <c r="U24" s="9">
        <f t="shared" ref="U24:U26" si="10">K24+M24+V24</f>
        <v>49.45</v>
      </c>
      <c r="V24" s="7"/>
      <c r="W24" s="260">
        <f t="shared" ref="W24:W26" si="11">U24*I24</f>
        <v>3881.8249999999998</v>
      </c>
      <c r="X24" s="537"/>
      <c r="Y24" s="529">
        <f t="shared" si="6"/>
        <v>78.5</v>
      </c>
      <c r="Z24" s="529" t="str">
        <f t="shared" si="7"/>
        <v>մ3/ м3</v>
      </c>
      <c r="AA24" s="552">
        <f t="shared" si="8"/>
        <v>64.442999999999998</v>
      </c>
      <c r="AB24" s="229">
        <f>ROUND(U24*CCP!$I$41,3)</f>
        <v>64.442999999999998</v>
      </c>
      <c r="AC24" s="229">
        <f t="shared" si="9"/>
        <v>5058.7759999999998</v>
      </c>
    </row>
    <row r="25" spans="1:29" s="18" customFormat="1" ht="42.75">
      <c r="A25" s="18">
        <v>1</v>
      </c>
      <c r="B25" s="16" t="s">
        <v>144</v>
      </c>
      <c r="C25" s="503">
        <v>3</v>
      </c>
      <c r="D25" s="54" t="s">
        <v>148</v>
      </c>
      <c r="E25" s="39" t="s">
        <v>4314</v>
      </c>
      <c r="F25" s="1" t="s">
        <v>4397</v>
      </c>
      <c r="G25" s="1">
        <v>1</v>
      </c>
      <c r="H25" s="1" t="s">
        <v>4448</v>
      </c>
      <c r="I25" s="227">
        <v>10</v>
      </c>
      <c r="J25" s="241">
        <v>14.9</v>
      </c>
      <c r="K25" s="21">
        <f>J25*$U$9*$U$11*0.7</f>
        <v>28.44</v>
      </c>
      <c r="L25" s="250">
        <v>4.7699999999999996</v>
      </c>
      <c r="M25" s="23">
        <f>L25*$U$10*$U$11*0.7</f>
        <v>11.09</v>
      </c>
      <c r="N25" s="8"/>
      <c r="O25" s="8"/>
      <c r="P25" s="5"/>
      <c r="Q25" s="5"/>
      <c r="R25" s="5"/>
      <c r="S25" s="45"/>
      <c r="T25" s="6"/>
      <c r="U25" s="9">
        <f t="shared" si="10"/>
        <v>39.53</v>
      </c>
      <c r="V25" s="7"/>
      <c r="W25" s="260">
        <f t="shared" si="11"/>
        <v>395.3</v>
      </c>
      <c r="X25" s="537"/>
      <c r="Y25" s="529">
        <f t="shared" si="6"/>
        <v>10</v>
      </c>
      <c r="Z25" s="529" t="str">
        <f t="shared" si="7"/>
        <v>հատ/ шт</v>
      </c>
      <c r="AA25" s="552">
        <f t="shared" si="8"/>
        <v>51.515000000000001</v>
      </c>
      <c r="AB25" s="229">
        <f>ROUND(U25*CCP!$I$41,3)</f>
        <v>51.515000000000001</v>
      </c>
      <c r="AC25" s="229">
        <f t="shared" si="9"/>
        <v>515.15</v>
      </c>
    </row>
    <row r="26" spans="1:29" s="18" customFormat="1" ht="28.5">
      <c r="A26" s="18">
        <v>1</v>
      </c>
      <c r="B26" s="16" t="s">
        <v>144</v>
      </c>
      <c r="C26" s="503">
        <v>4</v>
      </c>
      <c r="D26" s="54" t="s">
        <v>4414</v>
      </c>
      <c r="E26" s="39" t="s">
        <v>4415</v>
      </c>
      <c r="F26" s="1" t="s">
        <v>4390</v>
      </c>
      <c r="G26" s="1">
        <v>1</v>
      </c>
      <c r="H26" s="1" t="s">
        <v>4453</v>
      </c>
      <c r="I26" s="503">
        <v>2.35</v>
      </c>
      <c r="J26" s="506">
        <v>3.45</v>
      </c>
      <c r="K26" s="21">
        <f>J26*$U$9*$U$11*0.7</f>
        <v>6.58</v>
      </c>
      <c r="L26" s="508">
        <v>10.5</v>
      </c>
      <c r="M26" s="23">
        <f>L26*$U$10*$U$11*0.7</f>
        <v>24.4</v>
      </c>
      <c r="N26" s="8"/>
      <c r="O26" s="8"/>
      <c r="P26" s="5"/>
      <c r="Q26" s="5"/>
      <c r="R26" s="5"/>
      <c r="S26" s="45"/>
      <c r="T26" s="6"/>
      <c r="U26" s="9">
        <f t="shared" si="10"/>
        <v>30.98</v>
      </c>
      <c r="V26" s="7"/>
      <c r="W26" s="260">
        <f t="shared" si="11"/>
        <v>72.802999999999997</v>
      </c>
      <c r="X26" s="537"/>
      <c r="Y26" s="529">
        <f t="shared" si="6"/>
        <v>2.35</v>
      </c>
      <c r="Z26" s="529" t="str">
        <f t="shared" si="7"/>
        <v>տ/ т</v>
      </c>
      <c r="AA26" s="552">
        <f t="shared" si="8"/>
        <v>40.372999999999998</v>
      </c>
      <c r="AB26" s="503">
        <f>ROUND(U26*CCP!$I$41,3)</f>
        <v>40.372999999999998</v>
      </c>
      <c r="AC26" s="503">
        <f t="shared" ref="AC26" si="12">ROUND(AB26*I26,3)</f>
        <v>94.876999999999995</v>
      </c>
    </row>
    <row r="27" spans="1:29" s="18" customFormat="1" ht="28.5">
      <c r="A27" s="18">
        <v>1</v>
      </c>
      <c r="B27" s="16" t="s">
        <v>144</v>
      </c>
      <c r="C27" s="503">
        <v>5</v>
      </c>
      <c r="D27" s="54" t="s">
        <v>24</v>
      </c>
      <c r="E27" s="39" t="s">
        <v>4315</v>
      </c>
      <c r="F27" s="1" t="s">
        <v>4390</v>
      </c>
      <c r="G27" s="1">
        <v>1</v>
      </c>
      <c r="H27" s="1" t="s">
        <v>4453</v>
      </c>
      <c r="I27" s="227">
        <v>1.6</v>
      </c>
      <c r="J27" s="241">
        <v>23.1</v>
      </c>
      <c r="K27" s="21">
        <f>J27*$U$9*$U$11*0.7</f>
        <v>44.09</v>
      </c>
      <c r="L27" s="250">
        <v>4.07</v>
      </c>
      <c r="M27" s="23">
        <f>L27*$U$10*$U$11*0.7</f>
        <v>9.4600000000000009</v>
      </c>
      <c r="N27" s="8"/>
      <c r="O27" s="8"/>
      <c r="P27" s="5"/>
      <c r="Q27" s="5"/>
      <c r="R27" s="5"/>
      <c r="S27" s="45"/>
      <c r="T27" s="6"/>
      <c r="U27" s="9">
        <f t="shared" si="1"/>
        <v>53.55</v>
      </c>
      <c r="V27" s="7"/>
      <c r="W27" s="260">
        <f t="shared" si="2"/>
        <v>85.68</v>
      </c>
      <c r="X27" s="537"/>
      <c r="Y27" s="529">
        <f t="shared" si="6"/>
        <v>1.6</v>
      </c>
      <c r="Z27" s="529" t="str">
        <f t="shared" si="7"/>
        <v>տ/ т</v>
      </c>
      <c r="AA27" s="552">
        <f t="shared" si="8"/>
        <v>69.786000000000001</v>
      </c>
      <c r="AB27" s="229">
        <f>ROUND(U27*CCP!$I$41,3)</f>
        <v>69.786000000000001</v>
      </c>
      <c r="AC27" s="229">
        <f t="shared" si="9"/>
        <v>111.658</v>
      </c>
    </row>
    <row r="28" spans="1:29" s="18" customFormat="1" ht="42.75" hidden="1">
      <c r="A28" s="18">
        <v>1</v>
      </c>
      <c r="B28" s="16" t="s">
        <v>144</v>
      </c>
      <c r="C28" s="503">
        <v>6</v>
      </c>
      <c r="D28" s="54" t="s">
        <v>147</v>
      </c>
      <c r="E28" s="39" t="s">
        <v>4316</v>
      </c>
      <c r="F28" s="1" t="s">
        <v>4416</v>
      </c>
      <c r="G28" s="1">
        <v>100</v>
      </c>
      <c r="H28" s="1" t="s">
        <v>4450</v>
      </c>
      <c r="I28" s="227"/>
      <c r="J28" s="241">
        <v>4.2</v>
      </c>
      <c r="K28" s="21">
        <f>J28*$U$9*$U$11</f>
        <v>11.45</v>
      </c>
      <c r="L28" s="250">
        <v>0.5</v>
      </c>
      <c r="M28" s="23">
        <f>L28*$U$10*$U$11</f>
        <v>1.66</v>
      </c>
      <c r="N28" s="8"/>
      <c r="O28" s="8"/>
      <c r="P28" s="5"/>
      <c r="Q28" s="5"/>
      <c r="R28" s="5"/>
      <c r="S28" s="45"/>
      <c r="T28" s="6"/>
      <c r="U28" s="9">
        <f t="shared" si="1"/>
        <v>13.11</v>
      </c>
      <c r="V28" s="7"/>
      <c r="W28" s="260">
        <f t="shared" si="2"/>
        <v>0</v>
      </c>
      <c r="X28" s="537"/>
      <c r="Y28" s="529">
        <f t="shared" si="6"/>
        <v>0</v>
      </c>
      <c r="Z28" s="529" t="str">
        <f t="shared" si="7"/>
        <v xml:space="preserve">մ2/м2
</v>
      </c>
      <c r="AA28" s="552">
        <f t="shared" si="8"/>
        <v>0.17100000000000001</v>
      </c>
      <c r="AB28" s="229">
        <f>ROUND(U28*CCP!$I$41,3)</f>
        <v>17.085000000000001</v>
      </c>
      <c r="AC28" s="229">
        <f t="shared" si="9"/>
        <v>0</v>
      </c>
    </row>
    <row r="29" spans="1:29" s="18" customFormat="1" ht="42.75">
      <c r="A29" s="18">
        <v>1</v>
      </c>
      <c r="B29" s="16" t="s">
        <v>144</v>
      </c>
      <c r="C29" s="503">
        <v>5</v>
      </c>
      <c r="D29" s="54" t="s">
        <v>149</v>
      </c>
      <c r="E29" s="39" t="s">
        <v>4417</v>
      </c>
      <c r="F29" s="1" t="s">
        <v>4416</v>
      </c>
      <c r="G29" s="1">
        <v>100</v>
      </c>
      <c r="H29" s="1" t="s">
        <v>4450</v>
      </c>
      <c r="I29" s="40">
        <f>33/100</f>
        <v>0.33</v>
      </c>
      <c r="J29" s="506">
        <v>21.2</v>
      </c>
      <c r="K29" s="21">
        <f>J29*$U$9*$U$11*0.7</f>
        <v>40.46</v>
      </c>
      <c r="L29" s="508">
        <v>12.9</v>
      </c>
      <c r="M29" s="199">
        <f>L29*$U$10*$U$11*0.7</f>
        <v>29.98</v>
      </c>
      <c r="N29" s="8"/>
      <c r="O29" s="8"/>
      <c r="P29" s="5"/>
      <c r="Q29" s="5"/>
      <c r="R29" s="5"/>
      <c r="S29" s="45"/>
      <c r="T29" s="6"/>
      <c r="U29" s="9">
        <f t="shared" ref="U29:U32" si="13">K29+M29+V29</f>
        <v>70.44</v>
      </c>
      <c r="V29" s="7"/>
      <c r="W29" s="260">
        <f t="shared" ref="W29:W32" si="14">U29*I29</f>
        <v>23.245000000000001</v>
      </c>
      <c r="X29" s="537"/>
      <c r="Y29" s="529">
        <f t="shared" si="6"/>
        <v>33</v>
      </c>
      <c r="Z29" s="529" t="str">
        <f t="shared" si="7"/>
        <v xml:space="preserve">մ2/м2
</v>
      </c>
      <c r="AA29" s="552">
        <f t="shared" si="8"/>
        <v>0.91800000000000004</v>
      </c>
      <c r="AB29" s="503">
        <f>ROUND(U29*CCP!$I$41,3)</f>
        <v>91.796999999999997</v>
      </c>
      <c r="AC29" s="503">
        <f t="shared" ref="AC29:AC32" si="15">ROUND(AB29*I29,3)</f>
        <v>30.292999999999999</v>
      </c>
    </row>
    <row r="30" spans="1:29" s="18" customFormat="1" ht="28.5">
      <c r="A30" s="18">
        <v>1</v>
      </c>
      <c r="B30" s="16" t="s">
        <v>144</v>
      </c>
      <c r="C30" s="503">
        <v>5</v>
      </c>
      <c r="D30" s="54" t="s">
        <v>4418</v>
      </c>
      <c r="E30" s="39" t="s">
        <v>4419</v>
      </c>
      <c r="F30" s="1" t="s">
        <v>25</v>
      </c>
      <c r="G30" s="1">
        <v>1</v>
      </c>
      <c r="H30" s="1" t="s">
        <v>4449</v>
      </c>
      <c r="I30" s="40">
        <v>20</v>
      </c>
      <c r="J30" s="506">
        <v>0.44</v>
      </c>
      <c r="K30" s="21">
        <f t="shared" ref="K30:K33" si="16">J30*$U$9*$U$11</f>
        <v>1.2</v>
      </c>
      <c r="L30" s="508"/>
      <c r="M30" s="199"/>
      <c r="N30" s="8"/>
      <c r="O30" s="8"/>
      <c r="P30" s="5"/>
      <c r="Q30" s="5"/>
      <c r="R30" s="5"/>
      <c r="S30" s="45"/>
      <c r="T30" s="6"/>
      <c r="U30" s="9">
        <f t="shared" si="13"/>
        <v>1.2</v>
      </c>
      <c r="V30" s="7"/>
      <c r="W30" s="260">
        <f t="shared" si="14"/>
        <v>24</v>
      </c>
      <c r="X30" s="537"/>
      <c r="Y30" s="529">
        <f t="shared" si="6"/>
        <v>20</v>
      </c>
      <c r="Z30" s="529" t="str">
        <f t="shared" si="7"/>
        <v>մ/м</v>
      </c>
      <c r="AA30" s="552">
        <f t="shared" si="8"/>
        <v>1.5640000000000001</v>
      </c>
      <c r="AB30" s="503">
        <f>ROUND(U30*CCP!$I$41,3)</f>
        <v>1.5640000000000001</v>
      </c>
      <c r="AC30" s="503">
        <f t="shared" si="15"/>
        <v>31.28</v>
      </c>
    </row>
    <row r="31" spans="1:29" s="18" customFormat="1" ht="57">
      <c r="A31" s="18">
        <v>1</v>
      </c>
      <c r="B31" s="16" t="s">
        <v>144</v>
      </c>
      <c r="C31" s="503">
        <v>5</v>
      </c>
      <c r="D31" s="54" t="s">
        <v>4420</v>
      </c>
      <c r="E31" s="39" t="s">
        <v>4421</v>
      </c>
      <c r="F31" s="1" t="s">
        <v>4416</v>
      </c>
      <c r="G31" s="1">
        <v>100</v>
      </c>
      <c r="H31" s="1" t="s">
        <v>4450</v>
      </c>
      <c r="I31" s="40">
        <f>455/100</f>
        <v>4.55</v>
      </c>
      <c r="J31" s="506">
        <v>3</v>
      </c>
      <c r="K31" s="21">
        <f t="shared" si="16"/>
        <v>8.18</v>
      </c>
      <c r="L31" s="508"/>
      <c r="M31" s="199"/>
      <c r="N31" s="8"/>
      <c r="O31" s="8"/>
      <c r="P31" s="5"/>
      <c r="Q31" s="5"/>
      <c r="R31" s="5"/>
      <c r="S31" s="45"/>
      <c r="T31" s="6"/>
      <c r="U31" s="9">
        <f t="shared" si="13"/>
        <v>8.18</v>
      </c>
      <c r="V31" s="7"/>
      <c r="W31" s="260">
        <f t="shared" si="14"/>
        <v>37.219000000000001</v>
      </c>
      <c r="X31" s="537"/>
      <c r="Y31" s="529">
        <f t="shared" si="6"/>
        <v>455</v>
      </c>
      <c r="Z31" s="529" t="str">
        <f t="shared" si="7"/>
        <v xml:space="preserve">մ2/м2
</v>
      </c>
      <c r="AA31" s="552">
        <f t="shared" si="8"/>
        <v>0.107</v>
      </c>
      <c r="AB31" s="503">
        <f>ROUND(U31*CCP!$I$41,3)</f>
        <v>10.66</v>
      </c>
      <c r="AC31" s="503">
        <f t="shared" si="15"/>
        <v>48.503</v>
      </c>
    </row>
    <row r="32" spans="1:29" s="18" customFormat="1" ht="28.5">
      <c r="A32" s="18">
        <v>1</v>
      </c>
      <c r="B32" s="16" t="s">
        <v>144</v>
      </c>
      <c r="C32" s="503">
        <v>5</v>
      </c>
      <c r="D32" s="54" t="s">
        <v>4422</v>
      </c>
      <c r="E32" s="39" t="s">
        <v>4423</v>
      </c>
      <c r="F32" s="1" t="s">
        <v>4424</v>
      </c>
      <c r="G32" s="1">
        <v>100</v>
      </c>
      <c r="H32" s="1" t="s">
        <v>4451</v>
      </c>
      <c r="I32" s="40">
        <f>90.8/100</f>
        <v>0.90800000000000003</v>
      </c>
      <c r="J32" s="506">
        <v>29.1</v>
      </c>
      <c r="K32" s="21">
        <f t="shared" si="16"/>
        <v>79.34</v>
      </c>
      <c r="L32" s="508">
        <v>65.400000000000006</v>
      </c>
      <c r="M32" s="199">
        <f>L32*$U$10*$U$11</f>
        <v>217.13</v>
      </c>
      <c r="N32" s="8"/>
      <c r="O32" s="8"/>
      <c r="P32" s="5"/>
      <c r="Q32" s="5"/>
      <c r="R32" s="5"/>
      <c r="S32" s="45"/>
      <c r="T32" s="6"/>
      <c r="U32" s="9">
        <f t="shared" si="13"/>
        <v>296.47000000000003</v>
      </c>
      <c r="V32" s="7"/>
      <c r="W32" s="260">
        <f t="shared" si="14"/>
        <v>269.19499999999999</v>
      </c>
      <c r="X32" s="537"/>
      <c r="Y32" s="529">
        <f t="shared" si="6"/>
        <v>90.8</v>
      </c>
      <c r="Z32" s="529" t="str">
        <f t="shared" si="7"/>
        <v>մ3/ м3</v>
      </c>
      <c r="AA32" s="552">
        <f t="shared" si="8"/>
        <v>3.8639999999999999</v>
      </c>
      <c r="AB32" s="503">
        <f>ROUND(U32*CCP!$I$41,3)</f>
        <v>386.36</v>
      </c>
      <c r="AC32" s="503">
        <f t="shared" si="15"/>
        <v>350.815</v>
      </c>
    </row>
    <row r="33" spans="1:29" s="18" customFormat="1" ht="42.75">
      <c r="A33" s="18">
        <v>1</v>
      </c>
      <c r="B33" s="16" t="s">
        <v>144</v>
      </c>
      <c r="C33" s="503">
        <v>5</v>
      </c>
      <c r="D33" s="54" t="s">
        <v>4425</v>
      </c>
      <c r="E33" s="39" t="s">
        <v>4426</v>
      </c>
      <c r="F33" s="1" t="s">
        <v>25</v>
      </c>
      <c r="G33" s="1">
        <v>1</v>
      </c>
      <c r="H33" s="1" t="s">
        <v>4449</v>
      </c>
      <c r="I33" s="40">
        <v>21</v>
      </c>
      <c r="J33" s="506">
        <v>0.22</v>
      </c>
      <c r="K33" s="21">
        <f t="shared" si="16"/>
        <v>0.6</v>
      </c>
      <c r="L33" s="508">
        <v>0.01</v>
      </c>
      <c r="M33" s="199">
        <f>L33*$U$10*$U$11</f>
        <v>0.03</v>
      </c>
      <c r="N33" s="8"/>
      <c r="O33" s="8"/>
      <c r="P33" s="5"/>
      <c r="Q33" s="5"/>
      <c r="R33" s="5"/>
      <c r="S33" s="45"/>
      <c r="T33" s="6"/>
      <c r="U33" s="9">
        <f t="shared" ref="U33" si="17">K33+M33+V33</f>
        <v>0.63</v>
      </c>
      <c r="V33" s="7"/>
      <c r="W33" s="260">
        <f t="shared" ref="W33" si="18">U33*I33</f>
        <v>13.23</v>
      </c>
      <c r="X33" s="537"/>
      <c r="Y33" s="529">
        <f t="shared" si="6"/>
        <v>21</v>
      </c>
      <c r="Z33" s="529" t="str">
        <f t="shared" si="7"/>
        <v>մ/м</v>
      </c>
      <c r="AA33" s="552">
        <f t="shared" si="8"/>
        <v>0.82099999999999995</v>
      </c>
      <c r="AB33" s="503">
        <f>ROUND(U33*CCP!$I$41,3)</f>
        <v>0.82099999999999995</v>
      </c>
      <c r="AC33" s="503">
        <f t="shared" ref="AC33" si="19">ROUND(AB33*I33,3)</f>
        <v>17.241</v>
      </c>
    </row>
    <row r="34" spans="1:29" s="18" customFormat="1" ht="35.25" customHeight="1">
      <c r="A34" s="18">
        <v>1</v>
      </c>
      <c r="B34" s="16" t="s">
        <v>144</v>
      </c>
      <c r="C34" s="503">
        <v>9</v>
      </c>
      <c r="D34" s="54" t="s">
        <v>178</v>
      </c>
      <c r="E34" s="39" t="s">
        <v>4308</v>
      </c>
      <c r="F34" s="1" t="s">
        <v>4385</v>
      </c>
      <c r="G34" s="1">
        <v>1000</v>
      </c>
      <c r="H34" s="1" t="s">
        <v>4451</v>
      </c>
      <c r="I34" s="40">
        <f>(((I22*100*1.8)+I27+I24*1.65+I25*0.3+I28*100*4.45/1000+I23*1.65+I29*0.04*100*2.2+I26+(I30*(0.016+0.048))*2.2)+I31*100*0.04*2.2+I32*100*1.65+I33*8.4/1000)/1.8/1000</f>
        <v>0.31648300000000001</v>
      </c>
      <c r="J34" s="506">
        <v>9.86</v>
      </c>
      <c r="K34" s="21">
        <f t="shared" si="0"/>
        <v>26.88</v>
      </c>
      <c r="L34" s="508">
        <v>210.8</v>
      </c>
      <c r="M34" s="23">
        <f>L34*$U$10*$U$11</f>
        <v>699.85</v>
      </c>
      <c r="N34" s="8"/>
      <c r="O34" s="8"/>
      <c r="P34" s="5"/>
      <c r="Q34" s="5"/>
      <c r="R34" s="5"/>
      <c r="S34" s="45"/>
      <c r="T34" s="6"/>
      <c r="U34" s="9">
        <f t="shared" si="1"/>
        <v>726.73</v>
      </c>
      <c r="V34" s="7"/>
      <c r="W34" s="260">
        <f t="shared" si="2"/>
        <v>229.99799999999999</v>
      </c>
      <c r="X34" s="537"/>
      <c r="Y34" s="40">
        <f t="shared" si="6"/>
        <v>316.483</v>
      </c>
      <c r="Z34" s="40" t="str">
        <f t="shared" si="7"/>
        <v>մ3/ м3</v>
      </c>
      <c r="AA34" s="553">
        <f t="shared" si="8"/>
        <v>0.94699999999999995</v>
      </c>
      <c r="AB34" s="40">
        <f>ROUND(U34*CCP!$I$41,3)</f>
        <v>947.07500000000005</v>
      </c>
      <c r="AC34" s="40">
        <f t="shared" si="9"/>
        <v>299.733</v>
      </c>
    </row>
    <row r="35" spans="1:29" s="18" customFormat="1" ht="28.5">
      <c r="A35" s="18">
        <v>1</v>
      </c>
      <c r="B35" s="16" t="s">
        <v>144</v>
      </c>
      <c r="C35" s="503">
        <v>10</v>
      </c>
      <c r="D35" s="54" t="s">
        <v>33</v>
      </c>
      <c r="E35" s="39" t="s">
        <v>4313</v>
      </c>
      <c r="F35" s="1" t="s">
        <v>4390</v>
      </c>
      <c r="G35" s="1">
        <v>1</v>
      </c>
      <c r="H35" s="1" t="s">
        <v>4453</v>
      </c>
      <c r="I35" s="40">
        <f>I34*1.8*1000</f>
        <v>569.6694</v>
      </c>
      <c r="J35" s="241"/>
      <c r="K35" s="21">
        <f t="shared" si="0"/>
        <v>0</v>
      </c>
      <c r="L35" s="250">
        <v>0.9</v>
      </c>
      <c r="M35" s="23">
        <f>L35*$U$10*$U$11</f>
        <v>2.99</v>
      </c>
      <c r="N35" s="8"/>
      <c r="O35" s="8"/>
      <c r="P35" s="5"/>
      <c r="Q35" s="5"/>
      <c r="R35" s="5"/>
      <c r="S35" s="45"/>
      <c r="T35" s="6"/>
      <c r="U35" s="9">
        <f t="shared" si="1"/>
        <v>2.99</v>
      </c>
      <c r="V35" s="7"/>
      <c r="W35" s="260">
        <f t="shared" si="2"/>
        <v>1703.3119999999999</v>
      </c>
      <c r="X35" s="537"/>
      <c r="Y35" s="40">
        <f t="shared" si="6"/>
        <v>569.6694</v>
      </c>
      <c r="Z35" s="40" t="str">
        <f t="shared" si="7"/>
        <v>տ/ т</v>
      </c>
      <c r="AA35" s="553">
        <f t="shared" si="8"/>
        <v>3.8969999999999998</v>
      </c>
      <c r="AB35" s="40">
        <f>ROUND(U35*CCP!$I$41,3)</f>
        <v>3.8969999999999998</v>
      </c>
      <c r="AC35" s="40">
        <f t="shared" si="9"/>
        <v>2220.002</v>
      </c>
    </row>
    <row r="36" spans="1:29" s="18" customFormat="1" ht="39.75" customHeight="1">
      <c r="A36" s="18">
        <v>1</v>
      </c>
      <c r="B36" s="51"/>
      <c r="C36" s="172"/>
      <c r="D36" s="53"/>
      <c r="E36" s="12" t="s">
        <v>4432</v>
      </c>
      <c r="F36" s="13"/>
      <c r="G36" s="13"/>
      <c r="H36" s="13"/>
      <c r="I36" s="11"/>
      <c r="J36" s="244"/>
      <c r="K36" s="22">
        <f t="shared" si="0"/>
        <v>0</v>
      </c>
      <c r="L36" s="249"/>
      <c r="M36" s="24"/>
      <c r="N36" s="20"/>
      <c r="O36" s="20"/>
      <c r="P36" s="11"/>
      <c r="Q36" s="11"/>
      <c r="R36" s="11"/>
      <c r="S36" s="46"/>
      <c r="T36" s="13"/>
      <c r="U36" s="14">
        <f t="shared" si="1"/>
        <v>0</v>
      </c>
      <c r="V36" s="15"/>
      <c r="W36" s="259">
        <f t="shared" si="2"/>
        <v>0</v>
      </c>
      <c r="X36" s="536"/>
      <c r="Y36" s="11">
        <f t="shared" si="6"/>
        <v>0</v>
      </c>
      <c r="Z36" s="11">
        <f t="shared" si="7"/>
        <v>0</v>
      </c>
      <c r="AA36" s="551"/>
      <c r="AB36" s="11"/>
      <c r="AC36" s="11"/>
    </row>
    <row r="37" spans="1:29" s="18" customFormat="1" ht="14.25" hidden="1" customHeight="1" outlineLevel="1">
      <c r="A37" s="18">
        <v>1</v>
      </c>
      <c r="B37" s="40"/>
      <c r="C37" s="201"/>
      <c r="D37" s="55"/>
      <c r="E37" s="514" t="s">
        <v>27</v>
      </c>
      <c r="F37" s="4"/>
      <c r="G37" s="4"/>
      <c r="H37" s="4"/>
      <c r="I37" s="3">
        <v>51</v>
      </c>
      <c r="J37" s="244"/>
      <c r="K37" s="198"/>
      <c r="L37" s="249"/>
      <c r="M37" s="199"/>
      <c r="N37" s="515"/>
      <c r="O37" s="515"/>
      <c r="P37" s="516"/>
      <c r="Q37" s="516"/>
      <c r="R37" s="516"/>
      <c r="S37" s="197"/>
      <c r="T37" s="505"/>
      <c r="U37" s="184"/>
      <c r="V37" s="185"/>
      <c r="W37" s="263"/>
      <c r="X37" s="533"/>
      <c r="Y37" s="3">
        <f t="shared" si="6"/>
        <v>0</v>
      </c>
      <c r="Z37" s="3">
        <f t="shared" si="7"/>
        <v>0</v>
      </c>
      <c r="AA37" s="554"/>
      <c r="AB37" s="3"/>
      <c r="AC37" s="3"/>
    </row>
    <row r="38" spans="1:29" s="18" customFormat="1" ht="14.25" hidden="1" customHeight="1" outlineLevel="1">
      <c r="A38" s="18">
        <v>1</v>
      </c>
      <c r="B38" s="40"/>
      <c r="C38" s="201"/>
      <c r="D38" s="55"/>
      <c r="E38" s="514" t="s">
        <v>29</v>
      </c>
      <c r="F38" s="4"/>
      <c r="G38" s="4"/>
      <c r="H38" s="4"/>
      <c r="I38" s="3">
        <v>0.2</v>
      </c>
      <c r="J38" s="244"/>
      <c r="K38" s="198"/>
      <c r="L38" s="249"/>
      <c r="M38" s="199"/>
      <c r="N38" s="515"/>
      <c r="O38" s="515"/>
      <c r="P38" s="516"/>
      <c r="Q38" s="516"/>
      <c r="R38" s="516"/>
      <c r="S38" s="197"/>
      <c r="T38" s="505"/>
      <c r="U38" s="184"/>
      <c r="V38" s="185"/>
      <c r="W38" s="263"/>
      <c r="X38" s="533"/>
      <c r="Y38" s="3">
        <f t="shared" si="6"/>
        <v>0</v>
      </c>
      <c r="Z38" s="3">
        <f t="shared" si="7"/>
        <v>0</v>
      </c>
      <c r="AA38" s="554"/>
      <c r="AB38" s="3"/>
      <c r="AC38" s="3"/>
    </row>
    <row r="39" spans="1:29" s="18" customFormat="1" ht="14.25" hidden="1" customHeight="1" outlineLevel="1">
      <c r="A39" s="18">
        <v>1</v>
      </c>
      <c r="B39" s="40"/>
      <c r="C39" s="201"/>
      <c r="D39" s="55"/>
      <c r="E39" s="514" t="s">
        <v>30</v>
      </c>
      <c r="F39" s="4"/>
      <c r="G39" s="4"/>
      <c r="H39" s="4"/>
      <c r="I39" s="3">
        <v>0.3</v>
      </c>
      <c r="J39" s="244"/>
      <c r="K39" s="198"/>
      <c r="L39" s="249"/>
      <c r="M39" s="199"/>
      <c r="N39" s="515"/>
      <c r="O39" s="515"/>
      <c r="P39" s="516"/>
      <c r="Q39" s="516"/>
      <c r="R39" s="516"/>
      <c r="S39" s="197"/>
      <c r="T39" s="505"/>
      <c r="U39" s="184"/>
      <c r="V39" s="185"/>
      <c r="W39" s="263"/>
      <c r="X39" s="533"/>
      <c r="Y39" s="3">
        <f t="shared" si="6"/>
        <v>0</v>
      </c>
      <c r="Z39" s="3">
        <f t="shared" si="7"/>
        <v>0</v>
      </c>
      <c r="AA39" s="554"/>
      <c r="AB39" s="3"/>
      <c r="AC39" s="3"/>
    </row>
    <row r="40" spans="1:29" s="18" customFormat="1" ht="99.75" collapsed="1">
      <c r="A40" s="18">
        <v>1</v>
      </c>
      <c r="B40" s="40" t="s">
        <v>144</v>
      </c>
      <c r="C40" s="201">
        <v>1</v>
      </c>
      <c r="D40" s="54" t="s">
        <v>1</v>
      </c>
      <c r="E40" s="39" t="s">
        <v>4307</v>
      </c>
      <c r="F40" s="1" t="s">
        <v>4388</v>
      </c>
      <c r="G40" s="1">
        <v>100</v>
      </c>
      <c r="H40" s="1" t="s">
        <v>4451</v>
      </c>
      <c r="I40" s="40">
        <f>I37*(I38+I39)/100</f>
        <v>0.255</v>
      </c>
      <c r="J40" s="246">
        <v>110</v>
      </c>
      <c r="K40" s="198">
        <f>J40*$U$9*$U$11</f>
        <v>299.91000000000003</v>
      </c>
      <c r="L40" s="508">
        <v>0</v>
      </c>
      <c r="M40" s="199"/>
      <c r="N40" s="200"/>
      <c r="O40" s="200"/>
      <c r="P40" s="201"/>
      <c r="Q40" s="201"/>
      <c r="R40" s="201"/>
      <c r="S40" s="202"/>
      <c r="T40" s="188">
        <f>Q40*S40*($U$12+$U$13+$U$14)</f>
        <v>0</v>
      </c>
      <c r="U40" s="203">
        <f>K40+M40+T40</f>
        <v>299.91000000000003</v>
      </c>
      <c r="V40" s="199">
        <f>T40*I40</f>
        <v>0</v>
      </c>
      <c r="W40" s="264">
        <f>U40*I40</f>
        <v>76.477000000000004</v>
      </c>
      <c r="X40" s="538"/>
      <c r="Y40" s="40">
        <f t="shared" si="6"/>
        <v>25.5</v>
      </c>
      <c r="Z40" s="40" t="str">
        <f t="shared" si="7"/>
        <v>մ3/ м3</v>
      </c>
      <c r="AA40" s="553">
        <f t="shared" si="8"/>
        <v>3.9380000000000002</v>
      </c>
      <c r="AB40" s="40">
        <f>ROUND(U40*[1]CCP!$I$41,3)</f>
        <v>393.84199999999998</v>
      </c>
      <c r="AC40" s="40">
        <f t="shared" ref="AC40:AC44" si="20">ROUND(AB40*I40,3)</f>
        <v>100.43</v>
      </c>
    </row>
    <row r="41" spans="1:29" s="18" customFormat="1" ht="60" customHeight="1">
      <c r="A41" s="18">
        <v>1</v>
      </c>
      <c r="B41" s="40" t="s">
        <v>144</v>
      </c>
      <c r="C41" s="201">
        <v>2</v>
      </c>
      <c r="D41" s="54" t="s">
        <v>32</v>
      </c>
      <c r="E41" s="39" t="s">
        <v>4318</v>
      </c>
      <c r="F41" s="1" t="s">
        <v>4388</v>
      </c>
      <c r="G41" s="1">
        <v>100</v>
      </c>
      <c r="H41" s="1" t="s">
        <v>4451</v>
      </c>
      <c r="I41" s="40">
        <f>I40</f>
        <v>0.255</v>
      </c>
      <c r="J41" s="246">
        <v>6.2</v>
      </c>
      <c r="K41" s="198">
        <f>J41*$U$9*$U$11</f>
        <v>16.899999999999999</v>
      </c>
      <c r="L41" s="508">
        <v>3.49</v>
      </c>
      <c r="M41" s="199">
        <f>L41*$U$10*$U$11</f>
        <v>11.59</v>
      </c>
      <c r="N41" s="200"/>
      <c r="O41" s="200"/>
      <c r="P41" s="201"/>
      <c r="Q41" s="201"/>
      <c r="R41" s="201"/>
      <c r="S41" s="202"/>
      <c r="T41" s="188">
        <f>Q41*S41*($U$12+$U$13+$U$14)</f>
        <v>0</v>
      </c>
      <c r="U41" s="203">
        <f>K41+M41+T41</f>
        <v>28.49</v>
      </c>
      <c r="V41" s="199">
        <f>T41*I41</f>
        <v>0</v>
      </c>
      <c r="W41" s="264">
        <f>U41*I41</f>
        <v>7.2649999999999997</v>
      </c>
      <c r="X41" s="538"/>
      <c r="Y41" s="40">
        <f t="shared" si="6"/>
        <v>25.5</v>
      </c>
      <c r="Z41" s="40" t="str">
        <f t="shared" si="7"/>
        <v>մ3/ м3</v>
      </c>
      <c r="AA41" s="553">
        <f t="shared" si="8"/>
        <v>0.374</v>
      </c>
      <c r="AB41" s="40">
        <f>ROUND(U41*[1]CCP!$I$41,3)</f>
        <v>37.412999999999997</v>
      </c>
      <c r="AC41" s="40">
        <f t="shared" si="20"/>
        <v>9.5399999999999991</v>
      </c>
    </row>
    <row r="42" spans="1:29" s="18" customFormat="1" ht="40.5" customHeight="1">
      <c r="A42" s="18">
        <v>1</v>
      </c>
      <c r="B42" s="40" t="s">
        <v>143</v>
      </c>
      <c r="C42" s="201">
        <v>3</v>
      </c>
      <c r="D42" s="54" t="s">
        <v>178</v>
      </c>
      <c r="E42" s="39" t="s">
        <v>4308</v>
      </c>
      <c r="F42" s="1" t="s">
        <v>4385</v>
      </c>
      <c r="G42" s="1">
        <v>1000</v>
      </c>
      <c r="H42" s="1" t="s">
        <v>4451</v>
      </c>
      <c r="I42" s="40">
        <f>I40*100*1.8/1.8/1000</f>
        <v>2.5499999999999998E-2</v>
      </c>
      <c r="J42" s="246">
        <v>9.86</v>
      </c>
      <c r="K42" s="198">
        <f>J42*$U$9*$U$11</f>
        <v>26.88</v>
      </c>
      <c r="L42" s="508">
        <v>210.8</v>
      </c>
      <c r="M42" s="199">
        <f>L42*$U$10*$U$11</f>
        <v>699.85</v>
      </c>
      <c r="N42" s="200"/>
      <c r="O42" s="200"/>
      <c r="P42" s="201"/>
      <c r="Q42" s="201"/>
      <c r="R42" s="201"/>
      <c r="S42" s="202"/>
      <c r="T42" s="188">
        <f>Q42*S42*($U$12+$U$13+$U$14)</f>
        <v>0</v>
      </c>
      <c r="U42" s="203">
        <f>K42+M42+T42</f>
        <v>726.73</v>
      </c>
      <c r="V42" s="199">
        <f>T42*I42</f>
        <v>0</v>
      </c>
      <c r="W42" s="264">
        <f>U42*I42</f>
        <v>18.532</v>
      </c>
      <c r="X42" s="538"/>
      <c r="Y42" s="40">
        <f t="shared" si="6"/>
        <v>25.5</v>
      </c>
      <c r="Z42" s="40" t="str">
        <f t="shared" si="7"/>
        <v>մ3/ м3</v>
      </c>
      <c r="AA42" s="553">
        <f t="shared" si="8"/>
        <v>0.95399999999999996</v>
      </c>
      <c r="AB42" s="40">
        <f>ROUND(U42*[1]CCP!$I$41,3)</f>
        <v>954.34199999999998</v>
      </c>
      <c r="AC42" s="40">
        <f t="shared" si="20"/>
        <v>24.335999999999999</v>
      </c>
    </row>
    <row r="43" spans="1:29" s="18" customFormat="1" ht="36.75" customHeight="1">
      <c r="A43" s="18">
        <v>1</v>
      </c>
      <c r="B43" s="40" t="s">
        <v>143</v>
      </c>
      <c r="C43" s="201">
        <v>4</v>
      </c>
      <c r="D43" s="54" t="s">
        <v>33</v>
      </c>
      <c r="E43" s="39" t="s">
        <v>4313</v>
      </c>
      <c r="F43" s="1" t="s">
        <v>4390</v>
      </c>
      <c r="G43" s="1">
        <v>1</v>
      </c>
      <c r="H43" s="1" t="s">
        <v>4453</v>
      </c>
      <c r="I43" s="40">
        <f>I42*1.8*1000</f>
        <v>45.9</v>
      </c>
      <c r="J43" s="246"/>
      <c r="K43" s="198">
        <f>J43*$U$9*$U$11</f>
        <v>0</v>
      </c>
      <c r="L43" s="508">
        <v>0.9</v>
      </c>
      <c r="M43" s="199">
        <f>L43*$U$10*$U$11</f>
        <v>2.99</v>
      </c>
      <c r="N43" s="200"/>
      <c r="O43" s="200"/>
      <c r="P43" s="201"/>
      <c r="Q43" s="201"/>
      <c r="R43" s="201"/>
      <c r="S43" s="202"/>
      <c r="T43" s="188">
        <f>Q43*S43*($U$12+$U$13+$U$14)</f>
        <v>0</v>
      </c>
      <c r="U43" s="203">
        <f>K43+M43+T43</f>
        <v>2.99</v>
      </c>
      <c r="V43" s="199">
        <f>T43*I43</f>
        <v>0</v>
      </c>
      <c r="W43" s="264">
        <f>U43*I43</f>
        <v>137.24100000000001</v>
      </c>
      <c r="X43" s="538"/>
      <c r="Y43" s="40">
        <f t="shared" si="6"/>
        <v>45.9</v>
      </c>
      <c r="Z43" s="40" t="str">
        <f t="shared" si="7"/>
        <v>տ/ т</v>
      </c>
      <c r="AA43" s="553">
        <f t="shared" si="8"/>
        <v>3.9260000000000002</v>
      </c>
      <c r="AB43" s="40">
        <f>ROUND(U43*[1]CCP!$I$41,3)</f>
        <v>3.9260000000000002</v>
      </c>
      <c r="AC43" s="40">
        <f t="shared" si="20"/>
        <v>180.203</v>
      </c>
    </row>
    <row r="44" spans="1:29" s="18" customFormat="1" ht="14.25" customHeight="1">
      <c r="A44" s="18">
        <v>1</v>
      </c>
      <c r="B44" s="502" t="s">
        <v>144</v>
      </c>
      <c r="C44" s="634">
        <v>5</v>
      </c>
      <c r="D44" s="637" t="s">
        <v>36</v>
      </c>
      <c r="E44" s="640" t="s">
        <v>4367</v>
      </c>
      <c r="F44" s="615" t="s">
        <v>4402</v>
      </c>
      <c r="G44" s="615">
        <v>1</v>
      </c>
      <c r="H44" s="615" t="s">
        <v>4451</v>
      </c>
      <c r="I44" s="634">
        <f>I37*I38</f>
        <v>10.199999999999999</v>
      </c>
      <c r="J44" s="622">
        <v>7.0000000000000007E-2</v>
      </c>
      <c r="K44" s="625">
        <f>J44*$U$9*$U$11</f>
        <v>0.191</v>
      </c>
      <c r="L44" s="628">
        <v>0.21</v>
      </c>
      <c r="M44" s="625">
        <f>L44*$U$10*$U$11</f>
        <v>0.69699999999999995</v>
      </c>
      <c r="N44" s="631"/>
      <c r="O44" s="632"/>
      <c r="P44" s="632"/>
      <c r="Q44" s="632"/>
      <c r="R44" s="632"/>
      <c r="S44" s="633"/>
      <c r="T44" s="188">
        <f>SUM(T45:T47)</f>
        <v>7.7</v>
      </c>
      <c r="U44" s="188">
        <f>K44+M44+V44</f>
        <v>9.6080000000000005</v>
      </c>
      <c r="V44" s="188">
        <f>SUM(V45:V47)</f>
        <v>8.7200000000000006</v>
      </c>
      <c r="W44" s="264">
        <f>I44*U44</f>
        <v>98.001999999999995</v>
      </c>
      <c r="X44" s="538"/>
      <c r="Y44" s="634">
        <f t="shared" si="6"/>
        <v>10.199999999999999</v>
      </c>
      <c r="Z44" s="634" t="str">
        <f t="shared" si="7"/>
        <v>մ3/ м3</v>
      </c>
      <c r="AA44" s="650">
        <f t="shared" si="8"/>
        <v>12.617000000000001</v>
      </c>
      <c r="AB44" s="634">
        <f>ROUND(U44*[1]CCP!$I$41,3)</f>
        <v>12.617000000000001</v>
      </c>
      <c r="AC44" s="634">
        <f t="shared" si="20"/>
        <v>128.69300000000001</v>
      </c>
    </row>
    <row r="45" spans="1:29" s="18" customFormat="1" ht="14.25">
      <c r="A45" s="18">
        <v>1</v>
      </c>
      <c r="B45" s="189" t="s">
        <v>144</v>
      </c>
      <c r="C45" s="635"/>
      <c r="D45" s="638"/>
      <c r="E45" s="641"/>
      <c r="F45" s="616"/>
      <c r="G45" s="616"/>
      <c r="H45" s="616"/>
      <c r="I45" s="635"/>
      <c r="J45" s="623"/>
      <c r="K45" s="626"/>
      <c r="L45" s="629"/>
      <c r="M45" s="626"/>
      <c r="N45" s="190">
        <v>3</v>
      </c>
      <c r="O45" s="191" t="str">
        <f>VLOOKUP(N45,[2]գներ!$C$3:$I$1936,7,1)</f>
        <v>Ավազ     Գետի</v>
      </c>
      <c r="P45" s="187" t="str">
        <f>VLOOKUP(N45,[2]գներ!$C$3:$I$1936,3,1)</f>
        <v xml:space="preserve">մ3   </v>
      </c>
      <c r="Q45" s="186">
        <v>1.1000000000000001</v>
      </c>
      <c r="R45" s="517">
        <f>I44*Q45</f>
        <v>11.22</v>
      </c>
      <c r="S45" s="48">
        <f>SUMIF(գներ!C:C,N45,գներ!H:H)</f>
        <v>7</v>
      </c>
      <c r="T45" s="193">
        <f>Q45*S45</f>
        <v>7.7</v>
      </c>
      <c r="U45" s="194"/>
      <c r="V45" s="195">
        <f>T45*$U$12*$U$13*$U$14</f>
        <v>8.7200000000000006</v>
      </c>
      <c r="W45" s="265">
        <f>U45*I44</f>
        <v>0</v>
      </c>
      <c r="X45" s="539"/>
      <c r="Y45" s="635">
        <f t="shared" si="6"/>
        <v>0</v>
      </c>
      <c r="Z45" s="635">
        <f t="shared" si="7"/>
        <v>0</v>
      </c>
      <c r="AA45" s="651" t="e">
        <f t="shared" si="8"/>
        <v>#DIV/0!</v>
      </c>
      <c r="AB45" s="635"/>
      <c r="AC45" s="635"/>
    </row>
    <row r="46" spans="1:29" s="18" customFormat="1" ht="14.25">
      <c r="A46" s="18">
        <v>1</v>
      </c>
      <c r="B46" s="189"/>
      <c r="C46" s="635"/>
      <c r="D46" s="638"/>
      <c r="E46" s="641"/>
      <c r="F46" s="616"/>
      <c r="G46" s="616"/>
      <c r="H46" s="616"/>
      <c r="I46" s="635"/>
      <c r="J46" s="623"/>
      <c r="K46" s="626"/>
      <c r="L46" s="629"/>
      <c r="M46" s="626"/>
      <c r="N46" s="190"/>
      <c r="O46" s="191"/>
      <c r="P46" s="187"/>
      <c r="Q46" s="186"/>
      <c r="R46" s="517">
        <f>I44*Q46</f>
        <v>0</v>
      </c>
      <c r="S46" s="48">
        <f>SUMIF(գներ!C:C,N46,գներ!H:H)</f>
        <v>0</v>
      </c>
      <c r="T46" s="193">
        <f>Q46*S46</f>
        <v>0</v>
      </c>
      <c r="U46" s="194"/>
      <c r="V46" s="195">
        <f>T46*$U$12*$U$13*$U$14</f>
        <v>0</v>
      </c>
      <c r="W46" s="265">
        <f>I44*U46</f>
        <v>0</v>
      </c>
      <c r="X46" s="539"/>
      <c r="Y46" s="635">
        <f t="shared" si="6"/>
        <v>0</v>
      </c>
      <c r="Z46" s="635">
        <f t="shared" si="7"/>
        <v>0</v>
      </c>
      <c r="AA46" s="651" t="e">
        <f t="shared" si="8"/>
        <v>#DIV/0!</v>
      </c>
      <c r="AB46" s="635"/>
      <c r="AC46" s="635"/>
    </row>
    <row r="47" spans="1:29" s="18" customFormat="1" ht="14.25">
      <c r="A47" s="18">
        <v>1</v>
      </c>
      <c r="B47" s="196"/>
      <c r="C47" s="636"/>
      <c r="D47" s="639"/>
      <c r="E47" s="642"/>
      <c r="F47" s="617"/>
      <c r="G47" s="617"/>
      <c r="H47" s="617"/>
      <c r="I47" s="636"/>
      <c r="J47" s="624"/>
      <c r="K47" s="627"/>
      <c r="L47" s="630"/>
      <c r="M47" s="627"/>
      <c r="N47" s="190"/>
      <c r="O47" s="191"/>
      <c r="P47" s="187"/>
      <c r="Q47" s="186"/>
      <c r="R47" s="517">
        <f>I44*Q47</f>
        <v>0</v>
      </c>
      <c r="S47" s="48">
        <f>SUMIF(գներ!C:C,N47,գներ!H:H)</f>
        <v>0</v>
      </c>
      <c r="T47" s="193">
        <f>Q47*S47*($U$12+$U$13+$U$14)</f>
        <v>0</v>
      </c>
      <c r="U47" s="194">
        <f>K47+M47+T47</f>
        <v>0</v>
      </c>
      <c r="V47" s="195">
        <f>T47*$U$12*$U$13*$U$14</f>
        <v>0</v>
      </c>
      <c r="W47" s="265">
        <f>U47*I47</f>
        <v>0</v>
      </c>
      <c r="X47" s="539"/>
      <c r="Y47" s="636">
        <f t="shared" si="6"/>
        <v>0</v>
      </c>
      <c r="Z47" s="636">
        <f t="shared" si="7"/>
        <v>0</v>
      </c>
      <c r="AA47" s="652" t="e">
        <f t="shared" si="8"/>
        <v>#DIV/0!</v>
      </c>
      <c r="AB47" s="636">
        <f>ROUND(U47*[1]CCP!$I$41,3)</f>
        <v>0</v>
      </c>
      <c r="AC47" s="636">
        <f t="shared" ref="AC47:AC52" si="21">ROUND(AB47*I47,3)</f>
        <v>0</v>
      </c>
    </row>
    <row r="48" spans="1:29" s="18" customFormat="1" ht="14.25" customHeight="1">
      <c r="A48" s="18">
        <v>1</v>
      </c>
      <c r="B48" s="502" t="s">
        <v>144</v>
      </c>
      <c r="C48" s="634">
        <v>6</v>
      </c>
      <c r="D48" s="637" t="s">
        <v>40</v>
      </c>
      <c r="E48" s="640" t="s">
        <v>41</v>
      </c>
      <c r="F48" s="615" t="s">
        <v>4402</v>
      </c>
      <c r="G48" s="615">
        <v>1</v>
      </c>
      <c r="H48" s="615" t="s">
        <v>4451</v>
      </c>
      <c r="I48" s="634">
        <f>I37*I39</f>
        <v>15.3</v>
      </c>
      <c r="J48" s="622">
        <v>0.11</v>
      </c>
      <c r="K48" s="625">
        <f>J48*$U$9*$U$11</f>
        <v>0.3</v>
      </c>
      <c r="L48" s="628">
        <v>0.76</v>
      </c>
      <c r="M48" s="625">
        <f>L48*$U$10*$U$11</f>
        <v>2.5230000000000001</v>
      </c>
      <c r="N48" s="631"/>
      <c r="O48" s="632"/>
      <c r="P48" s="632"/>
      <c r="Q48" s="632"/>
      <c r="R48" s="632"/>
      <c r="S48" s="633"/>
      <c r="T48" s="188">
        <f>SUM(T49:T51)</f>
        <v>8.5269999999999992</v>
      </c>
      <c r="U48" s="188">
        <f>K48+M48+V48</f>
        <v>12.473000000000001</v>
      </c>
      <c r="V48" s="188">
        <f>SUM(V49:V51)</f>
        <v>9.65</v>
      </c>
      <c r="W48" s="264">
        <f>I48*U48</f>
        <v>190.83699999999999</v>
      </c>
      <c r="X48" s="538"/>
      <c r="Y48" s="634">
        <f t="shared" si="6"/>
        <v>15.3</v>
      </c>
      <c r="Z48" s="634" t="str">
        <f t="shared" si="7"/>
        <v>մ3/ м3</v>
      </c>
      <c r="AA48" s="650">
        <f t="shared" si="8"/>
        <v>16.38</v>
      </c>
      <c r="AB48" s="634">
        <f>ROUND(U48*[1]CCP!$I$41,3)</f>
        <v>16.38</v>
      </c>
      <c r="AC48" s="634">
        <f t="shared" si="21"/>
        <v>250.614</v>
      </c>
    </row>
    <row r="49" spans="1:29" s="18" customFormat="1" ht="14.25">
      <c r="A49" s="18">
        <v>1</v>
      </c>
      <c r="B49" s="189" t="s">
        <v>144</v>
      </c>
      <c r="C49" s="635"/>
      <c r="D49" s="638"/>
      <c r="E49" s="641"/>
      <c r="F49" s="616"/>
      <c r="G49" s="616"/>
      <c r="H49" s="616"/>
      <c r="I49" s="635"/>
      <c r="J49" s="623"/>
      <c r="K49" s="626"/>
      <c r="L49" s="629"/>
      <c r="M49" s="626"/>
      <c r="N49" s="190">
        <v>8</v>
      </c>
      <c r="O49" s="191" t="str">
        <f>VLOOKUP(N49,[2]գներ!$C$3:$I$1936,7,1)</f>
        <v xml:space="preserve">Խիճ Բազալտե, 20-40մմ          </v>
      </c>
      <c r="P49" s="187" t="str">
        <f>VLOOKUP(N49,[2]գներ!$C$3:$I$1936,3,1)</f>
        <v xml:space="preserve">մ3   </v>
      </c>
      <c r="Q49" s="186">
        <f>0.33*1.26</f>
        <v>0.4158</v>
      </c>
      <c r="R49" s="517">
        <f>I48*Q49</f>
        <v>6.36</v>
      </c>
      <c r="S49" s="48">
        <f>SUMIF(գներ!C:C,N49,գներ!H:H)</f>
        <v>4</v>
      </c>
      <c r="T49" s="193">
        <f>Q49*S49</f>
        <v>1.663</v>
      </c>
      <c r="U49" s="194"/>
      <c r="V49" s="195">
        <f>T49*$U$12*$U$13*$U$14</f>
        <v>1.88</v>
      </c>
      <c r="W49" s="265">
        <f>U49*I48</f>
        <v>0</v>
      </c>
      <c r="X49" s="539"/>
      <c r="Y49" s="635">
        <f t="shared" si="6"/>
        <v>0</v>
      </c>
      <c r="Z49" s="635">
        <f t="shared" si="7"/>
        <v>0</v>
      </c>
      <c r="AA49" s="651" t="e">
        <f t="shared" si="8"/>
        <v>#DIV/0!</v>
      </c>
      <c r="AB49" s="635"/>
      <c r="AC49" s="635"/>
    </row>
    <row r="50" spans="1:29" s="18" customFormat="1" ht="14.25">
      <c r="A50" s="18">
        <v>1</v>
      </c>
      <c r="B50" s="189"/>
      <c r="C50" s="635"/>
      <c r="D50" s="638"/>
      <c r="E50" s="641"/>
      <c r="F50" s="616"/>
      <c r="G50" s="616"/>
      <c r="H50" s="616"/>
      <c r="I50" s="635"/>
      <c r="J50" s="623"/>
      <c r="K50" s="626"/>
      <c r="L50" s="629"/>
      <c r="M50" s="626"/>
      <c r="N50" s="190">
        <v>5</v>
      </c>
      <c r="O50" s="191" t="str">
        <f>VLOOKUP(N50,[2]գներ!$C$3:$I$1936,7,1)</f>
        <v xml:space="preserve">Խիճ Բազալտե, 5-10մմ          </v>
      </c>
      <c r="P50" s="187" t="str">
        <f>VLOOKUP(N50,[2]գներ!$C$3:$I$1936,3,1)</f>
        <v xml:space="preserve">մ3   </v>
      </c>
      <c r="Q50" s="186">
        <f>0.33*1.26</f>
        <v>0.4158</v>
      </c>
      <c r="R50" s="517">
        <f>I48*Q50</f>
        <v>6.36</v>
      </c>
      <c r="S50" s="48">
        <f>SUMIF(գներ!C:C,N50,գներ!H:H)</f>
        <v>4</v>
      </c>
      <c r="T50" s="193">
        <f>Q50*S50</f>
        <v>1.663</v>
      </c>
      <c r="U50" s="194"/>
      <c r="V50" s="195">
        <f>T50*$U$12*$U$13*$U$14</f>
        <v>1.88</v>
      </c>
      <c r="W50" s="265">
        <f>I48*U50</f>
        <v>0</v>
      </c>
      <c r="X50" s="539"/>
      <c r="Y50" s="635">
        <f t="shared" si="6"/>
        <v>0</v>
      </c>
      <c r="Z50" s="635">
        <f t="shared" si="7"/>
        <v>0</v>
      </c>
      <c r="AA50" s="651" t="e">
        <f t="shared" si="8"/>
        <v>#DIV/0!</v>
      </c>
      <c r="AB50" s="635"/>
      <c r="AC50" s="635"/>
    </row>
    <row r="51" spans="1:29" s="18" customFormat="1" ht="14.25">
      <c r="A51" s="18">
        <v>1</v>
      </c>
      <c r="B51" s="196"/>
      <c r="C51" s="636"/>
      <c r="D51" s="639"/>
      <c r="E51" s="642"/>
      <c r="F51" s="617"/>
      <c r="G51" s="617"/>
      <c r="H51" s="617"/>
      <c r="I51" s="636"/>
      <c r="J51" s="624"/>
      <c r="K51" s="627"/>
      <c r="L51" s="630"/>
      <c r="M51" s="627"/>
      <c r="N51" s="190">
        <v>9</v>
      </c>
      <c r="O51" s="191" t="str">
        <f>VLOOKUP(N51,[2]գներ!$C$3:$I$1936,7,1)</f>
        <v xml:space="preserve">Խիճ Բազալտե, 40-70մմ           </v>
      </c>
      <c r="P51" s="187" t="str">
        <f>VLOOKUP(N51,[2]գներ!$C$3:$I$1936,3,1)</f>
        <v xml:space="preserve">մ3   </v>
      </c>
      <c r="Q51" s="186">
        <f>0.33*1.26</f>
        <v>0.4158</v>
      </c>
      <c r="R51" s="517">
        <f>I48*Q51</f>
        <v>6.36</v>
      </c>
      <c r="S51" s="48">
        <f>SUMIF(գներ!C:C,N51,գներ!H:H)</f>
        <v>4</v>
      </c>
      <c r="T51" s="193">
        <f>Q51*S51*($U$12+$U$13+$U$14)</f>
        <v>5.2009999999999996</v>
      </c>
      <c r="U51" s="194">
        <f>K51+M51+T51</f>
        <v>5.2</v>
      </c>
      <c r="V51" s="195">
        <f>T51*$U$12*$U$13*$U$14</f>
        <v>5.89</v>
      </c>
      <c r="W51" s="265">
        <f>U51*I51</f>
        <v>0</v>
      </c>
      <c r="X51" s="539"/>
      <c r="Y51" s="636">
        <f t="shared" si="6"/>
        <v>0</v>
      </c>
      <c r="Z51" s="636">
        <f t="shared" si="7"/>
        <v>0</v>
      </c>
      <c r="AA51" s="652" t="e">
        <f t="shared" si="8"/>
        <v>#DIV/0!</v>
      </c>
      <c r="AB51" s="636">
        <f>ROUND(U51*[1]CCP!$I$41,3)</f>
        <v>6.8289999999999997</v>
      </c>
      <c r="AC51" s="636">
        <f t="shared" ref="AC51" si="22">ROUND(AB51*I51,3)</f>
        <v>0</v>
      </c>
    </row>
    <row r="52" spans="1:29" s="18" customFormat="1" ht="28.5" customHeight="1">
      <c r="A52" s="18">
        <v>1</v>
      </c>
      <c r="B52" s="502" t="s">
        <v>144</v>
      </c>
      <c r="C52" s="634">
        <v>7</v>
      </c>
      <c r="D52" s="637" t="s">
        <v>64</v>
      </c>
      <c r="E52" s="640" t="s">
        <v>4319</v>
      </c>
      <c r="F52" s="615" t="s">
        <v>4401</v>
      </c>
      <c r="G52" s="615">
        <v>1</v>
      </c>
      <c r="H52" s="615" t="s">
        <v>4450</v>
      </c>
      <c r="I52" s="634">
        <f>I37</f>
        <v>51</v>
      </c>
      <c r="J52" s="622"/>
      <c r="K52" s="625">
        <f>J52*$U$9*$U$11</f>
        <v>0</v>
      </c>
      <c r="L52" s="628"/>
      <c r="M52" s="625">
        <f>L52*$U$10*$U$11</f>
        <v>0</v>
      </c>
      <c r="N52" s="631"/>
      <c r="O52" s="632"/>
      <c r="P52" s="632"/>
      <c r="Q52" s="632"/>
      <c r="R52" s="632"/>
      <c r="S52" s="633"/>
      <c r="T52" s="188">
        <f>SUM(T53:T53)</f>
        <v>0.5</v>
      </c>
      <c r="U52" s="188">
        <f>K52+M52+V52</f>
        <v>0.56999999999999995</v>
      </c>
      <c r="V52" s="188">
        <f>SUM(V53:V53)</f>
        <v>0.56999999999999995</v>
      </c>
      <c r="W52" s="264">
        <f>I52*U52</f>
        <v>29.07</v>
      </c>
      <c r="X52" s="538"/>
      <c r="Y52" s="634">
        <f t="shared" si="6"/>
        <v>51</v>
      </c>
      <c r="Z52" s="634" t="str">
        <f t="shared" si="7"/>
        <v xml:space="preserve">մ2/м2
</v>
      </c>
      <c r="AA52" s="650">
        <f t="shared" si="8"/>
        <v>0.749</v>
      </c>
      <c r="AB52" s="634">
        <f>ROUND(U52*[1]CCP!$I$41,3)</f>
        <v>0.749</v>
      </c>
      <c r="AC52" s="634">
        <f t="shared" si="21"/>
        <v>38.198999999999998</v>
      </c>
    </row>
    <row r="53" spans="1:29" s="18" customFormat="1" ht="42" customHeight="1">
      <c r="A53" s="18">
        <v>1</v>
      </c>
      <c r="B53" s="189" t="s">
        <v>144</v>
      </c>
      <c r="C53" s="636"/>
      <c r="D53" s="639"/>
      <c r="E53" s="642"/>
      <c r="F53" s="617"/>
      <c r="G53" s="617"/>
      <c r="H53" s="617"/>
      <c r="I53" s="636"/>
      <c r="J53" s="624"/>
      <c r="K53" s="627"/>
      <c r="L53" s="630"/>
      <c r="M53" s="627"/>
      <c r="N53" s="190" t="str">
        <f>D52</f>
        <v>Շուկա</v>
      </c>
      <c r="O53" s="191" t="str">
        <f>E52</f>
        <v>Սինթետիկ նյութից միջշերտերի կառուցում՝ գեոտեքստիլ
УСТРОЙСТВО ПРОСЛОЕК ИЗ НЕТКАНОГО СИНТЕТИЧЕСКОГО МАТЕРИАЛА</v>
      </c>
      <c r="P53" s="186" t="str">
        <f>F52</f>
        <v>մ2 м2</v>
      </c>
      <c r="Q53" s="186">
        <v>1</v>
      </c>
      <c r="R53" s="186">
        <f>I52*Q53</f>
        <v>51</v>
      </c>
      <c r="S53" s="192">
        <v>0.5</v>
      </c>
      <c r="T53" s="193">
        <f>Q53*S53</f>
        <v>0.5</v>
      </c>
      <c r="U53" s="194"/>
      <c r="V53" s="195">
        <f>T53*$U$12*$U$13*$U$14</f>
        <v>0.56999999999999995</v>
      </c>
      <c r="W53" s="265">
        <f>U53*I52</f>
        <v>0</v>
      </c>
      <c r="X53" s="539"/>
      <c r="Y53" s="636">
        <f t="shared" si="6"/>
        <v>0</v>
      </c>
      <c r="Z53" s="636">
        <f t="shared" si="7"/>
        <v>0</v>
      </c>
      <c r="AA53" s="652" t="e">
        <f t="shared" si="8"/>
        <v>#DIV/0!</v>
      </c>
      <c r="AB53" s="636"/>
      <c r="AC53" s="636"/>
    </row>
    <row r="54" spans="1:29" s="18" customFormat="1" ht="39.75" customHeight="1">
      <c r="A54" s="18">
        <v>1</v>
      </c>
      <c r="B54" s="51"/>
      <c r="C54" s="172"/>
      <c r="D54" s="53"/>
      <c r="E54" s="12" t="s">
        <v>4427</v>
      </c>
      <c r="F54" s="13"/>
      <c r="G54" s="13"/>
      <c r="H54" s="13"/>
      <c r="I54" s="11"/>
      <c r="J54" s="244"/>
      <c r="K54" s="22">
        <f t="shared" ref="K54" si="23">J54*$U$9*$U$11</f>
        <v>0</v>
      </c>
      <c r="L54" s="249"/>
      <c r="M54" s="24"/>
      <c r="N54" s="20"/>
      <c r="O54" s="20"/>
      <c r="P54" s="11"/>
      <c r="Q54" s="11"/>
      <c r="R54" s="11"/>
      <c r="S54" s="46"/>
      <c r="T54" s="13"/>
      <c r="U54" s="14">
        <f t="shared" ref="U54" si="24">K54+M54+V54</f>
        <v>0</v>
      </c>
      <c r="V54" s="15"/>
      <c r="W54" s="259">
        <f t="shared" ref="W54" si="25">U54*I54</f>
        <v>0</v>
      </c>
      <c r="X54" s="536"/>
      <c r="Y54" s="11">
        <f t="shared" si="6"/>
        <v>0</v>
      </c>
      <c r="Z54" s="11">
        <f t="shared" si="7"/>
        <v>0</v>
      </c>
      <c r="AA54" s="551"/>
      <c r="AB54" s="11"/>
      <c r="AC54" s="11"/>
    </row>
    <row r="55" spans="1:29" s="18" customFormat="1" ht="14.25" hidden="1" customHeight="1" outlineLevel="1">
      <c r="A55" s="18">
        <v>1</v>
      </c>
      <c r="B55" s="40"/>
      <c r="C55" s="201"/>
      <c r="D55" s="55"/>
      <c r="E55" s="514" t="s">
        <v>27</v>
      </c>
      <c r="F55" s="4"/>
      <c r="G55" s="4"/>
      <c r="H55" s="4"/>
      <c r="I55" s="3">
        <v>99</v>
      </c>
      <c r="J55" s="244"/>
      <c r="K55" s="198"/>
      <c r="L55" s="249"/>
      <c r="M55" s="199"/>
      <c r="N55" s="515"/>
      <c r="O55" s="515"/>
      <c r="P55" s="516"/>
      <c r="Q55" s="516"/>
      <c r="R55" s="516"/>
      <c r="S55" s="197"/>
      <c r="T55" s="505"/>
      <c r="U55" s="184"/>
      <c r="V55" s="185"/>
      <c r="W55" s="263"/>
      <c r="X55" s="533"/>
      <c r="Y55" s="3">
        <f t="shared" si="6"/>
        <v>0</v>
      </c>
      <c r="Z55" s="3">
        <f t="shared" si="7"/>
        <v>0</v>
      </c>
      <c r="AA55" s="554"/>
      <c r="AB55" s="3"/>
      <c r="AC55" s="3"/>
    </row>
    <row r="56" spans="1:29" s="18" customFormat="1" ht="14.25" hidden="1" customHeight="1" outlineLevel="1">
      <c r="A56" s="18">
        <v>1</v>
      </c>
      <c r="B56" s="40"/>
      <c r="C56" s="201"/>
      <c r="D56" s="55"/>
      <c r="E56" s="514" t="s">
        <v>29</v>
      </c>
      <c r="F56" s="4"/>
      <c r="G56" s="4"/>
      <c r="H56" s="4"/>
      <c r="I56" s="3">
        <v>0.2</v>
      </c>
      <c r="J56" s="244"/>
      <c r="K56" s="198"/>
      <c r="L56" s="249"/>
      <c r="M56" s="199"/>
      <c r="N56" s="515"/>
      <c r="O56" s="515"/>
      <c r="P56" s="516"/>
      <c r="Q56" s="516"/>
      <c r="R56" s="516"/>
      <c r="S56" s="197"/>
      <c r="T56" s="505"/>
      <c r="U56" s="184"/>
      <c r="V56" s="185"/>
      <c r="W56" s="263"/>
      <c r="X56" s="533"/>
      <c r="Y56" s="3">
        <f t="shared" si="6"/>
        <v>0</v>
      </c>
      <c r="Z56" s="3">
        <f t="shared" si="7"/>
        <v>0</v>
      </c>
      <c r="AA56" s="554"/>
      <c r="AB56" s="3"/>
      <c r="AC56" s="3"/>
    </row>
    <row r="57" spans="1:29" s="18" customFormat="1" ht="14.25" hidden="1" customHeight="1" outlineLevel="1">
      <c r="A57" s="18">
        <v>1</v>
      </c>
      <c r="B57" s="40"/>
      <c r="C57" s="201"/>
      <c r="D57" s="55"/>
      <c r="E57" s="514" t="s">
        <v>30</v>
      </c>
      <c r="F57" s="4"/>
      <c r="G57" s="4"/>
      <c r="H57" s="4"/>
      <c r="I57" s="3">
        <v>0.3</v>
      </c>
      <c r="J57" s="244"/>
      <c r="K57" s="198"/>
      <c r="L57" s="249"/>
      <c r="M57" s="199"/>
      <c r="N57" s="515"/>
      <c r="O57" s="515"/>
      <c r="P57" s="516"/>
      <c r="Q57" s="516"/>
      <c r="R57" s="516"/>
      <c r="S57" s="197"/>
      <c r="T57" s="505"/>
      <c r="U57" s="184"/>
      <c r="V57" s="185"/>
      <c r="W57" s="263"/>
      <c r="X57" s="533"/>
      <c r="Y57" s="3">
        <f t="shared" si="6"/>
        <v>0</v>
      </c>
      <c r="Z57" s="3">
        <f t="shared" si="7"/>
        <v>0</v>
      </c>
      <c r="AA57" s="554"/>
      <c r="AB57" s="3"/>
      <c r="AC57" s="3"/>
    </row>
    <row r="58" spans="1:29" s="18" customFormat="1" ht="14.25" hidden="1" customHeight="1" outlineLevel="1">
      <c r="B58" s="40"/>
      <c r="C58" s="201"/>
      <c r="D58" s="55"/>
      <c r="E58" s="514" t="s">
        <v>4428</v>
      </c>
      <c r="F58" s="4"/>
      <c r="G58" s="4"/>
      <c r="H58" s="4"/>
      <c r="I58" s="3">
        <v>40</v>
      </c>
      <c r="J58" s="244"/>
      <c r="K58" s="198"/>
      <c r="L58" s="249"/>
      <c r="M58" s="199"/>
      <c r="N58" s="515"/>
      <c r="O58" s="515"/>
      <c r="P58" s="516"/>
      <c r="Q58" s="516"/>
      <c r="R58" s="516"/>
      <c r="S58" s="197"/>
      <c r="T58" s="505"/>
      <c r="U58" s="184"/>
      <c r="V58" s="185"/>
      <c r="W58" s="263"/>
      <c r="X58" s="533"/>
      <c r="Y58" s="3">
        <f t="shared" si="6"/>
        <v>0</v>
      </c>
      <c r="Z58" s="3">
        <f t="shared" si="7"/>
        <v>0</v>
      </c>
      <c r="AA58" s="554"/>
      <c r="AB58" s="3"/>
      <c r="AC58" s="3"/>
    </row>
    <row r="59" spans="1:29" s="18" customFormat="1" ht="99.75" collapsed="1">
      <c r="A59" s="18">
        <v>1</v>
      </c>
      <c r="B59" s="40" t="s">
        <v>144</v>
      </c>
      <c r="C59" s="201">
        <v>1</v>
      </c>
      <c r="D59" s="54" t="s">
        <v>1</v>
      </c>
      <c r="E59" s="39" t="s">
        <v>4307</v>
      </c>
      <c r="F59" s="1" t="s">
        <v>4388</v>
      </c>
      <c r="G59" s="1">
        <v>100</v>
      </c>
      <c r="H59" s="1" t="s">
        <v>4451</v>
      </c>
      <c r="I59" s="40">
        <f>I55*(I56+I57)/100</f>
        <v>0.495</v>
      </c>
      <c r="J59" s="246">
        <v>110</v>
      </c>
      <c r="K59" s="198">
        <f>J59*$U$9*$U$11</f>
        <v>299.91000000000003</v>
      </c>
      <c r="L59" s="508">
        <v>0</v>
      </c>
      <c r="M59" s="199"/>
      <c r="N59" s="200"/>
      <c r="O59" s="200"/>
      <c r="P59" s="201"/>
      <c r="Q59" s="201"/>
      <c r="R59" s="201"/>
      <c r="S59" s="202"/>
      <c r="T59" s="188">
        <f>Q59*S59*($U$12+$U$13+$U$14)</f>
        <v>0</v>
      </c>
      <c r="U59" s="203">
        <f>K59+M59+T59</f>
        <v>299.91000000000003</v>
      </c>
      <c r="V59" s="199">
        <f>T59*I59</f>
        <v>0</v>
      </c>
      <c r="W59" s="264">
        <f>U59*I59</f>
        <v>148.45500000000001</v>
      </c>
      <c r="X59" s="538"/>
      <c r="Y59" s="40">
        <f t="shared" si="6"/>
        <v>49.5</v>
      </c>
      <c r="Z59" s="40" t="str">
        <f t="shared" si="7"/>
        <v>մ3/ м3</v>
      </c>
      <c r="AA59" s="553">
        <f t="shared" si="8"/>
        <v>3.9380000000000002</v>
      </c>
      <c r="AB59" s="40">
        <f>ROUND(U59*[1]CCP!$I$41,3)</f>
        <v>393.84199999999998</v>
      </c>
      <c r="AC59" s="40">
        <f t="shared" ref="AC59:AC63" si="26">ROUND(AB59*I59,3)</f>
        <v>194.952</v>
      </c>
    </row>
    <row r="60" spans="1:29" s="18" customFormat="1" ht="60" customHeight="1">
      <c r="A60" s="18">
        <v>1</v>
      </c>
      <c r="B60" s="40" t="s">
        <v>144</v>
      </c>
      <c r="C60" s="201">
        <v>2</v>
      </c>
      <c r="D60" s="54" t="s">
        <v>32</v>
      </c>
      <c r="E60" s="39" t="s">
        <v>4318</v>
      </c>
      <c r="F60" s="1" t="s">
        <v>4388</v>
      </c>
      <c r="G60" s="1">
        <v>100</v>
      </c>
      <c r="H60" s="1" t="s">
        <v>4451</v>
      </c>
      <c r="I60" s="40">
        <f>I59</f>
        <v>0.495</v>
      </c>
      <c r="J60" s="246">
        <v>6.2</v>
      </c>
      <c r="K60" s="198">
        <f>J60*$U$9*$U$11</f>
        <v>16.899999999999999</v>
      </c>
      <c r="L60" s="508">
        <v>3.49</v>
      </c>
      <c r="M60" s="199">
        <f>L60*$U$10*$U$11</f>
        <v>11.59</v>
      </c>
      <c r="N60" s="200"/>
      <c r="O60" s="200"/>
      <c r="P60" s="201"/>
      <c r="Q60" s="201"/>
      <c r="R60" s="201"/>
      <c r="S60" s="202"/>
      <c r="T60" s="188">
        <f>Q60*S60*($U$12+$U$13+$U$14)</f>
        <v>0</v>
      </c>
      <c r="U60" s="203">
        <f>K60+M60+T60</f>
        <v>28.49</v>
      </c>
      <c r="V60" s="199">
        <f>T60*I60</f>
        <v>0</v>
      </c>
      <c r="W60" s="264">
        <f>U60*I60</f>
        <v>14.103</v>
      </c>
      <c r="X60" s="538"/>
      <c r="Y60" s="40">
        <f t="shared" si="6"/>
        <v>49.5</v>
      </c>
      <c r="Z60" s="40" t="str">
        <f t="shared" si="7"/>
        <v>մ3/ м3</v>
      </c>
      <c r="AA60" s="553">
        <f t="shared" si="8"/>
        <v>0.374</v>
      </c>
      <c r="AB60" s="40">
        <f>ROUND(U60*[1]CCP!$I$41,3)</f>
        <v>37.412999999999997</v>
      </c>
      <c r="AC60" s="40">
        <f t="shared" si="26"/>
        <v>18.518999999999998</v>
      </c>
    </row>
    <row r="61" spans="1:29" s="18" customFormat="1" ht="40.5" customHeight="1">
      <c r="A61" s="18">
        <v>1</v>
      </c>
      <c r="B61" s="40" t="s">
        <v>143</v>
      </c>
      <c r="C61" s="201">
        <v>3</v>
      </c>
      <c r="D61" s="54" t="s">
        <v>178</v>
      </c>
      <c r="E61" s="39" t="s">
        <v>4308</v>
      </c>
      <c r="F61" s="1" t="s">
        <v>4385</v>
      </c>
      <c r="G61" s="1">
        <v>1000</v>
      </c>
      <c r="H61" s="1" t="s">
        <v>4451</v>
      </c>
      <c r="I61" s="40">
        <f>I59*100*1.8/1.8/1000</f>
        <v>4.9500000000000002E-2</v>
      </c>
      <c r="J61" s="246">
        <v>9.86</v>
      </c>
      <c r="K61" s="198">
        <f>J61*$U$9*$U$11</f>
        <v>26.88</v>
      </c>
      <c r="L61" s="508">
        <v>210.8</v>
      </c>
      <c r="M61" s="199">
        <f>L61*$U$10*$U$11</f>
        <v>699.85</v>
      </c>
      <c r="N61" s="200"/>
      <c r="O61" s="200"/>
      <c r="P61" s="201"/>
      <c r="Q61" s="201"/>
      <c r="R61" s="201"/>
      <c r="S61" s="202"/>
      <c r="T61" s="188">
        <f>Q61*S61*($U$12+$U$13+$U$14)</f>
        <v>0</v>
      </c>
      <c r="U61" s="203">
        <f>K61+M61+T61</f>
        <v>726.73</v>
      </c>
      <c r="V61" s="199">
        <f>T61*I61</f>
        <v>0</v>
      </c>
      <c r="W61" s="264">
        <f>U61*I61</f>
        <v>35.972999999999999</v>
      </c>
      <c r="X61" s="538"/>
      <c r="Y61" s="40">
        <f t="shared" si="6"/>
        <v>49.5</v>
      </c>
      <c r="Z61" s="40" t="str">
        <f t="shared" si="7"/>
        <v>մ3/ м3</v>
      </c>
      <c r="AA61" s="553">
        <f t="shared" si="8"/>
        <v>0.95399999999999996</v>
      </c>
      <c r="AB61" s="40">
        <f>ROUND(U61*[1]CCP!$I$41,3)</f>
        <v>954.34199999999998</v>
      </c>
      <c r="AC61" s="40">
        <f t="shared" si="26"/>
        <v>47.24</v>
      </c>
    </row>
    <row r="62" spans="1:29" s="18" customFormat="1" ht="36.75" customHeight="1">
      <c r="A62" s="18">
        <v>1</v>
      </c>
      <c r="B62" s="40" t="s">
        <v>143</v>
      </c>
      <c r="C62" s="201">
        <v>4</v>
      </c>
      <c r="D62" s="54" t="s">
        <v>33</v>
      </c>
      <c r="E62" s="39" t="s">
        <v>4313</v>
      </c>
      <c r="F62" s="1" t="s">
        <v>4390</v>
      </c>
      <c r="G62" s="1">
        <v>1</v>
      </c>
      <c r="H62" s="1" t="s">
        <v>4453</v>
      </c>
      <c r="I62" s="40">
        <f>I61*1.8*1000</f>
        <v>89.1</v>
      </c>
      <c r="J62" s="246"/>
      <c r="K62" s="198">
        <f>J62*$U$9*$U$11</f>
        <v>0</v>
      </c>
      <c r="L62" s="508">
        <v>0.9</v>
      </c>
      <c r="M62" s="199">
        <f>L62*$U$10*$U$11</f>
        <v>2.99</v>
      </c>
      <c r="N62" s="200"/>
      <c r="O62" s="200"/>
      <c r="P62" s="201"/>
      <c r="Q62" s="201"/>
      <c r="R62" s="201"/>
      <c r="S62" s="202"/>
      <c r="T62" s="188">
        <f>Q62*S62*($U$12+$U$13+$U$14)</f>
        <v>0</v>
      </c>
      <c r="U62" s="203">
        <f>K62+M62+T62</f>
        <v>2.99</v>
      </c>
      <c r="V62" s="199">
        <f>T62*I62</f>
        <v>0</v>
      </c>
      <c r="W62" s="264">
        <f>U62*I62</f>
        <v>266.40899999999999</v>
      </c>
      <c r="X62" s="538"/>
      <c r="Y62" s="40">
        <f t="shared" si="6"/>
        <v>89.1</v>
      </c>
      <c r="Z62" s="40" t="str">
        <f t="shared" si="7"/>
        <v>տ/ т</v>
      </c>
      <c r="AA62" s="553">
        <f t="shared" si="8"/>
        <v>3.9260000000000002</v>
      </c>
      <c r="AB62" s="40">
        <f>ROUND(U62*[1]CCP!$I$41,3)</f>
        <v>3.9260000000000002</v>
      </c>
      <c r="AC62" s="40">
        <f t="shared" si="26"/>
        <v>349.80700000000002</v>
      </c>
    </row>
    <row r="63" spans="1:29" s="18" customFormat="1" ht="14.25" customHeight="1">
      <c r="A63" s="18">
        <v>1</v>
      </c>
      <c r="B63" s="502" t="s">
        <v>144</v>
      </c>
      <c r="C63" s="634">
        <v>5</v>
      </c>
      <c r="D63" s="637" t="s">
        <v>36</v>
      </c>
      <c r="E63" s="640" t="s">
        <v>4367</v>
      </c>
      <c r="F63" s="615" t="s">
        <v>4402</v>
      </c>
      <c r="G63" s="615">
        <v>1</v>
      </c>
      <c r="H63" s="615" t="s">
        <v>4451</v>
      </c>
      <c r="I63" s="634">
        <f>I55*I56</f>
        <v>19.8</v>
      </c>
      <c r="J63" s="622">
        <v>7.0000000000000007E-2</v>
      </c>
      <c r="K63" s="625">
        <f>J63*$U$9*$U$11</f>
        <v>0.191</v>
      </c>
      <c r="L63" s="628">
        <v>0.21</v>
      </c>
      <c r="M63" s="625">
        <f>L63*$U$10*$U$11</f>
        <v>0.69699999999999995</v>
      </c>
      <c r="N63" s="631"/>
      <c r="O63" s="632"/>
      <c r="P63" s="632"/>
      <c r="Q63" s="632"/>
      <c r="R63" s="632"/>
      <c r="S63" s="633"/>
      <c r="T63" s="188">
        <f>SUM(T64:T66)</f>
        <v>7.7</v>
      </c>
      <c r="U63" s="188">
        <f>K63+M63+V63</f>
        <v>9.6080000000000005</v>
      </c>
      <c r="V63" s="188">
        <f>SUM(V64:V66)</f>
        <v>8.7200000000000006</v>
      </c>
      <c r="W63" s="264">
        <f>I63*U63</f>
        <v>190.238</v>
      </c>
      <c r="X63" s="538"/>
      <c r="Y63" s="634">
        <f t="shared" si="6"/>
        <v>19.8</v>
      </c>
      <c r="Z63" s="634" t="str">
        <f t="shared" si="7"/>
        <v>մ3/ м3</v>
      </c>
      <c r="AA63" s="650">
        <f t="shared" si="8"/>
        <v>12.617000000000001</v>
      </c>
      <c r="AB63" s="634">
        <f>ROUND(U63*[1]CCP!$I$41,3)</f>
        <v>12.617000000000001</v>
      </c>
      <c r="AC63" s="634">
        <f t="shared" si="26"/>
        <v>249.81700000000001</v>
      </c>
    </row>
    <row r="64" spans="1:29" s="18" customFormat="1" ht="14.25">
      <c r="A64" s="18">
        <v>1</v>
      </c>
      <c r="B64" s="189" t="s">
        <v>144</v>
      </c>
      <c r="C64" s="635"/>
      <c r="D64" s="638"/>
      <c r="E64" s="641"/>
      <c r="F64" s="616"/>
      <c r="G64" s="616"/>
      <c r="H64" s="616"/>
      <c r="I64" s="635"/>
      <c r="J64" s="623"/>
      <c r="K64" s="626"/>
      <c r="L64" s="629"/>
      <c r="M64" s="626"/>
      <c r="N64" s="190">
        <v>3</v>
      </c>
      <c r="O64" s="191" t="str">
        <f>VLOOKUP(N64,[2]գներ!$C$3:$I$1936,7,1)</f>
        <v>Ավազ     Գետի</v>
      </c>
      <c r="P64" s="187" t="str">
        <f>VLOOKUP(N64,[2]գներ!$C$3:$I$1936,3,1)</f>
        <v xml:space="preserve">մ3   </v>
      </c>
      <c r="Q64" s="186">
        <v>1.1000000000000001</v>
      </c>
      <c r="R64" s="517">
        <f>I63*Q64</f>
        <v>21.78</v>
      </c>
      <c r="S64" s="48">
        <f>SUMIF(գներ!C:C,N64,գներ!H:H)</f>
        <v>7</v>
      </c>
      <c r="T64" s="193">
        <f>Q64*S64</f>
        <v>7.7</v>
      </c>
      <c r="U64" s="194"/>
      <c r="V64" s="195">
        <f>T64*$U$12*$U$13*$U$14</f>
        <v>8.7200000000000006</v>
      </c>
      <c r="W64" s="265">
        <f>U64*I63</f>
        <v>0</v>
      </c>
      <c r="X64" s="539"/>
      <c r="Y64" s="635">
        <f t="shared" si="6"/>
        <v>0</v>
      </c>
      <c r="Z64" s="635">
        <f t="shared" si="7"/>
        <v>0</v>
      </c>
      <c r="AA64" s="651" t="e">
        <f t="shared" si="8"/>
        <v>#DIV/0!</v>
      </c>
      <c r="AB64" s="635"/>
      <c r="AC64" s="635"/>
    </row>
    <row r="65" spans="1:29" s="18" customFormat="1" ht="14.25">
      <c r="A65" s="18">
        <v>1</v>
      </c>
      <c r="B65" s="189"/>
      <c r="C65" s="635"/>
      <c r="D65" s="638"/>
      <c r="E65" s="641"/>
      <c r="F65" s="616"/>
      <c r="G65" s="616"/>
      <c r="H65" s="616"/>
      <c r="I65" s="635"/>
      <c r="J65" s="623"/>
      <c r="K65" s="626"/>
      <c r="L65" s="629"/>
      <c r="M65" s="626"/>
      <c r="N65" s="190"/>
      <c r="O65" s="191"/>
      <c r="P65" s="187"/>
      <c r="Q65" s="186"/>
      <c r="R65" s="517">
        <f>I63*Q65</f>
        <v>0</v>
      </c>
      <c r="S65" s="48">
        <f>SUMIF(գներ!C:C,N65,գներ!H:H)</f>
        <v>0</v>
      </c>
      <c r="T65" s="193">
        <f>Q65*S65</f>
        <v>0</v>
      </c>
      <c r="U65" s="194"/>
      <c r="V65" s="195">
        <f>T65*$U$12*$U$13*$U$14</f>
        <v>0</v>
      </c>
      <c r="W65" s="265">
        <f>I63*U65</f>
        <v>0</v>
      </c>
      <c r="X65" s="539"/>
      <c r="Y65" s="635">
        <f t="shared" si="6"/>
        <v>0</v>
      </c>
      <c r="Z65" s="635">
        <f t="shared" si="7"/>
        <v>0</v>
      </c>
      <c r="AA65" s="651" t="e">
        <f t="shared" si="8"/>
        <v>#DIV/0!</v>
      </c>
      <c r="AB65" s="635"/>
      <c r="AC65" s="635"/>
    </row>
    <row r="66" spans="1:29" s="18" customFormat="1" ht="14.25">
      <c r="A66" s="18">
        <v>1</v>
      </c>
      <c r="B66" s="196"/>
      <c r="C66" s="636"/>
      <c r="D66" s="639"/>
      <c r="E66" s="642"/>
      <c r="F66" s="617"/>
      <c r="G66" s="617"/>
      <c r="H66" s="617"/>
      <c r="I66" s="636"/>
      <c r="J66" s="624"/>
      <c r="K66" s="627"/>
      <c r="L66" s="630"/>
      <c r="M66" s="627"/>
      <c r="N66" s="190"/>
      <c r="O66" s="191"/>
      <c r="P66" s="187"/>
      <c r="Q66" s="186"/>
      <c r="R66" s="517">
        <f>I63*Q66</f>
        <v>0</v>
      </c>
      <c r="S66" s="48">
        <f>SUMIF(գներ!C:C,N66,գներ!H:H)</f>
        <v>0</v>
      </c>
      <c r="T66" s="193">
        <f>Q66*S66*($U$12+$U$13+$U$14)</f>
        <v>0</v>
      </c>
      <c r="U66" s="194">
        <f>K66+M66+T66</f>
        <v>0</v>
      </c>
      <c r="V66" s="195">
        <f>T66*$U$12*$U$13*$U$14</f>
        <v>0</v>
      </c>
      <c r="W66" s="265">
        <f>U66*I66</f>
        <v>0</v>
      </c>
      <c r="X66" s="539"/>
      <c r="Y66" s="636">
        <f t="shared" si="6"/>
        <v>0</v>
      </c>
      <c r="Z66" s="636">
        <f t="shared" si="7"/>
        <v>0</v>
      </c>
      <c r="AA66" s="652" t="e">
        <f t="shared" si="8"/>
        <v>#DIV/0!</v>
      </c>
      <c r="AB66" s="636">
        <f>ROUND(U66*[1]CCP!$I$41,3)</f>
        <v>0</v>
      </c>
      <c r="AC66" s="636">
        <f t="shared" ref="AC66:AC71" si="27">ROUND(AB66*I66,3)</f>
        <v>0</v>
      </c>
    </row>
    <row r="67" spans="1:29" s="18" customFormat="1" ht="14.25" customHeight="1">
      <c r="A67" s="18">
        <v>1</v>
      </c>
      <c r="B67" s="502" t="s">
        <v>144</v>
      </c>
      <c r="C67" s="634">
        <v>6</v>
      </c>
      <c r="D67" s="637" t="s">
        <v>40</v>
      </c>
      <c r="E67" s="640" t="s">
        <v>41</v>
      </c>
      <c r="F67" s="615" t="s">
        <v>4402</v>
      </c>
      <c r="G67" s="615">
        <v>1</v>
      </c>
      <c r="H67" s="615" t="s">
        <v>4451</v>
      </c>
      <c r="I67" s="634">
        <f>I55*I57</f>
        <v>29.7</v>
      </c>
      <c r="J67" s="622">
        <v>0.11</v>
      </c>
      <c r="K67" s="625">
        <f>J67*$U$9*$U$11</f>
        <v>0.3</v>
      </c>
      <c r="L67" s="628">
        <v>0.76</v>
      </c>
      <c r="M67" s="625">
        <f>L67*$U$10*$U$11</f>
        <v>2.5230000000000001</v>
      </c>
      <c r="N67" s="631"/>
      <c r="O67" s="632"/>
      <c r="P67" s="632"/>
      <c r="Q67" s="632"/>
      <c r="R67" s="632"/>
      <c r="S67" s="633"/>
      <c r="T67" s="188">
        <f>SUM(T68:T70)</f>
        <v>8.5269999999999992</v>
      </c>
      <c r="U67" s="188">
        <f>K67+M67+V67</f>
        <v>12.473000000000001</v>
      </c>
      <c r="V67" s="188">
        <f>SUM(V68:V70)</f>
        <v>9.65</v>
      </c>
      <c r="W67" s="264">
        <f>I67*U67</f>
        <v>370.44799999999998</v>
      </c>
      <c r="X67" s="538"/>
      <c r="Y67" s="634">
        <f t="shared" si="6"/>
        <v>29.7</v>
      </c>
      <c r="Z67" s="634" t="str">
        <f t="shared" si="7"/>
        <v>մ3/ м3</v>
      </c>
      <c r="AA67" s="650">
        <f t="shared" si="8"/>
        <v>16.38</v>
      </c>
      <c r="AB67" s="634">
        <f>ROUND(U67*[1]CCP!$I$41,3)</f>
        <v>16.38</v>
      </c>
      <c r="AC67" s="634">
        <f t="shared" si="27"/>
        <v>486.48599999999999</v>
      </c>
    </row>
    <row r="68" spans="1:29" s="18" customFormat="1" ht="14.25">
      <c r="A68" s="18">
        <v>1</v>
      </c>
      <c r="B68" s="189" t="s">
        <v>144</v>
      </c>
      <c r="C68" s="635"/>
      <c r="D68" s="638"/>
      <c r="E68" s="641"/>
      <c r="F68" s="616"/>
      <c r="G68" s="616"/>
      <c r="H68" s="616"/>
      <c r="I68" s="635"/>
      <c r="J68" s="623"/>
      <c r="K68" s="626"/>
      <c r="L68" s="629"/>
      <c r="M68" s="626"/>
      <c r="N68" s="190">
        <v>8</v>
      </c>
      <c r="O68" s="191" t="str">
        <f>VLOOKUP(N68,[2]գներ!$C$3:$I$1936,7,1)</f>
        <v xml:space="preserve">Խիճ Բազալտե, 20-40մմ          </v>
      </c>
      <c r="P68" s="187" t="str">
        <f>VLOOKUP(N68,[2]գներ!$C$3:$I$1936,3,1)</f>
        <v xml:space="preserve">մ3   </v>
      </c>
      <c r="Q68" s="186">
        <f>0.33*1.26</f>
        <v>0.4158</v>
      </c>
      <c r="R68" s="517">
        <f>I67*Q68</f>
        <v>12.35</v>
      </c>
      <c r="S68" s="48">
        <f>SUMIF(գներ!C:C,N68,գներ!H:H)</f>
        <v>4</v>
      </c>
      <c r="T68" s="193">
        <f>Q68*S68</f>
        <v>1.663</v>
      </c>
      <c r="U68" s="194"/>
      <c r="V68" s="195">
        <f>T68*$U$12*$U$13*$U$14</f>
        <v>1.88</v>
      </c>
      <c r="W68" s="265">
        <f>U68*I67</f>
        <v>0</v>
      </c>
      <c r="X68" s="539"/>
      <c r="Y68" s="635">
        <f t="shared" si="6"/>
        <v>0</v>
      </c>
      <c r="Z68" s="635">
        <f t="shared" si="7"/>
        <v>0</v>
      </c>
      <c r="AA68" s="651" t="e">
        <f t="shared" si="8"/>
        <v>#DIV/0!</v>
      </c>
      <c r="AB68" s="635"/>
      <c r="AC68" s="635"/>
    </row>
    <row r="69" spans="1:29" s="18" customFormat="1" ht="12.75" customHeight="1">
      <c r="A69" s="18">
        <v>1</v>
      </c>
      <c r="B69" s="189"/>
      <c r="C69" s="635"/>
      <c r="D69" s="638"/>
      <c r="E69" s="641"/>
      <c r="F69" s="616"/>
      <c r="G69" s="616"/>
      <c r="H69" s="616"/>
      <c r="I69" s="635"/>
      <c r="J69" s="623"/>
      <c r="K69" s="626"/>
      <c r="L69" s="629"/>
      <c r="M69" s="626"/>
      <c r="N69" s="190">
        <v>5</v>
      </c>
      <c r="O69" s="191" t="str">
        <f>VLOOKUP(N69,[2]գներ!$C$3:$I$1936,7,1)</f>
        <v xml:space="preserve">Խիճ Բազալտե, 5-10մմ          </v>
      </c>
      <c r="P69" s="187" t="str">
        <f>VLOOKUP(N69,[2]գներ!$C$3:$I$1936,3,1)</f>
        <v xml:space="preserve">մ3   </v>
      </c>
      <c r="Q69" s="186">
        <f>0.33*1.26</f>
        <v>0.4158</v>
      </c>
      <c r="R69" s="517">
        <f>I67*Q69</f>
        <v>12.35</v>
      </c>
      <c r="S69" s="48">
        <f>SUMIF(գներ!C:C,N69,գներ!H:H)</f>
        <v>4</v>
      </c>
      <c r="T69" s="193">
        <f>Q69*S69</f>
        <v>1.663</v>
      </c>
      <c r="U69" s="194"/>
      <c r="V69" s="195">
        <f>T69*$U$12*$U$13*$U$14</f>
        <v>1.88</v>
      </c>
      <c r="W69" s="265">
        <f>I67*U69</f>
        <v>0</v>
      </c>
      <c r="X69" s="539"/>
      <c r="Y69" s="635">
        <f t="shared" si="6"/>
        <v>0</v>
      </c>
      <c r="Z69" s="635">
        <f t="shared" si="7"/>
        <v>0</v>
      </c>
      <c r="AA69" s="651" t="e">
        <f t="shared" si="8"/>
        <v>#DIV/0!</v>
      </c>
      <c r="AB69" s="635"/>
      <c r="AC69" s="635"/>
    </row>
    <row r="70" spans="1:29" s="18" customFormat="1" ht="12.75" customHeight="1">
      <c r="A70" s="18">
        <v>1</v>
      </c>
      <c r="B70" s="196"/>
      <c r="C70" s="636"/>
      <c r="D70" s="639"/>
      <c r="E70" s="642"/>
      <c r="F70" s="617"/>
      <c r="G70" s="617"/>
      <c r="H70" s="617"/>
      <c r="I70" s="636"/>
      <c r="J70" s="624"/>
      <c r="K70" s="627"/>
      <c r="L70" s="630"/>
      <c r="M70" s="627"/>
      <c r="N70" s="190">
        <v>9</v>
      </c>
      <c r="O70" s="191" t="str">
        <f>VLOOKUP(N70,[2]գներ!$C$3:$I$1936,7,1)</f>
        <v xml:space="preserve">Խիճ Բազալտե, 40-70մմ           </v>
      </c>
      <c r="P70" s="187" t="str">
        <f>VLOOKUP(N70,[2]գներ!$C$3:$I$1936,3,1)</f>
        <v xml:space="preserve">մ3   </v>
      </c>
      <c r="Q70" s="186">
        <f>0.33*1.26</f>
        <v>0.4158</v>
      </c>
      <c r="R70" s="517">
        <f>I67*Q70</f>
        <v>12.35</v>
      </c>
      <c r="S70" s="48">
        <f>SUMIF(գներ!C:C,N70,գներ!H:H)</f>
        <v>4</v>
      </c>
      <c r="T70" s="193">
        <f>Q70*S70*($U$12+$U$13+$U$14)</f>
        <v>5.2009999999999996</v>
      </c>
      <c r="U70" s="194">
        <f>K70+M70+T70</f>
        <v>5.2</v>
      </c>
      <c r="V70" s="195">
        <f>T70*$U$12*$U$13*$U$14</f>
        <v>5.89</v>
      </c>
      <c r="W70" s="265">
        <f>U70*I70</f>
        <v>0</v>
      </c>
      <c r="X70" s="539"/>
      <c r="Y70" s="636">
        <f t="shared" si="6"/>
        <v>0</v>
      </c>
      <c r="Z70" s="636">
        <f t="shared" si="7"/>
        <v>0</v>
      </c>
      <c r="AA70" s="652" t="e">
        <f t="shared" si="8"/>
        <v>#DIV/0!</v>
      </c>
      <c r="AB70" s="636">
        <f>ROUND(U70*[1]CCP!$I$41,3)</f>
        <v>6.8289999999999997</v>
      </c>
      <c r="AC70" s="636">
        <f t="shared" ref="AC70" si="28">ROUND(AB70*I70,3)</f>
        <v>0</v>
      </c>
    </row>
    <row r="71" spans="1:29" s="18" customFormat="1" ht="14.25" customHeight="1">
      <c r="A71" s="18">
        <v>1</v>
      </c>
      <c r="B71" s="502" t="s">
        <v>144</v>
      </c>
      <c r="C71" s="634">
        <v>7</v>
      </c>
      <c r="D71" s="637" t="s">
        <v>64</v>
      </c>
      <c r="E71" s="640" t="s">
        <v>4319</v>
      </c>
      <c r="F71" s="615" t="s">
        <v>4401</v>
      </c>
      <c r="G71" s="615">
        <v>1</v>
      </c>
      <c r="H71" s="615" t="s">
        <v>4450</v>
      </c>
      <c r="I71" s="634">
        <f>I55</f>
        <v>99</v>
      </c>
      <c r="J71" s="622"/>
      <c r="K71" s="625">
        <f>J71*$U$9*$U$11</f>
        <v>0</v>
      </c>
      <c r="L71" s="628"/>
      <c r="M71" s="625">
        <f>L71*$U$10*$U$11</f>
        <v>0</v>
      </c>
      <c r="N71" s="631"/>
      <c r="O71" s="632"/>
      <c r="P71" s="632"/>
      <c r="Q71" s="632"/>
      <c r="R71" s="632"/>
      <c r="S71" s="633"/>
      <c r="T71" s="188">
        <f>SUM(T72:T72)</f>
        <v>0.5</v>
      </c>
      <c r="U71" s="188">
        <f>K71+M71+V71</f>
        <v>0.56999999999999995</v>
      </c>
      <c r="V71" s="188">
        <f>SUM(V72:V72)</f>
        <v>0.56999999999999995</v>
      </c>
      <c r="W71" s="264">
        <f>I71*U71</f>
        <v>56.43</v>
      </c>
      <c r="X71" s="538"/>
      <c r="Y71" s="634">
        <f t="shared" si="6"/>
        <v>99</v>
      </c>
      <c r="Z71" s="634" t="str">
        <f t="shared" si="7"/>
        <v xml:space="preserve">մ2/м2
</v>
      </c>
      <c r="AA71" s="650">
        <f t="shared" si="8"/>
        <v>0.749</v>
      </c>
      <c r="AB71" s="634">
        <f>ROUND(U71*[1]CCP!$I$41,3)</f>
        <v>0.749</v>
      </c>
      <c r="AC71" s="634">
        <f t="shared" si="27"/>
        <v>74.150999999999996</v>
      </c>
    </row>
    <row r="72" spans="1:29" s="18" customFormat="1" ht="41.25" customHeight="1">
      <c r="A72" s="18">
        <v>1</v>
      </c>
      <c r="B72" s="189" t="s">
        <v>144</v>
      </c>
      <c r="C72" s="636"/>
      <c r="D72" s="639"/>
      <c r="E72" s="642"/>
      <c r="F72" s="617"/>
      <c r="G72" s="617"/>
      <c r="H72" s="617"/>
      <c r="I72" s="636"/>
      <c r="J72" s="624"/>
      <c r="K72" s="627"/>
      <c r="L72" s="630"/>
      <c r="M72" s="627"/>
      <c r="N72" s="190" t="str">
        <f>D71</f>
        <v>Շուկա</v>
      </c>
      <c r="O72" s="191" t="str">
        <f>E71</f>
        <v>Սինթետիկ նյութից միջշերտերի կառուցում՝ գեոտեքստիլ
УСТРОЙСТВО ПРОСЛОЕК ИЗ НЕТКАНОГО СИНТЕТИЧЕСКОГО МАТЕРИАЛА</v>
      </c>
      <c r="P72" s="186" t="str">
        <f>F71</f>
        <v>մ2 м2</v>
      </c>
      <c r="Q72" s="186">
        <v>1</v>
      </c>
      <c r="R72" s="186">
        <f>I71*Q72</f>
        <v>99</v>
      </c>
      <c r="S72" s="192">
        <v>0.5</v>
      </c>
      <c r="T72" s="193">
        <f>Q72*S72</f>
        <v>0.5</v>
      </c>
      <c r="U72" s="194"/>
      <c r="V72" s="195">
        <f>T72*$U$12*$U$13*$U$14</f>
        <v>0.56999999999999995</v>
      </c>
      <c r="W72" s="265">
        <f>U72*I71</f>
        <v>0</v>
      </c>
      <c r="X72" s="539"/>
      <c r="Y72" s="636">
        <f t="shared" si="6"/>
        <v>0</v>
      </c>
      <c r="Z72" s="636">
        <f t="shared" si="7"/>
        <v>0</v>
      </c>
      <c r="AA72" s="652" t="e">
        <f t="shared" si="8"/>
        <v>#DIV/0!</v>
      </c>
      <c r="AB72" s="636"/>
      <c r="AC72" s="636"/>
    </row>
    <row r="73" spans="1:29" s="18" customFormat="1" ht="14.25" customHeight="1">
      <c r="A73" s="18">
        <v>1</v>
      </c>
      <c r="B73" s="502" t="s">
        <v>144</v>
      </c>
      <c r="C73" s="634">
        <v>8</v>
      </c>
      <c r="D73" s="637" t="s">
        <v>4429</v>
      </c>
      <c r="E73" s="640" t="s">
        <v>4430</v>
      </c>
      <c r="F73" s="615" t="s">
        <v>4387</v>
      </c>
      <c r="G73" s="615">
        <v>100</v>
      </c>
      <c r="H73" s="615" t="s">
        <v>4450</v>
      </c>
      <c r="I73" s="662">
        <f>I55/100</f>
        <v>0.99</v>
      </c>
      <c r="J73" s="622">
        <v>21.2</v>
      </c>
      <c r="K73" s="625">
        <f>J73*$U$9*$U$11</f>
        <v>57.801000000000002</v>
      </c>
      <c r="L73" s="628">
        <v>12.9</v>
      </c>
      <c r="M73" s="625">
        <f>L73*$U$10*$U$11</f>
        <v>42.828000000000003</v>
      </c>
      <c r="N73" s="631"/>
      <c r="O73" s="632"/>
      <c r="P73" s="632"/>
      <c r="Q73" s="632"/>
      <c r="R73" s="632"/>
      <c r="S73" s="633"/>
      <c r="T73" s="188">
        <f>SUM(T74:T74)</f>
        <v>8.5000000000000006E-2</v>
      </c>
      <c r="U73" s="188">
        <f>K73+M73+V73</f>
        <v>100.729</v>
      </c>
      <c r="V73" s="188">
        <f>SUM(V74:V74)</f>
        <v>0.1</v>
      </c>
      <c r="W73" s="264">
        <f>I73*U73</f>
        <v>99.721999999999994</v>
      </c>
      <c r="X73" s="538"/>
      <c r="Y73" s="662">
        <f t="shared" si="6"/>
        <v>99</v>
      </c>
      <c r="Z73" s="662" t="str">
        <f t="shared" si="7"/>
        <v xml:space="preserve">մ2/м2
</v>
      </c>
      <c r="AA73" s="650">
        <f t="shared" si="8"/>
        <v>1.323</v>
      </c>
      <c r="AB73" s="662">
        <f>ROUND(U73*[1]CCP!$I$41,3)</f>
        <v>132.28</v>
      </c>
      <c r="AC73" s="662">
        <f>ROUND(AB73*I73,3)</f>
        <v>130.96</v>
      </c>
    </row>
    <row r="74" spans="1:29" s="18" customFormat="1" ht="85.5">
      <c r="A74" s="18">
        <v>1</v>
      </c>
      <c r="B74" s="189" t="s">
        <v>144</v>
      </c>
      <c r="C74" s="635"/>
      <c r="D74" s="638"/>
      <c r="E74" s="641"/>
      <c r="F74" s="616"/>
      <c r="G74" s="616"/>
      <c r="H74" s="616"/>
      <c r="I74" s="663"/>
      <c r="J74" s="623"/>
      <c r="K74" s="626"/>
      <c r="L74" s="629"/>
      <c r="M74" s="626"/>
      <c r="N74" s="190" t="str">
        <f>D73</f>
        <v>27-141</v>
      </c>
      <c r="O74" s="191" t="s">
        <v>4431</v>
      </c>
      <c r="P74" s="186" t="s">
        <v>84</v>
      </c>
      <c r="Q74" s="517">
        <v>0.02</v>
      </c>
      <c r="R74" s="186">
        <f>I58</f>
        <v>40</v>
      </c>
      <c r="S74" s="192">
        <v>4.2249999999999996</v>
      </c>
      <c r="T74" s="193">
        <f>Q74*S74</f>
        <v>8.5000000000000006E-2</v>
      </c>
      <c r="U74" s="194"/>
      <c r="V74" s="195">
        <f>T74*$U$12*$U$13*$U$14</f>
        <v>0.1</v>
      </c>
      <c r="W74" s="265">
        <f>U74*I73</f>
        <v>0</v>
      </c>
      <c r="X74" s="539"/>
      <c r="Y74" s="663">
        <f t="shared" si="6"/>
        <v>0</v>
      </c>
      <c r="Z74" s="663">
        <f t="shared" si="7"/>
        <v>0</v>
      </c>
      <c r="AA74" s="651" t="e">
        <f t="shared" si="8"/>
        <v>#DIV/0!</v>
      </c>
      <c r="AB74" s="663"/>
      <c r="AC74" s="663"/>
    </row>
    <row r="75" spans="1:29" s="18" customFormat="1" ht="27.75" customHeight="1">
      <c r="A75" s="18">
        <v>1</v>
      </c>
      <c r="B75" s="51"/>
      <c r="C75" s="172"/>
      <c r="D75" s="53"/>
      <c r="E75" s="12" t="s">
        <v>4347</v>
      </c>
      <c r="F75" s="13"/>
      <c r="G75" s="13"/>
      <c r="H75" s="13"/>
      <c r="I75" s="11"/>
      <c r="J75" s="240"/>
      <c r="K75" s="22">
        <f t="shared" ref="K75" si="29">J75*$U$9*$U$11</f>
        <v>0</v>
      </c>
      <c r="L75" s="249"/>
      <c r="M75" s="24"/>
      <c r="N75" s="20"/>
      <c r="O75" s="20"/>
      <c r="P75" s="11"/>
      <c r="Q75" s="11"/>
      <c r="R75" s="11"/>
      <c r="S75" s="46"/>
      <c r="T75" s="13"/>
      <c r="U75" s="14">
        <f t="shared" ref="U75" si="30">K75+M75+V75</f>
        <v>0</v>
      </c>
      <c r="V75" s="15"/>
      <c r="W75" s="259">
        <f t="shared" ref="W75" si="31">U75*I75</f>
        <v>0</v>
      </c>
      <c r="X75" s="536"/>
      <c r="Y75" s="11">
        <f t="shared" si="6"/>
        <v>0</v>
      </c>
      <c r="Z75" s="11">
        <f t="shared" si="7"/>
        <v>0</v>
      </c>
      <c r="AA75" s="551"/>
      <c r="AB75" s="11"/>
      <c r="AC75" s="11"/>
    </row>
    <row r="76" spans="1:29" s="18" customFormat="1" ht="14.25" hidden="1" customHeight="1" outlineLevel="1">
      <c r="A76" s="18">
        <v>1</v>
      </c>
      <c r="B76" s="40"/>
      <c r="C76" s="503"/>
      <c r="D76" s="55"/>
      <c r="E76" s="10" t="s">
        <v>27</v>
      </c>
      <c r="F76" s="4"/>
      <c r="G76" s="4"/>
      <c r="H76" s="4"/>
      <c r="I76" s="3">
        <v>24</v>
      </c>
      <c r="J76" s="240"/>
      <c r="K76" s="21"/>
      <c r="L76" s="249"/>
      <c r="M76" s="23"/>
      <c r="N76" s="8"/>
      <c r="O76" s="8"/>
      <c r="P76" s="5"/>
      <c r="Q76" s="5"/>
      <c r="R76" s="5"/>
      <c r="S76" s="45"/>
      <c r="T76" s="6"/>
      <c r="U76" s="9"/>
      <c r="V76" s="7"/>
      <c r="W76" s="260"/>
      <c r="X76" s="537"/>
      <c r="Y76" s="3">
        <f t="shared" si="6"/>
        <v>0</v>
      </c>
      <c r="Z76" s="3">
        <f t="shared" si="7"/>
        <v>0</v>
      </c>
      <c r="AA76" s="554"/>
      <c r="AB76" s="3"/>
      <c r="AC76" s="3"/>
    </row>
    <row r="77" spans="1:29" s="18" customFormat="1" ht="14.25" hidden="1" customHeight="1" outlineLevel="1">
      <c r="A77" s="18">
        <v>1</v>
      </c>
      <c r="B77" s="40"/>
      <c r="C77" s="503"/>
      <c r="D77" s="55"/>
      <c r="E77" s="10" t="s">
        <v>30</v>
      </c>
      <c r="F77" s="4"/>
      <c r="G77" s="4"/>
      <c r="H77" s="4"/>
      <c r="I77" s="3">
        <v>0.12</v>
      </c>
      <c r="J77" s="240"/>
      <c r="K77" s="21"/>
      <c r="L77" s="249"/>
      <c r="M77" s="23"/>
      <c r="N77" s="8"/>
      <c r="O77" s="8"/>
      <c r="P77" s="5"/>
      <c r="Q77" s="5"/>
      <c r="R77" s="5"/>
      <c r="S77" s="45"/>
      <c r="T77" s="6"/>
      <c r="U77" s="9"/>
      <c r="V77" s="7"/>
      <c r="W77" s="260"/>
      <c r="X77" s="537"/>
      <c r="Y77" s="3">
        <f t="shared" si="6"/>
        <v>0</v>
      </c>
      <c r="Z77" s="3">
        <f t="shared" si="7"/>
        <v>0</v>
      </c>
      <c r="AA77" s="554"/>
      <c r="AB77" s="3"/>
      <c r="AC77" s="3"/>
    </row>
    <row r="78" spans="1:29" s="18" customFormat="1" ht="14.25" hidden="1" customHeight="1" outlineLevel="1">
      <c r="B78" s="40"/>
      <c r="C78" s="503"/>
      <c r="D78" s="55"/>
      <c r="E78" s="10" t="s">
        <v>153</v>
      </c>
      <c r="F78" s="4"/>
      <c r="G78" s="4"/>
      <c r="H78" s="4"/>
      <c r="I78" s="3">
        <v>0.05</v>
      </c>
      <c r="J78" s="240"/>
      <c r="K78" s="21"/>
      <c r="L78" s="249"/>
      <c r="M78" s="23"/>
      <c r="N78" s="8"/>
      <c r="O78" s="8"/>
      <c r="P78" s="5"/>
      <c r="Q78" s="5"/>
      <c r="R78" s="5"/>
      <c r="S78" s="45"/>
      <c r="T78" s="6"/>
      <c r="U78" s="9"/>
      <c r="V78" s="7"/>
      <c r="W78" s="260"/>
      <c r="X78" s="537"/>
      <c r="Y78" s="3">
        <f t="shared" si="6"/>
        <v>0</v>
      </c>
      <c r="Z78" s="3">
        <f t="shared" si="7"/>
        <v>0</v>
      </c>
      <c r="AA78" s="554"/>
      <c r="AB78" s="3"/>
      <c r="AC78" s="3"/>
    </row>
    <row r="79" spans="1:29" s="18" customFormat="1" ht="14.25" hidden="1" customHeight="1" outlineLevel="1">
      <c r="B79" s="40"/>
      <c r="C79" s="503"/>
      <c r="D79" s="55"/>
      <c r="E79" s="10" t="s">
        <v>152</v>
      </c>
      <c r="F79" s="4"/>
      <c r="G79" s="4"/>
      <c r="H79" s="4"/>
      <c r="I79" s="3">
        <v>0.06</v>
      </c>
      <c r="J79" s="240"/>
      <c r="K79" s="21"/>
      <c r="L79" s="249"/>
      <c r="M79" s="23"/>
      <c r="N79" s="8"/>
      <c r="O79" s="8"/>
      <c r="P79" s="5"/>
      <c r="Q79" s="5"/>
      <c r="R79" s="5"/>
      <c r="S79" s="45"/>
      <c r="T79" s="6"/>
      <c r="U79" s="9"/>
      <c r="V79" s="7"/>
      <c r="W79" s="260"/>
      <c r="X79" s="537"/>
      <c r="Y79" s="3">
        <f t="shared" si="6"/>
        <v>0</v>
      </c>
      <c r="Z79" s="3">
        <f t="shared" si="7"/>
        <v>0</v>
      </c>
      <c r="AA79" s="554"/>
      <c r="AB79" s="3"/>
      <c r="AC79" s="3"/>
    </row>
    <row r="80" spans="1:29" s="18" customFormat="1" ht="99.75" collapsed="1">
      <c r="A80" s="18">
        <v>1</v>
      </c>
      <c r="B80" s="40" t="s">
        <v>144</v>
      </c>
      <c r="C80" s="503">
        <v>1</v>
      </c>
      <c r="D80" s="54" t="s">
        <v>1</v>
      </c>
      <c r="E80" s="39" t="s">
        <v>4307</v>
      </c>
      <c r="F80" s="1" t="s">
        <v>4388</v>
      </c>
      <c r="G80" s="1">
        <v>100</v>
      </c>
      <c r="H80" s="1" t="s">
        <v>4451</v>
      </c>
      <c r="I80" s="40">
        <f>I76*(I77+I79+I78)/100</f>
        <v>5.5199999999999999E-2</v>
      </c>
      <c r="J80" s="506">
        <v>110</v>
      </c>
      <c r="K80" s="21">
        <f>J80*$U$9*$U$11</f>
        <v>299.91000000000003</v>
      </c>
      <c r="L80" s="508">
        <v>0</v>
      </c>
      <c r="M80" s="23"/>
      <c r="N80" s="35"/>
      <c r="O80" s="35"/>
      <c r="P80" s="503"/>
      <c r="Q80" s="503"/>
      <c r="R80" s="503"/>
      <c r="S80" s="47"/>
      <c r="T80" s="507">
        <f>Q80*S80*($U$12+$U$13+$U$14)</f>
        <v>0</v>
      </c>
      <c r="U80" s="31">
        <f>K80+M80+T80</f>
        <v>299.91000000000003</v>
      </c>
      <c r="V80" s="23">
        <f>T80*I80</f>
        <v>0</v>
      </c>
      <c r="W80" s="261">
        <f>U80*I80</f>
        <v>16.555</v>
      </c>
      <c r="X80" s="540"/>
      <c r="Y80" s="40">
        <f t="shared" si="6"/>
        <v>5.52</v>
      </c>
      <c r="Z80" s="40" t="str">
        <f t="shared" si="7"/>
        <v>մ3/ м3</v>
      </c>
      <c r="AA80" s="553">
        <f t="shared" si="8"/>
        <v>3.9079999999999999</v>
      </c>
      <c r="AB80" s="40">
        <f>ROUND(U80*CCP!$I$41,3)</f>
        <v>390.84300000000002</v>
      </c>
      <c r="AC80" s="40">
        <f t="shared" ref="AC80:AC84" si="32">ROUND(AB80*I80,3)</f>
        <v>21.574999999999999</v>
      </c>
    </row>
    <row r="81" spans="1:29" s="18" customFormat="1" ht="60" customHeight="1">
      <c r="A81" s="18">
        <v>1</v>
      </c>
      <c r="B81" s="40" t="s">
        <v>144</v>
      </c>
      <c r="C81" s="503">
        <v>2</v>
      </c>
      <c r="D81" s="54" t="s">
        <v>32</v>
      </c>
      <c r="E81" s="39" t="s">
        <v>4318</v>
      </c>
      <c r="F81" s="1" t="s">
        <v>4388</v>
      </c>
      <c r="G81" s="1">
        <v>100</v>
      </c>
      <c r="H81" s="1" t="s">
        <v>4451</v>
      </c>
      <c r="I81" s="40">
        <f>I80</f>
        <v>5.5199999999999999E-2</v>
      </c>
      <c r="J81" s="506">
        <v>6.2</v>
      </c>
      <c r="K81" s="21">
        <f>J81*$U$9*$U$11</f>
        <v>16.899999999999999</v>
      </c>
      <c r="L81" s="508">
        <v>3.49</v>
      </c>
      <c r="M81" s="23">
        <f>L81*$U$10*$U$11</f>
        <v>11.59</v>
      </c>
      <c r="N81" s="35"/>
      <c r="O81" s="35"/>
      <c r="P81" s="503"/>
      <c r="Q81" s="503"/>
      <c r="R81" s="503"/>
      <c r="S81" s="47"/>
      <c r="T81" s="507">
        <f>Q81*S81*($U$12+$U$13+$U$14)</f>
        <v>0</v>
      </c>
      <c r="U81" s="31">
        <f>K81+M81+T81</f>
        <v>28.49</v>
      </c>
      <c r="V81" s="23">
        <f>T81*I81</f>
        <v>0</v>
      </c>
      <c r="W81" s="261">
        <f>U81*I81</f>
        <v>1.573</v>
      </c>
      <c r="X81" s="540"/>
      <c r="Y81" s="40">
        <f t="shared" si="6"/>
        <v>5.52</v>
      </c>
      <c r="Z81" s="40" t="str">
        <f t="shared" si="7"/>
        <v>մ3/ м3</v>
      </c>
      <c r="AA81" s="553">
        <f t="shared" si="8"/>
        <v>0.371</v>
      </c>
      <c r="AB81" s="40">
        <f>ROUND(U81*CCP!$I$41,3)</f>
        <v>37.128</v>
      </c>
      <c r="AC81" s="40">
        <f t="shared" si="32"/>
        <v>2.0489999999999999</v>
      </c>
    </row>
    <row r="82" spans="1:29" s="18" customFormat="1" ht="40.5" customHeight="1">
      <c r="A82" s="18">
        <v>1</v>
      </c>
      <c r="B82" s="40" t="s">
        <v>143</v>
      </c>
      <c r="C82" s="503">
        <v>3</v>
      </c>
      <c r="D82" s="54" t="s">
        <v>178</v>
      </c>
      <c r="E82" s="39" t="s">
        <v>4308</v>
      </c>
      <c r="F82" s="1" t="s">
        <v>4385</v>
      </c>
      <c r="G82" s="1">
        <v>1000</v>
      </c>
      <c r="H82" s="1" t="s">
        <v>4451</v>
      </c>
      <c r="I82" s="40">
        <f>I80*100*1.8/1.8/1000</f>
        <v>5.5199999999999997E-3</v>
      </c>
      <c r="J82" s="506">
        <v>9.86</v>
      </c>
      <c r="K82" s="21">
        <f>J82*$U$9*$U$11</f>
        <v>26.88</v>
      </c>
      <c r="L82" s="508">
        <v>210.8</v>
      </c>
      <c r="M82" s="23">
        <f>L82*$U$10*$U$11</f>
        <v>699.85</v>
      </c>
      <c r="N82" s="35"/>
      <c r="O82" s="35"/>
      <c r="P82" s="503"/>
      <c r="Q82" s="503"/>
      <c r="R82" s="503"/>
      <c r="S82" s="47"/>
      <c r="T82" s="507">
        <f>Q82*S82*($U$12+$U$13+$U$14)</f>
        <v>0</v>
      </c>
      <c r="U82" s="31">
        <f>K82+M82+T82</f>
        <v>726.73</v>
      </c>
      <c r="V82" s="23">
        <f>T82*I82</f>
        <v>0</v>
      </c>
      <c r="W82" s="261">
        <f>U82*I82</f>
        <v>4.0119999999999996</v>
      </c>
      <c r="X82" s="540"/>
      <c r="Y82" s="40">
        <f t="shared" si="6"/>
        <v>5.52</v>
      </c>
      <c r="Z82" s="40" t="str">
        <f t="shared" si="7"/>
        <v>մ3/ м3</v>
      </c>
      <c r="AA82" s="553">
        <f t="shared" si="8"/>
        <v>0.94699999999999995</v>
      </c>
      <c r="AB82" s="40">
        <f>ROUND(U82*CCP!$I$41,3)</f>
        <v>947.07500000000005</v>
      </c>
      <c r="AC82" s="40">
        <f t="shared" si="32"/>
        <v>5.2279999999999998</v>
      </c>
    </row>
    <row r="83" spans="1:29" s="18" customFormat="1" ht="36.75" customHeight="1">
      <c r="A83" s="18">
        <v>1</v>
      </c>
      <c r="B83" s="40" t="s">
        <v>143</v>
      </c>
      <c r="C83" s="503">
        <v>4</v>
      </c>
      <c r="D83" s="54" t="s">
        <v>33</v>
      </c>
      <c r="E83" s="39" t="s">
        <v>4313</v>
      </c>
      <c r="F83" s="1" t="s">
        <v>4390</v>
      </c>
      <c r="G83" s="1">
        <v>1</v>
      </c>
      <c r="H83" s="1" t="s">
        <v>4453</v>
      </c>
      <c r="I83" s="40">
        <f>I82*1.8*1000</f>
        <v>9.9359999999999999</v>
      </c>
      <c r="J83" s="506"/>
      <c r="K83" s="21">
        <f>J83*$U$9*$U$11</f>
        <v>0</v>
      </c>
      <c r="L83" s="508">
        <v>0.9</v>
      </c>
      <c r="M83" s="23">
        <f>L83*$U$10*$U$11</f>
        <v>2.99</v>
      </c>
      <c r="N83" s="35"/>
      <c r="O83" s="35"/>
      <c r="P83" s="503"/>
      <c r="Q83" s="503"/>
      <c r="R83" s="503"/>
      <c r="S83" s="47"/>
      <c r="T83" s="507">
        <f>Q83*S83*($U$12+$U$13+$U$14)</f>
        <v>0</v>
      </c>
      <c r="U83" s="31">
        <f>K83+M83+T83</f>
        <v>2.99</v>
      </c>
      <c r="V83" s="23">
        <f>T83*I83</f>
        <v>0</v>
      </c>
      <c r="W83" s="261">
        <f>U83*I83</f>
        <v>29.709</v>
      </c>
      <c r="X83" s="540"/>
      <c r="Y83" s="40">
        <f t="shared" si="6"/>
        <v>9.9359999999999999</v>
      </c>
      <c r="Z83" s="40" t="str">
        <f t="shared" si="7"/>
        <v>տ/ т</v>
      </c>
      <c r="AA83" s="553">
        <f t="shared" si="8"/>
        <v>3.8969999999999998</v>
      </c>
      <c r="AB83" s="40">
        <f>ROUND(U83*CCP!$I$41,3)</f>
        <v>3.8969999999999998</v>
      </c>
      <c r="AC83" s="40">
        <f t="shared" si="32"/>
        <v>38.720999999999997</v>
      </c>
    </row>
    <row r="84" spans="1:29" s="18" customFormat="1" ht="14.25" customHeight="1">
      <c r="A84" s="18">
        <v>1</v>
      </c>
      <c r="B84" s="501" t="s">
        <v>144</v>
      </c>
      <c r="C84" s="653">
        <v>7</v>
      </c>
      <c r="D84" s="672" t="s">
        <v>40</v>
      </c>
      <c r="E84" s="683" t="s">
        <v>41</v>
      </c>
      <c r="F84" s="611" t="s">
        <v>4402</v>
      </c>
      <c r="G84" s="611">
        <v>1</v>
      </c>
      <c r="H84" s="611" t="s">
        <v>4451</v>
      </c>
      <c r="I84" s="653">
        <f>I76*I77</f>
        <v>2.88</v>
      </c>
      <c r="J84" s="674">
        <v>0.11</v>
      </c>
      <c r="K84" s="670">
        <f>J84*$U$9*$U$11</f>
        <v>0.3</v>
      </c>
      <c r="L84" s="628">
        <v>0.76</v>
      </c>
      <c r="M84" s="670">
        <f>L84*$U$10*$U$11</f>
        <v>2.5230000000000001</v>
      </c>
      <c r="N84" s="678"/>
      <c r="O84" s="679"/>
      <c r="P84" s="679"/>
      <c r="Q84" s="679"/>
      <c r="R84" s="679"/>
      <c r="S84" s="680"/>
      <c r="T84" s="507">
        <f>SUM(T85:T87)</f>
        <v>8.5269999999999992</v>
      </c>
      <c r="U84" s="507">
        <f>K84+M84+V84</f>
        <v>12.473000000000001</v>
      </c>
      <c r="V84" s="507">
        <f>SUM(V85:V87)</f>
        <v>9.65</v>
      </c>
      <c r="W84" s="261">
        <f>I84*U84</f>
        <v>35.921999999999997</v>
      </c>
      <c r="X84" s="540"/>
      <c r="Y84" s="653">
        <f t="shared" si="6"/>
        <v>2.88</v>
      </c>
      <c r="Z84" s="653" t="str">
        <f t="shared" si="7"/>
        <v>մ3/ м3</v>
      </c>
      <c r="AA84" s="643">
        <f t="shared" si="8"/>
        <v>16.254999999999999</v>
      </c>
      <c r="AB84" s="653">
        <f>ROUND(U84*CCP!$I$41,3)</f>
        <v>16.254999999999999</v>
      </c>
      <c r="AC84" s="653">
        <f t="shared" si="32"/>
        <v>46.814</v>
      </c>
    </row>
    <row r="85" spans="1:29" s="18" customFormat="1" ht="14.25">
      <c r="A85" s="18">
        <v>1</v>
      </c>
      <c r="B85" s="166" t="s">
        <v>144</v>
      </c>
      <c r="C85" s="660"/>
      <c r="D85" s="686"/>
      <c r="E85" s="684"/>
      <c r="F85" s="612"/>
      <c r="G85" s="612"/>
      <c r="H85" s="612"/>
      <c r="I85" s="660"/>
      <c r="J85" s="675"/>
      <c r="K85" s="671"/>
      <c r="L85" s="629"/>
      <c r="M85" s="671"/>
      <c r="N85" s="30">
        <v>8</v>
      </c>
      <c r="O85" s="28" t="str">
        <f>VLOOKUP(N85,գներ!$C$3:$I$1936,7,1)</f>
        <v xml:space="preserve">Խիճ Բազալտե, 20-40մմ          </v>
      </c>
      <c r="P85" s="29" t="str">
        <f>VLOOKUP(N85,գներ!$C$3:$I$1936,3,1)</f>
        <v xml:space="preserve">մ3   </v>
      </c>
      <c r="Q85" s="27">
        <f>0.33*1.26</f>
        <v>0.4158</v>
      </c>
      <c r="R85" s="80">
        <f>I84*Q85</f>
        <v>1.2</v>
      </c>
      <c r="S85" s="48">
        <f>SUMIF(գներ!C:C,N85,գներ!H:H)</f>
        <v>4</v>
      </c>
      <c r="T85" s="33">
        <f>Q85*S85</f>
        <v>1.663</v>
      </c>
      <c r="U85" s="36"/>
      <c r="V85" s="32">
        <f>T85*$U$12*$U$13*$U$14</f>
        <v>1.88</v>
      </c>
      <c r="W85" s="262">
        <f>U85*I84</f>
        <v>0</v>
      </c>
      <c r="X85" s="541"/>
      <c r="Y85" s="660">
        <f t="shared" si="6"/>
        <v>0</v>
      </c>
      <c r="Z85" s="660">
        <f t="shared" si="7"/>
        <v>0</v>
      </c>
      <c r="AA85" s="644" t="e">
        <f t="shared" si="8"/>
        <v>#DIV/0!</v>
      </c>
      <c r="AB85" s="660"/>
      <c r="AC85" s="660"/>
    </row>
    <row r="86" spans="1:29" s="18" customFormat="1" ht="14.25">
      <c r="A86" s="18">
        <v>1</v>
      </c>
      <c r="B86" s="166"/>
      <c r="C86" s="660"/>
      <c r="D86" s="686"/>
      <c r="E86" s="684"/>
      <c r="F86" s="612"/>
      <c r="G86" s="612"/>
      <c r="H86" s="612"/>
      <c r="I86" s="660"/>
      <c r="J86" s="675"/>
      <c r="K86" s="671"/>
      <c r="L86" s="629"/>
      <c r="M86" s="671"/>
      <c r="N86" s="30">
        <v>5</v>
      </c>
      <c r="O86" s="28" t="str">
        <f>VLOOKUP(N86,գներ!$C$3:$I$1936,7,1)</f>
        <v xml:space="preserve">Խիճ Բազալտե, 5-10մմ          </v>
      </c>
      <c r="P86" s="29" t="str">
        <f>VLOOKUP(N86,գներ!$C$3:$I$1936,3,1)</f>
        <v xml:space="preserve">մ3   </v>
      </c>
      <c r="Q86" s="27">
        <f>0.33*1.26</f>
        <v>0.4158</v>
      </c>
      <c r="R86" s="80">
        <f>I84*Q86</f>
        <v>1.2</v>
      </c>
      <c r="S86" s="48">
        <f>SUMIF(գներ!C:C,N86,գներ!H:H)</f>
        <v>4</v>
      </c>
      <c r="T86" s="33">
        <f>Q86*S86</f>
        <v>1.663</v>
      </c>
      <c r="U86" s="36"/>
      <c r="V86" s="32">
        <f>T86*$U$12*$U$13*$U$14</f>
        <v>1.88</v>
      </c>
      <c r="W86" s="262">
        <f>I84*U86</f>
        <v>0</v>
      </c>
      <c r="X86" s="541"/>
      <c r="Y86" s="660">
        <f t="shared" ref="Y86:Y149" si="33">I86*G86</f>
        <v>0</v>
      </c>
      <c r="Z86" s="660">
        <f t="shared" ref="Z86:Z149" si="34">H86</f>
        <v>0</v>
      </c>
      <c r="AA86" s="644" t="e">
        <f t="shared" ref="AA86:AA149" si="35">AB86/G86</f>
        <v>#DIV/0!</v>
      </c>
      <c r="AB86" s="660"/>
      <c r="AC86" s="660"/>
    </row>
    <row r="87" spans="1:29" s="18" customFormat="1" ht="14.25">
      <c r="A87" s="18">
        <v>1</v>
      </c>
      <c r="B87" s="167"/>
      <c r="C87" s="654"/>
      <c r="D87" s="687"/>
      <c r="E87" s="688"/>
      <c r="F87" s="613"/>
      <c r="G87" s="613"/>
      <c r="H87" s="613"/>
      <c r="I87" s="654"/>
      <c r="J87" s="689"/>
      <c r="K87" s="685"/>
      <c r="L87" s="630"/>
      <c r="M87" s="685"/>
      <c r="N87" s="30">
        <v>9</v>
      </c>
      <c r="O87" s="28" t="str">
        <f>VLOOKUP(N87,գներ!$C$3:$I$1936,7,1)</f>
        <v xml:space="preserve">Խիճ Բազալտե, 40-70մմ           </v>
      </c>
      <c r="P87" s="29" t="str">
        <f>VLOOKUP(N87,գներ!$C$3:$I$1936,3,1)</f>
        <v xml:space="preserve">մ3   </v>
      </c>
      <c r="Q87" s="27">
        <f>0.33*1.26</f>
        <v>0.4158</v>
      </c>
      <c r="R87" s="80">
        <f>I84*Q87</f>
        <v>1.2</v>
      </c>
      <c r="S87" s="48">
        <f>SUMIF(գներ!C:C,N87,գներ!H:H)</f>
        <v>4</v>
      </c>
      <c r="T87" s="33">
        <f>Q87*S87*($U$12+$U$13+$U$14)</f>
        <v>5.2009999999999996</v>
      </c>
      <c r="U87" s="36">
        <f>K87+M87+T87</f>
        <v>5.2</v>
      </c>
      <c r="V87" s="32">
        <f>T87*$U$12*$U$13*$U$14</f>
        <v>5.89</v>
      </c>
      <c r="W87" s="262">
        <f>U87*I87</f>
        <v>0</v>
      </c>
      <c r="X87" s="541"/>
      <c r="Y87" s="654">
        <f t="shared" si="33"/>
        <v>0</v>
      </c>
      <c r="Z87" s="654">
        <f t="shared" si="34"/>
        <v>0</v>
      </c>
      <c r="AA87" s="645" t="e">
        <f t="shared" si="35"/>
        <v>#DIV/0!</v>
      </c>
      <c r="AB87" s="654">
        <f>ROUND(U87*CCP!$I$41,3)</f>
        <v>6.7770000000000001</v>
      </c>
      <c r="AC87" s="654">
        <f t="shared" ref="AC87:AC88" si="36">ROUND(AB87*I87,3)</f>
        <v>0</v>
      </c>
    </row>
    <row r="88" spans="1:29" s="18" customFormat="1" ht="14.25" customHeight="1">
      <c r="A88" s="18">
        <v>1</v>
      </c>
      <c r="B88" s="501" t="s">
        <v>144</v>
      </c>
      <c r="C88" s="653">
        <v>5</v>
      </c>
      <c r="D88" s="672" t="s">
        <v>64</v>
      </c>
      <c r="E88" s="640" t="s">
        <v>4319</v>
      </c>
      <c r="F88" s="611" t="s">
        <v>4401</v>
      </c>
      <c r="G88" s="611">
        <v>1</v>
      </c>
      <c r="H88" s="611" t="s">
        <v>4450</v>
      </c>
      <c r="I88" s="653">
        <f>I76</f>
        <v>24</v>
      </c>
      <c r="J88" s="674"/>
      <c r="K88" s="670">
        <f>J88*$U$9*$U$11</f>
        <v>0</v>
      </c>
      <c r="L88" s="628"/>
      <c r="M88" s="670">
        <f>L88*$U$10*$U$11</f>
        <v>0</v>
      </c>
      <c r="N88" s="678"/>
      <c r="O88" s="679"/>
      <c r="P88" s="679"/>
      <c r="Q88" s="679"/>
      <c r="R88" s="679"/>
      <c r="S88" s="680"/>
      <c r="T88" s="507">
        <f>SUM(T89:T89)</f>
        <v>0.5</v>
      </c>
      <c r="U88" s="507">
        <f>K88+M88+V88</f>
        <v>0.56999999999999995</v>
      </c>
      <c r="V88" s="507">
        <f>SUM(V89:V89)</f>
        <v>0.56999999999999995</v>
      </c>
      <c r="W88" s="261">
        <f>I88*U88</f>
        <v>13.68</v>
      </c>
      <c r="X88" s="540"/>
      <c r="Y88" s="653">
        <f t="shared" si="33"/>
        <v>24</v>
      </c>
      <c r="Z88" s="653" t="str">
        <f t="shared" si="34"/>
        <v xml:space="preserve">մ2/м2
</v>
      </c>
      <c r="AA88" s="643">
        <f t="shared" si="35"/>
        <v>0.74299999999999999</v>
      </c>
      <c r="AB88" s="653">
        <f>ROUND(U88*CCP!$I$41,3)</f>
        <v>0.74299999999999999</v>
      </c>
      <c r="AC88" s="653">
        <f t="shared" si="36"/>
        <v>17.832000000000001</v>
      </c>
    </row>
    <row r="89" spans="1:29" s="18" customFormat="1" ht="26.25" customHeight="1">
      <c r="A89" s="18">
        <v>1</v>
      </c>
      <c r="B89" s="166" t="s">
        <v>144</v>
      </c>
      <c r="C89" s="654"/>
      <c r="D89" s="687"/>
      <c r="E89" s="642"/>
      <c r="F89" s="613"/>
      <c r="G89" s="613"/>
      <c r="H89" s="613"/>
      <c r="I89" s="654"/>
      <c r="J89" s="689"/>
      <c r="K89" s="685"/>
      <c r="L89" s="630"/>
      <c r="M89" s="685"/>
      <c r="N89" s="30" t="str">
        <f>D88</f>
        <v>Շուկա</v>
      </c>
      <c r="O89" s="28" t="str">
        <f>E88</f>
        <v>Սինթետիկ նյութից միջշերտերի կառուցում՝ գեոտեքստիլ
УСТРОЙСТВО ПРОСЛОЕК ИЗ НЕТКАНОГО СИНТЕТИЧЕСКОГО МАТЕРИАЛА</v>
      </c>
      <c r="P89" s="27" t="str">
        <f>F88</f>
        <v>մ2 м2</v>
      </c>
      <c r="Q89" s="27">
        <v>1</v>
      </c>
      <c r="R89" s="27">
        <f>I88*Q89</f>
        <v>24</v>
      </c>
      <c r="S89" s="48">
        <v>0.5</v>
      </c>
      <c r="T89" s="33">
        <f>Q89*S89</f>
        <v>0.5</v>
      </c>
      <c r="U89" s="36"/>
      <c r="V89" s="32">
        <f>T89*$U$12*$U$13*$U$14</f>
        <v>0.56999999999999995</v>
      </c>
      <c r="W89" s="262">
        <f>U89*I88</f>
        <v>0</v>
      </c>
      <c r="X89" s="541"/>
      <c r="Y89" s="654">
        <f t="shared" si="33"/>
        <v>0</v>
      </c>
      <c r="Z89" s="654">
        <f t="shared" si="34"/>
        <v>0</v>
      </c>
      <c r="AA89" s="645" t="e">
        <f t="shared" si="35"/>
        <v>#DIV/0!</v>
      </c>
      <c r="AB89" s="654"/>
      <c r="AC89" s="654"/>
    </row>
    <row r="90" spans="1:29" s="18" customFormat="1" ht="14.25" customHeight="1">
      <c r="A90" s="18">
        <v>1</v>
      </c>
      <c r="B90" s="501" t="s">
        <v>144</v>
      </c>
      <c r="C90" s="653">
        <v>9</v>
      </c>
      <c r="D90" s="672" t="s">
        <v>149</v>
      </c>
      <c r="E90" s="683" t="s">
        <v>154</v>
      </c>
      <c r="F90" s="611" t="s">
        <v>4387</v>
      </c>
      <c r="G90" s="611">
        <v>100</v>
      </c>
      <c r="H90" s="611" t="s">
        <v>4450</v>
      </c>
      <c r="I90" s="657">
        <f>I76/100</f>
        <v>0.24</v>
      </c>
      <c r="J90" s="674">
        <v>21.2</v>
      </c>
      <c r="K90" s="670">
        <f>J90*$U$9*$U$11</f>
        <v>57.801000000000002</v>
      </c>
      <c r="L90" s="628">
        <v>12.9</v>
      </c>
      <c r="M90" s="670">
        <f>L90*$U$10*$U$11</f>
        <v>42.828000000000003</v>
      </c>
      <c r="N90" s="678"/>
      <c r="O90" s="679"/>
      <c r="P90" s="679"/>
      <c r="Q90" s="679"/>
      <c r="R90" s="679"/>
      <c r="S90" s="680"/>
      <c r="T90" s="507">
        <f>SUM(T91:T92)</f>
        <v>585.5</v>
      </c>
      <c r="U90" s="507">
        <f>K90+M90+V90</f>
        <v>763.56899999999996</v>
      </c>
      <c r="V90" s="507">
        <f>SUM(V91:V92)</f>
        <v>662.94</v>
      </c>
      <c r="W90" s="261">
        <f>I90*U90</f>
        <v>183.25700000000001</v>
      </c>
      <c r="X90" s="540"/>
      <c r="Y90" s="657">
        <f t="shared" si="33"/>
        <v>24</v>
      </c>
      <c r="Z90" s="657" t="str">
        <f t="shared" si="34"/>
        <v xml:space="preserve">մ2/м2
</v>
      </c>
      <c r="AA90" s="643">
        <f t="shared" si="35"/>
        <v>9.9510000000000005</v>
      </c>
      <c r="AB90" s="657">
        <f>ROUND(U90*CCP!$I$41,3)</f>
        <v>995.08</v>
      </c>
      <c r="AC90" s="657">
        <f>ROUND(AB90*I90,3)</f>
        <v>238.82</v>
      </c>
    </row>
    <row r="91" spans="1:29" s="18" customFormat="1" ht="42.75">
      <c r="A91" s="18">
        <v>1</v>
      </c>
      <c r="B91" s="166" t="s">
        <v>144</v>
      </c>
      <c r="C91" s="660"/>
      <c r="D91" s="686"/>
      <c r="E91" s="684"/>
      <c r="F91" s="612"/>
      <c r="G91" s="612"/>
      <c r="H91" s="612"/>
      <c r="I91" s="658"/>
      <c r="J91" s="675"/>
      <c r="K91" s="671"/>
      <c r="L91" s="629"/>
      <c r="M91" s="671"/>
      <c r="N91" s="30">
        <v>70</v>
      </c>
      <c r="O91" s="28" t="str">
        <f>VLOOKUP(N91,գներ!$C$3:$I$1936,7,1)</f>
        <v>Սալիկ Մայթի, բետոնե, ձևավոր, երկրորդ շերտը գունավոր, 6սմ</v>
      </c>
      <c r="P91" s="29" t="str">
        <f>VLOOKUP(N91,գներ!$C$3:$I$1936,3,1)</f>
        <v>մ2</v>
      </c>
      <c r="Q91" s="27">
        <v>100</v>
      </c>
      <c r="R91" s="27">
        <f>I90*Q91</f>
        <v>24</v>
      </c>
      <c r="S91" s="48">
        <f>SUMIF(գներ!C:C,N91,գներ!H:H)</f>
        <v>4.58</v>
      </c>
      <c r="T91" s="33">
        <f>Q91*S91</f>
        <v>458</v>
      </c>
      <c r="U91" s="36"/>
      <c r="V91" s="32">
        <f>T91*$U$12*$U$13*$U$14</f>
        <v>518.58000000000004</v>
      </c>
      <c r="W91" s="262">
        <f>U91*I90</f>
        <v>0</v>
      </c>
      <c r="X91" s="541"/>
      <c r="Y91" s="658">
        <f t="shared" si="33"/>
        <v>0</v>
      </c>
      <c r="Z91" s="658">
        <f t="shared" si="34"/>
        <v>0</v>
      </c>
      <c r="AA91" s="644" t="e">
        <f t="shared" si="35"/>
        <v>#DIV/0!</v>
      </c>
      <c r="AB91" s="658"/>
      <c r="AC91" s="658"/>
    </row>
    <row r="92" spans="1:29" s="18" customFormat="1" ht="14.25">
      <c r="A92" s="18">
        <v>1</v>
      </c>
      <c r="B92" s="166"/>
      <c r="C92" s="660"/>
      <c r="D92" s="686"/>
      <c r="E92" s="684"/>
      <c r="F92" s="612"/>
      <c r="G92" s="612"/>
      <c r="H92" s="612"/>
      <c r="I92" s="658"/>
      <c r="J92" s="675"/>
      <c r="K92" s="671"/>
      <c r="L92" s="629"/>
      <c r="M92" s="671"/>
      <c r="N92" s="30">
        <v>41</v>
      </c>
      <c r="O92" s="28" t="str">
        <f>VLOOKUP(N92,գներ!$C$3:$I$1936,7,1)</f>
        <v xml:space="preserve">Շաղախ       Մ 100, B 7.5      </v>
      </c>
      <c r="P92" s="29" t="str">
        <f>VLOOKUP(N92,գներ!$C$3:$I$1936,3,1)</f>
        <v xml:space="preserve">մ3   </v>
      </c>
      <c r="Q92" s="27">
        <v>5</v>
      </c>
      <c r="R92" s="27">
        <f>I90*Q92</f>
        <v>1.2</v>
      </c>
      <c r="S92" s="48">
        <f>SUMIF(գներ!C:C,N92,գներ!H:H)</f>
        <v>25.5</v>
      </c>
      <c r="T92" s="33">
        <f t="shared" ref="T92" si="37">Q92*S92</f>
        <v>127.5</v>
      </c>
      <c r="U92" s="36"/>
      <c r="V92" s="32">
        <f>T92*$U$12*$U$13*$U$14</f>
        <v>144.36000000000001</v>
      </c>
      <c r="W92" s="262">
        <f>I90*U92</f>
        <v>0</v>
      </c>
      <c r="X92" s="541"/>
      <c r="Y92" s="658">
        <f t="shared" si="33"/>
        <v>0</v>
      </c>
      <c r="Z92" s="658">
        <f t="shared" si="34"/>
        <v>0</v>
      </c>
      <c r="AA92" s="644" t="e">
        <f t="shared" si="35"/>
        <v>#DIV/0!</v>
      </c>
      <c r="AB92" s="658"/>
      <c r="AC92" s="658"/>
    </row>
    <row r="93" spans="1:29" s="18" customFormat="1" ht="19.5" customHeight="1">
      <c r="A93" s="18">
        <v>1</v>
      </c>
      <c r="B93" s="51"/>
      <c r="C93" s="173"/>
      <c r="D93" s="53"/>
      <c r="E93" s="12" t="s">
        <v>4345</v>
      </c>
      <c r="F93" s="13"/>
      <c r="G93" s="13"/>
      <c r="H93" s="13"/>
      <c r="I93" s="11"/>
      <c r="J93" s="240"/>
      <c r="K93" s="22">
        <f t="shared" ref="K93" si="38">J93*$U$9*$U$11</f>
        <v>0</v>
      </c>
      <c r="L93" s="249"/>
      <c r="M93" s="24"/>
      <c r="N93" s="20"/>
      <c r="O93" s="20"/>
      <c r="P93" s="11"/>
      <c r="Q93" s="11"/>
      <c r="R93" s="11"/>
      <c r="S93" s="46"/>
      <c r="T93" s="13"/>
      <c r="U93" s="14">
        <f t="shared" ref="U93" si="39">K93+M93+V93</f>
        <v>0</v>
      </c>
      <c r="V93" s="15"/>
      <c r="W93" s="259">
        <f t="shared" ref="W93" si="40">U93*I93</f>
        <v>0</v>
      </c>
      <c r="X93" s="536"/>
      <c r="Y93" s="11">
        <f t="shared" si="33"/>
        <v>0</v>
      </c>
      <c r="Z93" s="11">
        <f t="shared" si="34"/>
        <v>0</v>
      </c>
      <c r="AA93" s="551"/>
      <c r="AB93" s="11"/>
      <c r="AC93" s="11"/>
    </row>
    <row r="94" spans="1:29" s="157" customFormat="1" ht="19.5" hidden="1" customHeight="1" outlineLevel="1">
      <c r="B94" s="501"/>
      <c r="C94" s="158"/>
      <c r="D94" s="158"/>
      <c r="E94" s="159" t="s">
        <v>163</v>
      </c>
      <c r="F94" s="160" t="s">
        <v>4401</v>
      </c>
      <c r="G94" s="160">
        <v>1</v>
      </c>
      <c r="H94" s="160" t="s">
        <v>4450</v>
      </c>
      <c r="I94" s="161">
        <v>32</v>
      </c>
      <c r="J94" s="243"/>
      <c r="K94" s="154"/>
      <c r="L94" s="252"/>
      <c r="M94" s="155"/>
      <c r="N94" s="162"/>
      <c r="O94" s="163"/>
      <c r="P94" s="164"/>
      <c r="Q94" s="164"/>
      <c r="R94" s="164"/>
      <c r="S94" s="165"/>
      <c r="T94" s="6"/>
      <c r="U94" s="9"/>
      <c r="V94" s="7"/>
      <c r="W94" s="260"/>
      <c r="X94" s="537"/>
      <c r="Y94" s="161">
        <f t="shared" si="33"/>
        <v>32</v>
      </c>
      <c r="Z94" s="161" t="str">
        <f t="shared" si="34"/>
        <v xml:space="preserve">մ2/м2
</v>
      </c>
      <c r="AA94" s="555">
        <f t="shared" si="35"/>
        <v>0</v>
      </c>
      <c r="AB94" s="161"/>
      <c r="AC94" s="161"/>
    </row>
    <row r="95" spans="1:29" s="157" customFormat="1" ht="19.5" hidden="1" customHeight="1" outlineLevel="1">
      <c r="B95" s="501"/>
      <c r="C95" s="158"/>
      <c r="D95" s="158"/>
      <c r="E95" s="159" t="s">
        <v>168</v>
      </c>
      <c r="F95" s="160" t="s">
        <v>4397</v>
      </c>
      <c r="G95" s="160">
        <v>1</v>
      </c>
      <c r="H95" s="160" t="s">
        <v>4448</v>
      </c>
      <c r="I95" s="161">
        <v>3</v>
      </c>
      <c r="J95" s="243"/>
      <c r="K95" s="154"/>
      <c r="L95" s="252"/>
      <c r="M95" s="155"/>
      <c r="N95" s="162"/>
      <c r="O95" s="163"/>
      <c r="P95" s="164"/>
      <c r="Q95" s="164"/>
      <c r="R95" s="164"/>
      <c r="S95" s="165"/>
      <c r="T95" s="6"/>
      <c r="U95" s="9"/>
      <c r="V95" s="7"/>
      <c r="W95" s="260"/>
      <c r="X95" s="537"/>
      <c r="Y95" s="161">
        <f t="shared" si="33"/>
        <v>3</v>
      </c>
      <c r="Z95" s="161" t="str">
        <f t="shared" si="34"/>
        <v>հատ/ шт</v>
      </c>
      <c r="AA95" s="555">
        <f t="shared" si="35"/>
        <v>0</v>
      </c>
      <c r="AB95" s="161"/>
      <c r="AC95" s="161"/>
    </row>
    <row r="96" spans="1:29" s="18" customFormat="1" ht="14.25" customHeight="1" collapsed="1">
      <c r="A96" s="18">
        <v>1</v>
      </c>
      <c r="B96" s="501" t="s">
        <v>144</v>
      </c>
      <c r="C96" s="653">
        <v>1</v>
      </c>
      <c r="D96" s="672" t="s">
        <v>162</v>
      </c>
      <c r="E96" s="683" t="s">
        <v>4340</v>
      </c>
      <c r="F96" s="611" t="s">
        <v>4387</v>
      </c>
      <c r="G96" s="611">
        <v>100</v>
      </c>
      <c r="H96" s="611" t="s">
        <v>4450</v>
      </c>
      <c r="I96" s="653">
        <f>I94/100</f>
        <v>0.32</v>
      </c>
      <c r="J96" s="674">
        <v>18.3</v>
      </c>
      <c r="K96" s="670">
        <f>J96*$U$9*$U$11</f>
        <v>49.893999999999998</v>
      </c>
      <c r="L96" s="628"/>
      <c r="M96" s="670">
        <f>L96*$U$10*$U$11</f>
        <v>0</v>
      </c>
      <c r="N96" s="678"/>
      <c r="O96" s="679"/>
      <c r="P96" s="679"/>
      <c r="Q96" s="679"/>
      <c r="R96" s="679"/>
      <c r="S96" s="680"/>
      <c r="T96" s="507">
        <f>SUM(T97:T97)</f>
        <v>37.5</v>
      </c>
      <c r="U96" s="507">
        <f>K96+M96+V96</f>
        <v>92.353999999999999</v>
      </c>
      <c r="V96" s="507">
        <f>SUM(V97:V97)</f>
        <v>42.46</v>
      </c>
      <c r="W96" s="261">
        <f>I96*U96</f>
        <v>29.553000000000001</v>
      </c>
      <c r="X96" s="540"/>
      <c r="Y96" s="653">
        <f t="shared" si="33"/>
        <v>32</v>
      </c>
      <c r="Z96" s="653" t="str">
        <f t="shared" si="34"/>
        <v xml:space="preserve">մ2/м2
</v>
      </c>
      <c r="AA96" s="643">
        <f t="shared" si="35"/>
        <v>1.204</v>
      </c>
      <c r="AB96" s="653">
        <f>ROUND(U96*CCP!$I$41,3)</f>
        <v>120.35599999999999</v>
      </c>
      <c r="AC96" s="653">
        <f>ROUND(AB96*I96,3)</f>
        <v>38.514000000000003</v>
      </c>
    </row>
    <row r="97" spans="1:29" s="18" customFormat="1" ht="14.25">
      <c r="A97" s="18">
        <v>1</v>
      </c>
      <c r="B97" s="166" t="s">
        <v>144</v>
      </c>
      <c r="C97" s="660"/>
      <c r="D97" s="686"/>
      <c r="E97" s="684"/>
      <c r="F97" s="612"/>
      <c r="G97" s="612"/>
      <c r="H97" s="612"/>
      <c r="I97" s="660"/>
      <c r="J97" s="675"/>
      <c r="K97" s="671"/>
      <c r="L97" s="629"/>
      <c r="M97" s="671"/>
      <c r="N97" s="30"/>
      <c r="O97" s="28" t="s">
        <v>4338</v>
      </c>
      <c r="P97" s="27" t="s">
        <v>25</v>
      </c>
      <c r="Q97" s="27">
        <v>15</v>
      </c>
      <c r="R97" s="27">
        <f>I96*Q97</f>
        <v>4.8</v>
      </c>
      <c r="S97" s="48">
        <v>2.5</v>
      </c>
      <c r="T97" s="33">
        <f>Q97*S97</f>
        <v>37.5</v>
      </c>
      <c r="U97" s="36"/>
      <c r="V97" s="32">
        <f>T97*$U$12*$U$13*$U$14</f>
        <v>42.46</v>
      </c>
      <c r="W97" s="262">
        <f>U97*I96</f>
        <v>0</v>
      </c>
      <c r="X97" s="541"/>
      <c r="Y97" s="660">
        <f t="shared" si="33"/>
        <v>0</v>
      </c>
      <c r="Z97" s="660">
        <f t="shared" si="34"/>
        <v>0</v>
      </c>
      <c r="AA97" s="644" t="e">
        <f t="shared" si="35"/>
        <v>#DIV/0!</v>
      </c>
      <c r="AB97" s="660"/>
      <c r="AC97" s="660"/>
    </row>
    <row r="98" spans="1:29" s="18" customFormat="1" ht="14.25" customHeight="1">
      <c r="A98" s="18">
        <v>1</v>
      </c>
      <c r="B98" s="501" t="s">
        <v>144</v>
      </c>
      <c r="C98" s="653">
        <v>2</v>
      </c>
      <c r="D98" s="672" t="s">
        <v>164</v>
      </c>
      <c r="E98" s="683" t="s">
        <v>4341</v>
      </c>
      <c r="F98" s="611" t="s">
        <v>4387</v>
      </c>
      <c r="G98" s="611">
        <v>100</v>
      </c>
      <c r="H98" s="611" t="s">
        <v>4450</v>
      </c>
      <c r="I98" s="653">
        <f>I94/100</f>
        <v>0.32</v>
      </c>
      <c r="J98" s="674">
        <v>2.2599999999999998</v>
      </c>
      <c r="K98" s="670">
        <f>J98*$U$9*$U$11*2</f>
        <v>12.324</v>
      </c>
      <c r="L98" s="628"/>
      <c r="M98" s="670">
        <f>L98*$U$10*$U$11</f>
        <v>0</v>
      </c>
      <c r="N98" s="678"/>
      <c r="O98" s="679"/>
      <c r="P98" s="679"/>
      <c r="Q98" s="679"/>
      <c r="R98" s="679"/>
      <c r="S98" s="680"/>
      <c r="T98" s="507">
        <f>SUM(T99:T99)</f>
        <v>12.5</v>
      </c>
      <c r="U98" s="507">
        <f>K98+M98+V98</f>
        <v>26.474</v>
      </c>
      <c r="V98" s="507">
        <f>SUM(V99:V99)</f>
        <v>14.15</v>
      </c>
      <c r="W98" s="261">
        <f>I98*U98</f>
        <v>8.4719999999999995</v>
      </c>
      <c r="X98" s="540"/>
      <c r="Y98" s="653">
        <f t="shared" si="33"/>
        <v>32</v>
      </c>
      <c r="Z98" s="653" t="str">
        <f t="shared" si="34"/>
        <v xml:space="preserve">մ2/м2
</v>
      </c>
      <c r="AA98" s="643">
        <f t="shared" si="35"/>
        <v>0.34499999999999997</v>
      </c>
      <c r="AB98" s="653">
        <f>ROUND(U98*CCP!$I$41,3)</f>
        <v>34.500999999999998</v>
      </c>
      <c r="AC98" s="653">
        <f>ROUND(AB98*I98,3)</f>
        <v>11.04</v>
      </c>
    </row>
    <row r="99" spans="1:29" s="18" customFormat="1" ht="14.25">
      <c r="A99" s="18">
        <v>1</v>
      </c>
      <c r="B99" s="166" t="s">
        <v>144</v>
      </c>
      <c r="C99" s="660"/>
      <c r="D99" s="686"/>
      <c r="E99" s="684"/>
      <c r="F99" s="612"/>
      <c r="G99" s="612"/>
      <c r="H99" s="612"/>
      <c r="I99" s="660"/>
      <c r="J99" s="675"/>
      <c r="K99" s="671"/>
      <c r="L99" s="629"/>
      <c r="M99" s="671"/>
      <c r="N99" s="30"/>
      <c r="O99" s="28" t="s">
        <v>4338</v>
      </c>
      <c r="P99" s="27" t="s">
        <v>25</v>
      </c>
      <c r="Q99" s="27">
        <v>5</v>
      </c>
      <c r="R99" s="27">
        <f>I98*Q99</f>
        <v>1.6</v>
      </c>
      <c r="S99" s="48">
        <v>2.5</v>
      </c>
      <c r="T99" s="33">
        <f>Q99*S99</f>
        <v>12.5</v>
      </c>
      <c r="U99" s="36"/>
      <c r="V99" s="32">
        <f>T99*$U$12*$U$13*$U$14</f>
        <v>14.15</v>
      </c>
      <c r="W99" s="262">
        <f>U99*I98</f>
        <v>0</v>
      </c>
      <c r="X99" s="541"/>
      <c r="Y99" s="660">
        <f t="shared" si="33"/>
        <v>0</v>
      </c>
      <c r="Z99" s="660">
        <f t="shared" si="34"/>
        <v>0</v>
      </c>
      <c r="AA99" s="644" t="e">
        <f t="shared" si="35"/>
        <v>#DIV/0!</v>
      </c>
      <c r="AB99" s="660"/>
      <c r="AC99" s="660"/>
    </row>
    <row r="100" spans="1:29" s="18" customFormat="1" ht="14.25" customHeight="1">
      <c r="A100" s="18">
        <v>1</v>
      </c>
      <c r="B100" s="501" t="s">
        <v>144</v>
      </c>
      <c r="C100" s="653">
        <v>3</v>
      </c>
      <c r="D100" s="672" t="s">
        <v>166</v>
      </c>
      <c r="E100" s="683" t="s">
        <v>4342</v>
      </c>
      <c r="F100" s="611" t="s">
        <v>4387</v>
      </c>
      <c r="G100" s="611">
        <v>100</v>
      </c>
      <c r="H100" s="611" t="s">
        <v>4450</v>
      </c>
      <c r="I100" s="653">
        <f>I94/100</f>
        <v>0.32</v>
      </c>
      <c r="J100" s="674">
        <v>2.42</v>
      </c>
      <c r="K100" s="670">
        <f>J100*$U$9*$U$11*2</f>
        <v>13.196</v>
      </c>
      <c r="L100" s="628"/>
      <c r="M100" s="670">
        <f>L100*$U$10*$U$11</f>
        <v>0</v>
      </c>
      <c r="N100" s="678"/>
      <c r="O100" s="679"/>
      <c r="P100" s="679"/>
      <c r="Q100" s="679"/>
      <c r="R100" s="679"/>
      <c r="S100" s="680"/>
      <c r="T100" s="507">
        <f>SUM(T101:T101)</f>
        <v>16.875</v>
      </c>
      <c r="U100" s="507">
        <f>K100+M100+V100</f>
        <v>32.305999999999997</v>
      </c>
      <c r="V100" s="507">
        <f>SUM(V101:V101)</f>
        <v>19.11</v>
      </c>
      <c r="W100" s="261">
        <f>I100*U100</f>
        <v>10.337999999999999</v>
      </c>
      <c r="X100" s="540"/>
      <c r="Y100" s="653">
        <f t="shared" si="33"/>
        <v>32</v>
      </c>
      <c r="Z100" s="653" t="str">
        <f t="shared" si="34"/>
        <v xml:space="preserve">մ2/м2
</v>
      </c>
      <c r="AA100" s="643">
        <f t="shared" si="35"/>
        <v>0.42099999999999999</v>
      </c>
      <c r="AB100" s="653">
        <f>ROUND(U100*CCP!$I$41,3)</f>
        <v>42.100999999999999</v>
      </c>
      <c r="AC100" s="653">
        <f>ROUND(AB100*I100,3)</f>
        <v>13.472</v>
      </c>
    </row>
    <row r="101" spans="1:29" s="18" customFormat="1" ht="14.25">
      <c r="A101" s="18">
        <v>1</v>
      </c>
      <c r="B101" s="166" t="s">
        <v>144</v>
      </c>
      <c r="C101" s="660"/>
      <c r="D101" s="686"/>
      <c r="E101" s="684"/>
      <c r="F101" s="612"/>
      <c r="G101" s="612"/>
      <c r="H101" s="612"/>
      <c r="I101" s="660"/>
      <c r="J101" s="675"/>
      <c r="K101" s="671"/>
      <c r="L101" s="629"/>
      <c r="M101" s="671"/>
      <c r="N101" s="30"/>
      <c r="O101" s="28" t="s">
        <v>167</v>
      </c>
      <c r="P101" s="27" t="s">
        <v>84</v>
      </c>
      <c r="Q101" s="27">
        <v>3.375</v>
      </c>
      <c r="R101" s="27">
        <f>I100*Q101</f>
        <v>1.08</v>
      </c>
      <c r="S101" s="48">
        <v>5</v>
      </c>
      <c r="T101" s="33">
        <f>Q101*S101</f>
        <v>16.875</v>
      </c>
      <c r="U101" s="36"/>
      <c r="V101" s="32">
        <f>T101*$U$12*$U$13*$U$14</f>
        <v>19.11</v>
      </c>
      <c r="W101" s="262">
        <f>U101*I100</f>
        <v>0</v>
      </c>
      <c r="X101" s="541"/>
      <c r="Y101" s="660">
        <f t="shared" si="33"/>
        <v>0</v>
      </c>
      <c r="Z101" s="660">
        <f t="shared" si="34"/>
        <v>0</v>
      </c>
      <c r="AA101" s="644" t="e">
        <f t="shared" si="35"/>
        <v>#DIV/0!</v>
      </c>
      <c r="AB101" s="660"/>
      <c r="AC101" s="660"/>
    </row>
    <row r="102" spans="1:29" s="18" customFormat="1" ht="14.25" customHeight="1">
      <c r="A102" s="18">
        <v>1</v>
      </c>
      <c r="B102" s="501" t="s">
        <v>144</v>
      </c>
      <c r="C102" s="653">
        <v>4</v>
      </c>
      <c r="D102" s="672" t="s">
        <v>165</v>
      </c>
      <c r="E102" s="683" t="s">
        <v>4343</v>
      </c>
      <c r="F102" s="611" t="s">
        <v>4397</v>
      </c>
      <c r="G102" s="611">
        <v>1</v>
      </c>
      <c r="H102" s="611" t="s">
        <v>4448</v>
      </c>
      <c r="I102" s="653">
        <f>I95</f>
        <v>3</v>
      </c>
      <c r="J102" s="674">
        <v>1.44</v>
      </c>
      <c r="K102" s="670">
        <f>J102*$U$9*$U$11*2</f>
        <v>7.8520000000000003</v>
      </c>
      <c r="L102" s="628">
        <v>0.03</v>
      </c>
      <c r="M102" s="670">
        <f>L102*$U$10*$U$11</f>
        <v>0.1</v>
      </c>
      <c r="N102" s="678"/>
      <c r="O102" s="679"/>
      <c r="P102" s="679"/>
      <c r="Q102" s="679"/>
      <c r="R102" s="679"/>
      <c r="S102" s="680"/>
      <c r="T102" s="507">
        <f>SUM(T103:T103)</f>
        <v>3.4</v>
      </c>
      <c r="U102" s="507">
        <f>K102+M102+V102</f>
        <v>11.802</v>
      </c>
      <c r="V102" s="507">
        <f>SUM(V103:V103)</f>
        <v>3.85</v>
      </c>
      <c r="W102" s="261">
        <f>I102*U102</f>
        <v>35.405999999999999</v>
      </c>
      <c r="X102" s="540"/>
      <c r="Y102" s="653">
        <f t="shared" si="33"/>
        <v>3</v>
      </c>
      <c r="Z102" s="653" t="str">
        <f t="shared" si="34"/>
        <v>հատ/ шт</v>
      </c>
      <c r="AA102" s="643">
        <f t="shared" si="35"/>
        <v>15.38</v>
      </c>
      <c r="AB102" s="653">
        <f>ROUND(U102*CCP!$I$41,3)</f>
        <v>15.38</v>
      </c>
      <c r="AC102" s="653">
        <f>ROUND(AB102*I102,3)</f>
        <v>46.14</v>
      </c>
    </row>
    <row r="103" spans="1:29" s="18" customFormat="1" ht="14.25">
      <c r="A103" s="18">
        <v>1</v>
      </c>
      <c r="B103" s="166" t="s">
        <v>144</v>
      </c>
      <c r="C103" s="660"/>
      <c r="D103" s="686"/>
      <c r="E103" s="684"/>
      <c r="F103" s="612"/>
      <c r="G103" s="612"/>
      <c r="H103" s="612"/>
      <c r="I103" s="660"/>
      <c r="J103" s="675"/>
      <c r="K103" s="671"/>
      <c r="L103" s="629"/>
      <c r="M103" s="671"/>
      <c r="N103" s="30" t="s">
        <v>34</v>
      </c>
      <c r="O103" s="28" t="s">
        <v>168</v>
      </c>
      <c r="P103" s="27" t="s">
        <v>53</v>
      </c>
      <c r="Q103" s="27">
        <v>1</v>
      </c>
      <c r="R103" s="27">
        <f>I102*Q103</f>
        <v>3</v>
      </c>
      <c r="S103" s="48">
        <v>3.4</v>
      </c>
      <c r="T103" s="33">
        <f>Q103*S103</f>
        <v>3.4</v>
      </c>
      <c r="U103" s="36"/>
      <c r="V103" s="32">
        <f>T103*$U$12*$U$13*$U$14</f>
        <v>3.85</v>
      </c>
      <c r="W103" s="262">
        <f>U103*I102</f>
        <v>0</v>
      </c>
      <c r="X103" s="541"/>
      <c r="Y103" s="660">
        <f t="shared" si="33"/>
        <v>0</v>
      </c>
      <c r="Z103" s="660">
        <f t="shared" si="34"/>
        <v>0</v>
      </c>
      <c r="AA103" s="644" t="e">
        <f t="shared" si="35"/>
        <v>#DIV/0!</v>
      </c>
      <c r="AB103" s="660"/>
      <c r="AC103" s="660"/>
    </row>
    <row r="104" spans="1:29" s="18" customFormat="1" ht="51" customHeight="1">
      <c r="A104" s="18">
        <v>1</v>
      </c>
      <c r="B104" s="40" t="s">
        <v>143</v>
      </c>
      <c r="C104" s="503">
        <v>5</v>
      </c>
      <c r="D104" s="54" t="s">
        <v>169</v>
      </c>
      <c r="E104" s="39" t="s">
        <v>4344</v>
      </c>
      <c r="F104" s="1" t="s">
        <v>4402</v>
      </c>
      <c r="G104" s="1">
        <v>1</v>
      </c>
      <c r="H104" s="1" t="s">
        <v>4451</v>
      </c>
      <c r="I104" s="40">
        <f>I94*25*0.001</f>
        <v>0.8</v>
      </c>
      <c r="J104" s="506">
        <v>0.23</v>
      </c>
      <c r="K104" s="21">
        <f>J104*$U$9*$U$11</f>
        <v>0.63</v>
      </c>
      <c r="L104" s="508">
        <v>1.7</v>
      </c>
      <c r="M104" s="23">
        <f>L104*$U$10*$U$11</f>
        <v>5.64</v>
      </c>
      <c r="N104" s="35"/>
      <c r="O104" s="35"/>
      <c r="P104" s="503"/>
      <c r="Q104" s="503"/>
      <c r="R104" s="503"/>
      <c r="S104" s="47"/>
      <c r="T104" s="507">
        <f>Q104*S104*($U$12+$U$13+$U$14)</f>
        <v>0</v>
      </c>
      <c r="U104" s="31">
        <f>K104+M104+T104</f>
        <v>6.27</v>
      </c>
      <c r="V104" s="23">
        <f>T104*I104</f>
        <v>0</v>
      </c>
      <c r="W104" s="261">
        <f>U104*I104</f>
        <v>5.016</v>
      </c>
      <c r="X104" s="540"/>
      <c r="Y104" s="40">
        <f t="shared" si="33"/>
        <v>0.8</v>
      </c>
      <c r="Z104" s="40" t="str">
        <f t="shared" si="34"/>
        <v>մ3/ м3</v>
      </c>
      <c r="AA104" s="553">
        <f t="shared" si="35"/>
        <v>8.1709999999999994</v>
      </c>
      <c r="AB104" s="40">
        <f>ROUND(U104*CCP!$I$41,3)</f>
        <v>8.1709999999999994</v>
      </c>
      <c r="AC104" s="40">
        <f>ROUND(AB104*I104,3)</f>
        <v>6.5369999999999999</v>
      </c>
    </row>
    <row r="105" spans="1:29" s="18" customFormat="1" ht="19.5" customHeight="1">
      <c r="A105" s="18">
        <v>1</v>
      </c>
      <c r="B105" s="51"/>
      <c r="C105" s="172"/>
      <c r="D105" s="53"/>
      <c r="E105" s="12" t="s">
        <v>4351</v>
      </c>
      <c r="F105" s="13"/>
      <c r="G105" s="13"/>
      <c r="H105" s="13"/>
      <c r="I105" s="11"/>
      <c r="J105" s="240"/>
      <c r="K105" s="22">
        <f t="shared" ref="K105" si="41">J105*$U$9*$U$11</f>
        <v>0</v>
      </c>
      <c r="L105" s="249"/>
      <c r="M105" s="24"/>
      <c r="N105" s="20"/>
      <c r="O105" s="20"/>
      <c r="P105" s="11"/>
      <c r="Q105" s="11"/>
      <c r="R105" s="11"/>
      <c r="S105" s="46"/>
      <c r="T105" s="13"/>
      <c r="U105" s="14">
        <f t="shared" ref="U105" si="42">K105+M105+V105</f>
        <v>0</v>
      </c>
      <c r="V105" s="15"/>
      <c r="W105" s="259">
        <f t="shared" ref="W105" si="43">U105*I105</f>
        <v>0</v>
      </c>
      <c r="X105" s="536"/>
      <c r="Y105" s="11">
        <f t="shared" si="33"/>
        <v>0</v>
      </c>
      <c r="Z105" s="11">
        <f t="shared" si="34"/>
        <v>0</v>
      </c>
      <c r="AA105" s="551"/>
      <c r="AB105" s="11"/>
      <c r="AC105" s="11"/>
    </row>
    <row r="106" spans="1:29" s="18" customFormat="1" ht="14.25" hidden="1" customHeight="1" outlineLevel="1">
      <c r="A106" s="18">
        <v>1</v>
      </c>
      <c r="B106" s="40"/>
      <c r="C106" s="503"/>
      <c r="D106" s="55"/>
      <c r="E106" s="10" t="s">
        <v>27</v>
      </c>
      <c r="F106" s="4" t="s">
        <v>4400</v>
      </c>
      <c r="G106" s="4">
        <v>1</v>
      </c>
      <c r="H106" s="4" t="s">
        <v>4449</v>
      </c>
      <c r="I106" s="3">
        <v>12</v>
      </c>
      <c r="J106" s="240"/>
      <c r="K106" s="21"/>
      <c r="L106" s="249"/>
      <c r="M106" s="23"/>
      <c r="N106" s="8"/>
      <c r="O106" s="8"/>
      <c r="P106" s="5"/>
      <c r="Q106" s="5"/>
      <c r="R106" s="5"/>
      <c r="S106" s="45"/>
      <c r="T106" s="6"/>
      <c r="U106" s="9"/>
      <c r="V106" s="7"/>
      <c r="W106" s="260"/>
      <c r="X106" s="537"/>
      <c r="Y106" s="3">
        <f t="shared" si="33"/>
        <v>12</v>
      </c>
      <c r="Z106" s="3" t="str">
        <f t="shared" si="34"/>
        <v>մ/м</v>
      </c>
      <c r="AA106" s="554">
        <f t="shared" si="35"/>
        <v>0</v>
      </c>
      <c r="AB106" s="3"/>
      <c r="AC106" s="3"/>
    </row>
    <row r="107" spans="1:29" s="18" customFormat="1" ht="33" customHeight="1" collapsed="1">
      <c r="A107" s="18">
        <v>1</v>
      </c>
      <c r="B107" s="501" t="s">
        <v>144</v>
      </c>
      <c r="C107" s="653">
        <v>1</v>
      </c>
      <c r="D107" s="672" t="s">
        <v>47</v>
      </c>
      <c r="E107" s="683" t="s">
        <v>4332</v>
      </c>
      <c r="F107" s="611" t="s">
        <v>4386</v>
      </c>
      <c r="G107" s="611">
        <v>100</v>
      </c>
      <c r="H107" s="611" t="s">
        <v>4449</v>
      </c>
      <c r="I107" s="653">
        <f>I106/100</f>
        <v>0.12</v>
      </c>
      <c r="J107" s="674">
        <v>40.1</v>
      </c>
      <c r="K107" s="670">
        <f>J107*$U$9*$U$11</f>
        <v>109.331</v>
      </c>
      <c r="L107" s="628">
        <v>0.71</v>
      </c>
      <c r="M107" s="670">
        <f>L107*$U$10*$U$11</f>
        <v>2.3570000000000002</v>
      </c>
      <c r="N107" s="678"/>
      <c r="O107" s="679"/>
      <c r="P107" s="679"/>
      <c r="Q107" s="679"/>
      <c r="R107" s="679"/>
      <c r="S107" s="680"/>
      <c r="T107" s="507">
        <f>SUM(T108:T110)</f>
        <v>463.28</v>
      </c>
      <c r="U107" s="507">
        <f>K107+M107+V107</f>
        <v>631.548</v>
      </c>
      <c r="V107" s="507">
        <f>SUM(V108:V110)</f>
        <v>519.86</v>
      </c>
      <c r="W107" s="261">
        <f>I107*U107</f>
        <v>75.786000000000001</v>
      </c>
      <c r="X107" s="540"/>
      <c r="Y107" s="653">
        <f t="shared" si="33"/>
        <v>12</v>
      </c>
      <c r="Z107" s="653" t="str">
        <f t="shared" si="34"/>
        <v>մ/м</v>
      </c>
      <c r="AA107" s="643">
        <f t="shared" si="35"/>
        <v>8.23</v>
      </c>
      <c r="AB107" s="653">
        <f>ROUND(U107*CCP!$I$41,3)</f>
        <v>823.03300000000002</v>
      </c>
      <c r="AC107" s="653">
        <f>ROUND(AB107*I107,3)</f>
        <v>98.763999999999996</v>
      </c>
    </row>
    <row r="108" spans="1:29" s="18" customFormat="1" ht="28.5">
      <c r="A108" s="18">
        <v>1</v>
      </c>
      <c r="B108" s="166" t="s">
        <v>144</v>
      </c>
      <c r="C108" s="660"/>
      <c r="D108" s="686"/>
      <c r="E108" s="684"/>
      <c r="F108" s="612"/>
      <c r="G108" s="612"/>
      <c r="H108" s="612"/>
      <c r="I108" s="660"/>
      <c r="J108" s="675"/>
      <c r="K108" s="671"/>
      <c r="L108" s="629"/>
      <c r="M108" s="671"/>
      <c r="N108" s="30">
        <v>67</v>
      </c>
      <c r="O108" s="28" t="str">
        <f>VLOOKUP(N108,գներ!$C$3:$I$1936,7,1)</f>
        <v xml:space="preserve">Եզրաքար   Բետոնե, 500x200x80մմ       </v>
      </c>
      <c r="P108" s="29" t="str">
        <f>VLOOKUP(N108,գներ!$C$3:$I$1936,3,1)</f>
        <v>հատ</v>
      </c>
      <c r="Q108" s="27">
        <v>200</v>
      </c>
      <c r="R108" s="27">
        <f>I107*Q108</f>
        <v>24</v>
      </c>
      <c r="S108" s="48">
        <f>SUMIF(գներ!C:C,N108,գներ!H:H)</f>
        <v>1.25</v>
      </c>
      <c r="T108" s="33">
        <f>Q108*S108</f>
        <v>250</v>
      </c>
      <c r="U108" s="36"/>
      <c r="V108" s="32">
        <f>T108*$U$12*$U$13*$U$14</f>
        <v>283.07</v>
      </c>
      <c r="W108" s="262">
        <f>U108*I107</f>
        <v>0</v>
      </c>
      <c r="X108" s="541"/>
      <c r="Y108" s="660">
        <f t="shared" si="33"/>
        <v>0</v>
      </c>
      <c r="Z108" s="660">
        <f t="shared" si="34"/>
        <v>0</v>
      </c>
      <c r="AA108" s="644" t="e">
        <f t="shared" si="35"/>
        <v>#DIV/0!</v>
      </c>
      <c r="AB108" s="660"/>
      <c r="AC108" s="660"/>
    </row>
    <row r="109" spans="1:29" s="18" customFormat="1" ht="14.25">
      <c r="A109" s="18">
        <v>1</v>
      </c>
      <c r="B109" s="166"/>
      <c r="C109" s="660"/>
      <c r="D109" s="686"/>
      <c r="E109" s="684"/>
      <c r="F109" s="612"/>
      <c r="G109" s="612"/>
      <c r="H109" s="612"/>
      <c r="I109" s="660"/>
      <c r="J109" s="675"/>
      <c r="K109" s="671"/>
      <c r="L109" s="629"/>
      <c r="M109" s="671"/>
      <c r="N109" s="30">
        <v>29</v>
      </c>
      <c r="O109" s="28" t="str">
        <f>VLOOKUP(N109,գներ!$C$3:$I$1936,7,1)</f>
        <v xml:space="preserve">Բետոն         Ծանր, B 15       </v>
      </c>
      <c r="P109" s="29" t="str">
        <f>VLOOKUP(N109,գներ!$C$3:$I$1936,3,1)</f>
        <v xml:space="preserve">մ3   </v>
      </c>
      <c r="Q109" s="27">
        <v>7.7</v>
      </c>
      <c r="R109" s="27">
        <f>I107*Q109</f>
        <v>0.92400000000000004</v>
      </c>
      <c r="S109" s="48">
        <f>SUMIF(գներ!C:C,N109,գներ!H:H)</f>
        <v>27.5</v>
      </c>
      <c r="T109" s="33">
        <f t="shared" ref="T109:T110" si="44">Q109*S109</f>
        <v>211.75</v>
      </c>
      <c r="U109" s="36"/>
      <c r="V109" s="32">
        <f>T109*$U$12*$U$13</f>
        <v>235.06</v>
      </c>
      <c r="W109" s="262">
        <f>I107*U109</f>
        <v>0</v>
      </c>
      <c r="X109" s="541"/>
      <c r="Y109" s="660">
        <f t="shared" si="33"/>
        <v>0</v>
      </c>
      <c r="Z109" s="660">
        <f t="shared" si="34"/>
        <v>0</v>
      </c>
      <c r="AA109" s="644" t="e">
        <f t="shared" si="35"/>
        <v>#DIV/0!</v>
      </c>
      <c r="AB109" s="660"/>
      <c r="AC109" s="660"/>
    </row>
    <row r="110" spans="1:29" s="18" customFormat="1" ht="14.25">
      <c r="A110" s="18">
        <v>1</v>
      </c>
      <c r="B110" s="167"/>
      <c r="C110" s="654"/>
      <c r="D110" s="687"/>
      <c r="E110" s="688"/>
      <c r="F110" s="613"/>
      <c r="G110" s="613"/>
      <c r="H110" s="613"/>
      <c r="I110" s="654"/>
      <c r="J110" s="689"/>
      <c r="K110" s="685"/>
      <c r="L110" s="630"/>
      <c r="M110" s="685"/>
      <c r="N110" s="30">
        <v>41</v>
      </c>
      <c r="O110" s="28" t="str">
        <f>VLOOKUP(N110,գներ!$C$3:$I$1936,7,1)</f>
        <v xml:space="preserve">Շաղախ       Մ 100, B 7.5      </v>
      </c>
      <c r="P110" s="29" t="str">
        <f>VLOOKUP(N110,գներ!$C$3:$I$1936,3,1)</f>
        <v xml:space="preserve">մ3   </v>
      </c>
      <c r="Q110" s="27">
        <v>0.06</v>
      </c>
      <c r="R110" s="27">
        <f>I107*Q110</f>
        <v>7.1999999999999998E-3</v>
      </c>
      <c r="S110" s="48">
        <f>SUMIF(գներ!C:C,N110,գներ!H:H)</f>
        <v>25.5</v>
      </c>
      <c r="T110" s="33">
        <f t="shared" si="44"/>
        <v>1.53</v>
      </c>
      <c r="U110" s="36"/>
      <c r="V110" s="32">
        <f>T110*$U$12*$U$13*$U$14</f>
        <v>1.73</v>
      </c>
      <c r="W110" s="262">
        <f>U110*I110</f>
        <v>0</v>
      </c>
      <c r="X110" s="541"/>
      <c r="Y110" s="654">
        <f t="shared" si="33"/>
        <v>0</v>
      </c>
      <c r="Z110" s="654">
        <f t="shared" si="34"/>
        <v>0</v>
      </c>
      <c r="AA110" s="645" t="e">
        <f t="shared" si="35"/>
        <v>#DIV/0!</v>
      </c>
      <c r="AB110" s="654"/>
      <c r="AC110" s="654"/>
    </row>
    <row r="111" spans="1:29" s="18" customFormat="1" ht="14.25" hidden="1" customHeight="1" outlineLevel="1">
      <c r="A111" s="18">
        <v>1</v>
      </c>
      <c r="B111" s="40"/>
      <c r="C111" s="201"/>
      <c r="D111" s="55"/>
      <c r="E111" s="514" t="s">
        <v>27</v>
      </c>
      <c r="F111" s="4" t="s">
        <v>4400</v>
      </c>
      <c r="G111" s="4">
        <v>1</v>
      </c>
      <c r="H111" s="4" t="s">
        <v>4449</v>
      </c>
      <c r="I111" s="3">
        <v>96.5</v>
      </c>
      <c r="J111" s="244"/>
      <c r="K111" s="198"/>
      <c r="L111" s="249"/>
      <c r="M111" s="199"/>
      <c r="N111" s="515"/>
      <c r="O111" s="515"/>
      <c r="P111" s="516"/>
      <c r="Q111" s="516"/>
      <c r="R111" s="516"/>
      <c r="S111" s="197"/>
      <c r="T111" s="505"/>
      <c r="U111" s="184"/>
      <c r="V111" s="185"/>
      <c r="W111" s="263"/>
      <c r="X111" s="533"/>
      <c r="Y111" s="3">
        <f t="shared" si="33"/>
        <v>96.5</v>
      </c>
      <c r="Z111" s="3" t="str">
        <f t="shared" si="34"/>
        <v>մ/м</v>
      </c>
      <c r="AA111" s="554">
        <f t="shared" si="35"/>
        <v>0</v>
      </c>
      <c r="AB111" s="3"/>
      <c r="AC111" s="3"/>
    </row>
    <row r="112" spans="1:29" s="18" customFormat="1" ht="33" customHeight="1" collapsed="1">
      <c r="A112" s="18">
        <v>1</v>
      </c>
      <c r="B112" s="502" t="s">
        <v>144</v>
      </c>
      <c r="C112" s="634">
        <v>1</v>
      </c>
      <c r="D112" s="637" t="s">
        <v>47</v>
      </c>
      <c r="E112" s="640" t="s">
        <v>4332</v>
      </c>
      <c r="F112" s="615" t="s">
        <v>4386</v>
      </c>
      <c r="G112" s="615">
        <v>100</v>
      </c>
      <c r="H112" s="615" t="s">
        <v>4449</v>
      </c>
      <c r="I112" s="634">
        <f>I111/100</f>
        <v>0.96499999999999997</v>
      </c>
      <c r="J112" s="622">
        <v>40.1</v>
      </c>
      <c r="K112" s="625">
        <f>J112*$U$9*$U$11</f>
        <v>109.331</v>
      </c>
      <c r="L112" s="628">
        <v>0.71</v>
      </c>
      <c r="M112" s="625">
        <f>L112*$U$10*$U$11</f>
        <v>2.3570000000000002</v>
      </c>
      <c r="N112" s="631"/>
      <c r="O112" s="632"/>
      <c r="P112" s="632"/>
      <c r="Q112" s="632"/>
      <c r="R112" s="632"/>
      <c r="S112" s="633"/>
      <c r="T112" s="188">
        <f>SUM(T113:T115)</f>
        <v>463.28</v>
      </c>
      <c r="U112" s="188">
        <f>K112+M112+V112</f>
        <v>631.548</v>
      </c>
      <c r="V112" s="188">
        <f>SUM(V113:V115)</f>
        <v>519.86</v>
      </c>
      <c r="W112" s="264">
        <f>I112*U112</f>
        <v>609.44399999999996</v>
      </c>
      <c r="X112" s="538"/>
      <c r="Y112" s="634">
        <f t="shared" si="33"/>
        <v>96.5</v>
      </c>
      <c r="Z112" s="634" t="str">
        <f t="shared" si="34"/>
        <v>մ/м</v>
      </c>
      <c r="AA112" s="650">
        <f t="shared" si="35"/>
        <v>8.25</v>
      </c>
      <c r="AB112" s="634">
        <f>ROUND(U112*[2]CCP!$I$41,3)</f>
        <v>824.98500000000001</v>
      </c>
      <c r="AC112" s="634">
        <f>ROUND(AB112*I112,3)</f>
        <v>796.11099999999999</v>
      </c>
    </row>
    <row r="113" spans="1:29" s="18" customFormat="1" ht="28.5">
      <c r="A113" s="18">
        <v>1</v>
      </c>
      <c r="B113" s="189" t="s">
        <v>144</v>
      </c>
      <c r="C113" s="635"/>
      <c r="D113" s="638"/>
      <c r="E113" s="641"/>
      <c r="F113" s="616"/>
      <c r="G113" s="616"/>
      <c r="H113" s="616"/>
      <c r="I113" s="635"/>
      <c r="J113" s="623"/>
      <c r="K113" s="626"/>
      <c r="L113" s="629"/>
      <c r="M113" s="626"/>
      <c r="N113" s="190">
        <v>67</v>
      </c>
      <c r="O113" s="191" t="str">
        <f>VLOOKUP(N113,[2]գներ!$C$3:$I$1936,7,1)</f>
        <v xml:space="preserve">Եզրաքար   Բետոնե, 500x200x80մմ       </v>
      </c>
      <c r="P113" s="187" t="str">
        <f>VLOOKUP(N113,[2]գներ!$C$3:$I$1936,3,1)</f>
        <v>հատ</v>
      </c>
      <c r="Q113" s="186">
        <v>200</v>
      </c>
      <c r="R113" s="186">
        <f>I112*Q113</f>
        <v>193</v>
      </c>
      <c r="S113" s="48">
        <f>SUMIF(գներ!C:C,N113,գներ!H:H)</f>
        <v>1.25</v>
      </c>
      <c r="T113" s="193">
        <f>Q113*S113</f>
        <v>250</v>
      </c>
      <c r="U113" s="194"/>
      <c r="V113" s="195">
        <f>T113*$U$12*$U$13*$U$14</f>
        <v>283.07</v>
      </c>
      <c r="W113" s="265">
        <f>U113*I112</f>
        <v>0</v>
      </c>
      <c r="X113" s="539"/>
      <c r="Y113" s="635">
        <f t="shared" si="33"/>
        <v>0</v>
      </c>
      <c r="Z113" s="635">
        <f t="shared" si="34"/>
        <v>0</v>
      </c>
      <c r="AA113" s="651" t="e">
        <f t="shared" si="35"/>
        <v>#DIV/0!</v>
      </c>
      <c r="AB113" s="635"/>
      <c r="AC113" s="635"/>
    </row>
    <row r="114" spans="1:29" s="18" customFormat="1" ht="14.25">
      <c r="A114" s="18">
        <v>1</v>
      </c>
      <c r="B114" s="189"/>
      <c r="C114" s="635"/>
      <c r="D114" s="638"/>
      <c r="E114" s="641"/>
      <c r="F114" s="616"/>
      <c r="G114" s="616"/>
      <c r="H114" s="616"/>
      <c r="I114" s="635"/>
      <c r="J114" s="623"/>
      <c r="K114" s="626"/>
      <c r="L114" s="629"/>
      <c r="M114" s="626"/>
      <c r="N114" s="190">
        <v>29</v>
      </c>
      <c r="O114" s="191" t="str">
        <f>VLOOKUP(N114,[2]գներ!$C$3:$I$1936,7,1)</f>
        <v xml:space="preserve">Բետոն         Ծանր, B 15       </v>
      </c>
      <c r="P114" s="187" t="str">
        <f>VLOOKUP(N114,[2]գներ!$C$3:$I$1936,3,1)</f>
        <v xml:space="preserve">մ3   </v>
      </c>
      <c r="Q114" s="186">
        <v>7.7</v>
      </c>
      <c r="R114" s="186">
        <f>I112*Q114</f>
        <v>7.4305000000000003</v>
      </c>
      <c r="S114" s="48">
        <f>SUMIF(գներ!C:C,N114,գներ!H:H)</f>
        <v>27.5</v>
      </c>
      <c r="T114" s="193">
        <f t="shared" ref="T114:T115" si="45">Q114*S114</f>
        <v>211.75</v>
      </c>
      <c r="U114" s="194"/>
      <c r="V114" s="195">
        <f>T114*$U$12*$U$13</f>
        <v>235.06</v>
      </c>
      <c r="W114" s="265">
        <f>I112*U114</f>
        <v>0</v>
      </c>
      <c r="X114" s="539"/>
      <c r="Y114" s="635">
        <f t="shared" si="33"/>
        <v>0</v>
      </c>
      <c r="Z114" s="635">
        <f t="shared" si="34"/>
        <v>0</v>
      </c>
      <c r="AA114" s="651" t="e">
        <f t="shared" si="35"/>
        <v>#DIV/0!</v>
      </c>
      <c r="AB114" s="635"/>
      <c r="AC114" s="635"/>
    </row>
    <row r="115" spans="1:29" s="18" customFormat="1" ht="14.25">
      <c r="A115" s="18">
        <v>1</v>
      </c>
      <c r="B115" s="196"/>
      <c r="C115" s="636"/>
      <c r="D115" s="639"/>
      <c r="E115" s="642"/>
      <c r="F115" s="617"/>
      <c r="G115" s="617"/>
      <c r="H115" s="617"/>
      <c r="I115" s="636"/>
      <c r="J115" s="624"/>
      <c r="K115" s="627"/>
      <c r="L115" s="630"/>
      <c r="M115" s="627"/>
      <c r="N115" s="190">
        <v>41</v>
      </c>
      <c r="O115" s="191" t="str">
        <f>VLOOKUP(N115,[2]գներ!$C$3:$I$1936,7,1)</f>
        <v xml:space="preserve">Շաղախ       Մ 100, B 7.5      </v>
      </c>
      <c r="P115" s="187" t="str">
        <f>VLOOKUP(N115,[2]գներ!$C$3:$I$1936,3,1)</f>
        <v xml:space="preserve">մ3   </v>
      </c>
      <c r="Q115" s="186">
        <v>0.06</v>
      </c>
      <c r="R115" s="186">
        <f>I112*Q115</f>
        <v>5.79E-2</v>
      </c>
      <c r="S115" s="48">
        <f>SUMIF(գներ!C:C,N115,գներ!H:H)</f>
        <v>25.5</v>
      </c>
      <c r="T115" s="193">
        <f t="shared" si="45"/>
        <v>1.53</v>
      </c>
      <c r="U115" s="194"/>
      <c r="V115" s="195">
        <f>T115*$U$12*$U$13*$U$14</f>
        <v>1.73</v>
      </c>
      <c r="W115" s="265">
        <f>U115*I115</f>
        <v>0</v>
      </c>
      <c r="X115" s="539"/>
      <c r="Y115" s="636">
        <f t="shared" si="33"/>
        <v>0</v>
      </c>
      <c r="Z115" s="636">
        <f t="shared" si="34"/>
        <v>0</v>
      </c>
      <c r="AA115" s="652" t="e">
        <f t="shared" si="35"/>
        <v>#DIV/0!</v>
      </c>
      <c r="AB115" s="636"/>
      <c r="AC115" s="636"/>
    </row>
    <row r="116" spans="1:29" s="18" customFormat="1" ht="75" customHeight="1">
      <c r="A116" s="18">
        <v>1</v>
      </c>
      <c r="B116" s="51"/>
      <c r="C116" s="173"/>
      <c r="D116" s="53"/>
      <c r="E116" s="12" t="s">
        <v>4433</v>
      </c>
      <c r="F116" s="13"/>
      <c r="G116" s="13"/>
      <c r="H116" s="13"/>
      <c r="I116" s="11"/>
      <c r="J116" s="244"/>
      <c r="K116" s="22">
        <f t="shared" ref="K116" si="46">J116*$U$9*$U$11</f>
        <v>0</v>
      </c>
      <c r="L116" s="249"/>
      <c r="M116" s="24"/>
      <c r="N116" s="20"/>
      <c r="O116" s="20"/>
      <c r="P116" s="11"/>
      <c r="Q116" s="11"/>
      <c r="R116" s="11"/>
      <c r="S116" s="46"/>
      <c r="T116" s="13"/>
      <c r="U116" s="14">
        <f t="shared" ref="U116" si="47">K116+M116+V116</f>
        <v>0</v>
      </c>
      <c r="V116" s="15"/>
      <c r="W116" s="259">
        <f t="shared" ref="W116" si="48">U116*I116</f>
        <v>0</v>
      </c>
      <c r="X116" s="536"/>
      <c r="Y116" s="11">
        <f t="shared" si="33"/>
        <v>0</v>
      </c>
      <c r="Z116" s="11">
        <f t="shared" si="34"/>
        <v>0</v>
      </c>
      <c r="AA116" s="551"/>
      <c r="AB116" s="11"/>
      <c r="AC116" s="11"/>
    </row>
    <row r="117" spans="1:29" s="18" customFormat="1" ht="26.25" hidden="1" customHeight="1" outlineLevel="1">
      <c r="B117" s="40"/>
      <c r="C117" s="201"/>
      <c r="D117" s="54"/>
      <c r="E117" s="39" t="s">
        <v>31</v>
      </c>
      <c r="F117" s="1" t="s">
        <v>4402</v>
      </c>
      <c r="G117" s="1">
        <v>1</v>
      </c>
      <c r="H117" s="1" t="s">
        <v>4451</v>
      </c>
      <c r="I117" s="40">
        <f>5.1+3</f>
        <v>8.1</v>
      </c>
      <c r="J117" s="246"/>
      <c r="K117" s="199"/>
      <c r="L117" s="249"/>
      <c r="M117" s="199"/>
      <c r="N117" s="515"/>
      <c r="O117" s="515"/>
      <c r="P117" s="516"/>
      <c r="Q117" s="516"/>
      <c r="R117" s="516"/>
      <c r="S117" s="197"/>
      <c r="T117" s="505"/>
      <c r="U117" s="184"/>
      <c r="V117" s="185"/>
      <c r="W117" s="263"/>
      <c r="X117" s="533"/>
      <c r="Y117" s="40">
        <f t="shared" si="33"/>
        <v>8.1</v>
      </c>
      <c r="Z117" s="40" t="str">
        <f t="shared" si="34"/>
        <v>մ3/ м3</v>
      </c>
      <c r="AA117" s="553">
        <f t="shared" si="35"/>
        <v>0</v>
      </c>
      <c r="AB117" s="40"/>
      <c r="AC117" s="40"/>
    </row>
    <row r="118" spans="1:29" s="18" customFormat="1" ht="26.25" hidden="1" customHeight="1" outlineLevel="1">
      <c r="B118" s="40"/>
      <c r="C118" s="201"/>
      <c r="D118" s="1">
        <v>309</v>
      </c>
      <c r="E118" s="39" t="str">
        <f>VLOOKUP(D118,[2]գներ!$C$4:$I$1937,7,1)</f>
        <v>Գլոցվածք (ամրալար)    A-I, 10 մմ</v>
      </c>
      <c r="F118" s="1" t="s">
        <v>4390</v>
      </c>
      <c r="G118" s="1">
        <v>1</v>
      </c>
      <c r="H118" s="1" t="s">
        <v>4453</v>
      </c>
      <c r="I118" s="40">
        <f>(40.8+29.6)*0.617/1000</f>
        <v>4.3436799999999998E-2</v>
      </c>
      <c r="J118" s="246"/>
      <c r="K118" s="199"/>
      <c r="L118" s="249"/>
      <c r="M118" s="199"/>
      <c r="N118" s="515"/>
      <c r="O118" s="515"/>
      <c r="P118" s="516"/>
      <c r="Q118" s="516"/>
      <c r="R118" s="516"/>
      <c r="S118" s="197"/>
      <c r="T118" s="505"/>
      <c r="U118" s="184"/>
      <c r="V118" s="185"/>
      <c r="W118" s="263"/>
      <c r="X118" s="533"/>
      <c r="Y118" s="40">
        <f t="shared" si="33"/>
        <v>4.3436799999999998E-2</v>
      </c>
      <c r="Z118" s="40" t="str">
        <f t="shared" si="34"/>
        <v>տ/ т</v>
      </c>
      <c r="AA118" s="553">
        <f t="shared" si="35"/>
        <v>0</v>
      </c>
      <c r="AB118" s="40"/>
      <c r="AC118" s="40"/>
    </row>
    <row r="119" spans="1:29" s="18" customFormat="1" ht="26.25" hidden="1" customHeight="1" outlineLevel="1">
      <c r="B119" s="40"/>
      <c r="C119" s="201"/>
      <c r="D119" s="1">
        <v>307</v>
      </c>
      <c r="E119" s="39" t="str">
        <f>VLOOKUP(D119,[2]գներ!$C$4:$I$1937,7,1)</f>
        <v>Գլոցվածք (ամրալար)    A-I, 6,5 մմ</v>
      </c>
      <c r="F119" s="1" t="s">
        <v>4390</v>
      </c>
      <c r="G119" s="1">
        <v>1</v>
      </c>
      <c r="H119" s="1" t="s">
        <v>4453</v>
      </c>
      <c r="I119" s="40">
        <f>(147.6+102)*0.261/1000</f>
        <v>6.5145599999999998E-2</v>
      </c>
      <c r="J119" s="246"/>
      <c r="K119" s="199"/>
      <c r="L119" s="249"/>
      <c r="M119" s="199"/>
      <c r="N119" s="515"/>
      <c r="O119" s="515"/>
      <c r="P119" s="516"/>
      <c r="Q119" s="516"/>
      <c r="R119" s="516"/>
      <c r="S119" s="197"/>
      <c r="T119" s="505"/>
      <c r="U119" s="184"/>
      <c r="V119" s="185"/>
      <c r="W119" s="263"/>
      <c r="X119" s="533"/>
      <c r="Y119" s="40">
        <f t="shared" si="33"/>
        <v>6.5145599999999998E-2</v>
      </c>
      <c r="Z119" s="40" t="str">
        <f t="shared" si="34"/>
        <v>տ/ т</v>
      </c>
      <c r="AA119" s="553">
        <f t="shared" si="35"/>
        <v>0</v>
      </c>
      <c r="AB119" s="40"/>
      <c r="AC119" s="40"/>
    </row>
    <row r="120" spans="1:29" s="18" customFormat="1" ht="26.25" hidden="1" customHeight="1" outlineLevel="1">
      <c r="B120" s="40"/>
      <c r="C120" s="201"/>
      <c r="D120" s="1">
        <v>615</v>
      </c>
      <c r="E120" s="39" t="str">
        <f>VLOOKUP(D120,[2]գներ!$C$4:$I$1937,7,1)</f>
        <v xml:space="preserve">Խողովակ   Պողպատե, DH=89x3,5մմ </v>
      </c>
      <c r="F120" s="39" t="str">
        <f>VLOOKUP(D120,[2]գներ!$C$4:$I$1937,3,1)</f>
        <v>գծմ</v>
      </c>
      <c r="G120" s="1">
        <v>1</v>
      </c>
      <c r="H120" s="1" t="s">
        <v>4446</v>
      </c>
      <c r="I120" s="40">
        <v>0</v>
      </c>
      <c r="J120" s="246"/>
      <c r="K120" s="199"/>
      <c r="L120" s="249"/>
      <c r="M120" s="199"/>
      <c r="N120" s="515"/>
      <c r="O120" s="515"/>
      <c r="P120" s="516"/>
      <c r="Q120" s="516"/>
      <c r="R120" s="516"/>
      <c r="S120" s="197"/>
      <c r="T120" s="505"/>
      <c r="U120" s="184"/>
      <c r="V120" s="185"/>
      <c r="W120" s="263"/>
      <c r="X120" s="533"/>
      <c r="Y120" s="40">
        <f t="shared" si="33"/>
        <v>0</v>
      </c>
      <c r="Z120" s="40" t="str">
        <f t="shared" si="34"/>
        <v>գծմ/ пм</v>
      </c>
      <c r="AA120" s="553">
        <f t="shared" si="35"/>
        <v>0</v>
      </c>
      <c r="AB120" s="40"/>
      <c r="AC120" s="40"/>
    </row>
    <row r="121" spans="1:29" s="18" customFormat="1" ht="26.25" hidden="1" customHeight="1" outlineLevel="1">
      <c r="B121" s="40"/>
      <c r="C121" s="201"/>
      <c r="D121" s="54" t="s">
        <v>64</v>
      </c>
      <c r="E121" s="39" t="s">
        <v>54</v>
      </c>
      <c r="F121" s="1" t="s">
        <v>4397</v>
      </c>
      <c r="G121" s="1">
        <v>1</v>
      </c>
      <c r="H121" s="1" t="s">
        <v>4448</v>
      </c>
      <c r="I121" s="40">
        <f>63+31</f>
        <v>94</v>
      </c>
      <c r="J121" s="246"/>
      <c r="K121" s="199"/>
      <c r="L121" s="249"/>
      <c r="M121" s="199"/>
      <c r="N121" s="515"/>
      <c r="O121" s="515"/>
      <c r="P121" s="516"/>
      <c r="Q121" s="516"/>
      <c r="R121" s="516"/>
      <c r="S121" s="197"/>
      <c r="T121" s="505"/>
      <c r="U121" s="184"/>
      <c r="V121" s="185"/>
      <c r="W121" s="263"/>
      <c r="X121" s="533"/>
      <c r="Y121" s="40">
        <f t="shared" si="33"/>
        <v>94</v>
      </c>
      <c r="Z121" s="40" t="str">
        <f t="shared" si="34"/>
        <v>հատ/ шт</v>
      </c>
      <c r="AA121" s="553">
        <f t="shared" si="35"/>
        <v>0</v>
      </c>
      <c r="AB121" s="40"/>
      <c r="AC121" s="40"/>
    </row>
    <row r="122" spans="1:29" s="18" customFormat="1" ht="14.25" customHeight="1" collapsed="1">
      <c r="A122" s="18">
        <v>1</v>
      </c>
      <c r="B122" s="502" t="s">
        <v>144</v>
      </c>
      <c r="C122" s="634">
        <v>1</v>
      </c>
      <c r="D122" s="637" t="s">
        <v>48</v>
      </c>
      <c r="E122" s="640" t="s">
        <v>4353</v>
      </c>
      <c r="F122" s="615" t="s">
        <v>4402</v>
      </c>
      <c r="G122" s="615">
        <v>1</v>
      </c>
      <c r="H122" s="615" t="s">
        <v>4451</v>
      </c>
      <c r="I122" s="634">
        <f>I117</f>
        <v>8.1</v>
      </c>
      <c r="J122" s="622">
        <v>2.4500000000000002</v>
      </c>
      <c r="K122" s="625">
        <f>J122*$U$9*$U$11</f>
        <v>6.68</v>
      </c>
      <c r="L122" s="628">
        <v>0.37</v>
      </c>
      <c r="M122" s="625">
        <f>L122*$U$10*$U$11</f>
        <v>1.228</v>
      </c>
      <c r="N122" s="631"/>
      <c r="O122" s="632"/>
      <c r="P122" s="632"/>
      <c r="Q122" s="632"/>
      <c r="R122" s="632"/>
      <c r="S122" s="633"/>
      <c r="T122" s="188">
        <f>SUM(T123:T125)</f>
        <v>37.344000000000001</v>
      </c>
      <c r="U122" s="188">
        <f>K122+M122+V122</f>
        <v>49.518000000000001</v>
      </c>
      <c r="V122" s="188">
        <f>SUM(V123:V125)</f>
        <v>41.61</v>
      </c>
      <c r="W122" s="264">
        <f>I122*U122</f>
        <v>401.096</v>
      </c>
      <c r="X122" s="538"/>
      <c r="Y122" s="634">
        <f t="shared" si="33"/>
        <v>8.1</v>
      </c>
      <c r="Z122" s="634" t="str">
        <f t="shared" si="34"/>
        <v>մ3/ м3</v>
      </c>
      <c r="AA122" s="650">
        <f t="shared" si="35"/>
        <v>64.685000000000002</v>
      </c>
      <c r="AB122" s="634">
        <f>ROUND(U122*[2]CCP!$I$41,3)</f>
        <v>64.685000000000002</v>
      </c>
      <c r="AC122" s="634">
        <f>ROUND(AB122*I122,3)</f>
        <v>523.94899999999996</v>
      </c>
    </row>
    <row r="123" spans="1:29" s="18" customFormat="1" ht="14.25">
      <c r="A123" s="18">
        <v>1</v>
      </c>
      <c r="B123" s="189" t="s">
        <v>144</v>
      </c>
      <c r="C123" s="635"/>
      <c r="D123" s="638"/>
      <c r="E123" s="641"/>
      <c r="F123" s="616"/>
      <c r="G123" s="616"/>
      <c r="H123" s="616"/>
      <c r="I123" s="635"/>
      <c r="J123" s="623"/>
      <c r="K123" s="626"/>
      <c r="L123" s="629"/>
      <c r="M123" s="626"/>
      <c r="N123" s="190">
        <v>30</v>
      </c>
      <c r="O123" s="191" t="str">
        <f>VLOOKUP(N123,[2]գներ!$C$3:$I$1936,7,1)</f>
        <v xml:space="preserve">Բետոն         Ծանր, B 20       </v>
      </c>
      <c r="P123" s="187" t="str">
        <f>VLOOKUP(N123,[2]գներ!$C$3:$I$1936,3,1)</f>
        <v xml:space="preserve">մ3   </v>
      </c>
      <c r="Q123" s="186">
        <v>1.02</v>
      </c>
      <c r="R123" s="186">
        <f>I122*Q123</f>
        <v>8.2620000000000005</v>
      </c>
      <c r="S123" s="48">
        <f>SUMIF(գներ!C:C,N123,գներ!H:H)</f>
        <v>29.5</v>
      </c>
      <c r="T123" s="193">
        <f>Q123*S123</f>
        <v>30.09</v>
      </c>
      <c r="U123" s="194"/>
      <c r="V123" s="195">
        <f>T123*$U$12*$U$13</f>
        <v>33.4</v>
      </c>
      <c r="W123" s="265">
        <f>U123*I122</f>
        <v>0</v>
      </c>
      <c r="X123" s="539"/>
      <c r="Y123" s="635">
        <f t="shared" si="33"/>
        <v>0</v>
      </c>
      <c r="Z123" s="635">
        <f t="shared" si="34"/>
        <v>0</v>
      </c>
      <c r="AA123" s="651" t="e">
        <f t="shared" si="35"/>
        <v>#DIV/0!</v>
      </c>
      <c r="AB123" s="635"/>
      <c r="AC123" s="635"/>
    </row>
    <row r="124" spans="1:29" s="18" customFormat="1" ht="14.25">
      <c r="A124" s="18">
        <v>1</v>
      </c>
      <c r="B124" s="189"/>
      <c r="C124" s="635"/>
      <c r="D124" s="638"/>
      <c r="E124" s="641"/>
      <c r="F124" s="616"/>
      <c r="G124" s="616"/>
      <c r="H124" s="616"/>
      <c r="I124" s="635"/>
      <c r="J124" s="623"/>
      <c r="K124" s="626"/>
      <c r="L124" s="629"/>
      <c r="M124" s="626"/>
      <c r="N124" s="190">
        <v>445</v>
      </c>
      <c r="O124" s="191" t="str">
        <f>VLOOKUP(N124,[2]գներ!$C$3:$I$1936,7,1)</f>
        <v xml:space="preserve">Փայտանյութ  Կողահատ  </v>
      </c>
      <c r="P124" s="187" t="str">
        <f>VLOOKUP(N124,[2]գներ!$C$3:$I$1936,3,1)</f>
        <v xml:space="preserve">մ3   </v>
      </c>
      <c r="Q124" s="186">
        <v>1.72E-2</v>
      </c>
      <c r="R124" s="186">
        <f>I122*Q124</f>
        <v>0.13932</v>
      </c>
      <c r="S124" s="48">
        <f>SUMIF(գներ!C:C,N124,գներ!H:H)</f>
        <v>125</v>
      </c>
      <c r="T124" s="193">
        <f t="shared" ref="T124:T125" si="49">Q124*S124</f>
        <v>2.15</v>
      </c>
      <c r="U124" s="194"/>
      <c r="V124" s="195">
        <f>T124*$U$12*$U$13*$U$14</f>
        <v>2.4300000000000002</v>
      </c>
      <c r="W124" s="265">
        <f>I122*U124</f>
        <v>0</v>
      </c>
      <c r="X124" s="539"/>
      <c r="Y124" s="635">
        <f t="shared" si="33"/>
        <v>0</v>
      </c>
      <c r="Z124" s="635">
        <f t="shared" si="34"/>
        <v>0</v>
      </c>
      <c r="AA124" s="651" t="e">
        <f t="shared" si="35"/>
        <v>#DIV/0!</v>
      </c>
      <c r="AB124" s="635"/>
      <c r="AC124" s="635"/>
    </row>
    <row r="125" spans="1:29" s="18" customFormat="1" ht="53.25" customHeight="1">
      <c r="A125" s="18">
        <v>1</v>
      </c>
      <c r="B125" s="196"/>
      <c r="C125" s="636"/>
      <c r="D125" s="639"/>
      <c r="E125" s="642"/>
      <c r="F125" s="617"/>
      <c r="G125" s="617"/>
      <c r="H125" s="617"/>
      <c r="I125" s="636"/>
      <c r="J125" s="624"/>
      <c r="K125" s="627"/>
      <c r="L125" s="630"/>
      <c r="M125" s="627"/>
      <c r="N125" s="190">
        <v>455</v>
      </c>
      <c r="O125" s="191" t="str">
        <f>VLOOKUP(N125,[2]գներ!$C$3:$I$1936,7,1)</f>
        <v xml:space="preserve">Հատակ Լամինատե, 12մմ 40x120սմ </v>
      </c>
      <c r="P125" s="187" t="str">
        <f>VLOOKUP(N125,[2]գներ!$C$3:$I$1936,3,1)</f>
        <v>մ2</v>
      </c>
      <c r="Q125" s="186">
        <v>1.61</v>
      </c>
      <c r="R125" s="186">
        <f>I122*Q125</f>
        <v>13.041</v>
      </c>
      <c r="S125" s="48">
        <f>SUMIF(գներ!C:C,N125,գներ!H:H)</f>
        <v>3.17</v>
      </c>
      <c r="T125" s="193">
        <f t="shared" si="49"/>
        <v>5.1040000000000001</v>
      </c>
      <c r="U125" s="194"/>
      <c r="V125" s="195">
        <f>T125*$U$12*$U$13*$U$14</f>
        <v>5.78</v>
      </c>
      <c r="W125" s="265">
        <f>U125*I125</f>
        <v>0</v>
      </c>
      <c r="X125" s="539"/>
      <c r="Y125" s="636">
        <f t="shared" si="33"/>
        <v>0</v>
      </c>
      <c r="Z125" s="636">
        <f t="shared" si="34"/>
        <v>0</v>
      </c>
      <c r="AA125" s="652" t="e">
        <f t="shared" si="35"/>
        <v>#DIV/0!</v>
      </c>
      <c r="AB125" s="636"/>
      <c r="AC125" s="636"/>
    </row>
    <row r="126" spans="1:29" s="18" customFormat="1" ht="14.25" customHeight="1">
      <c r="A126" s="18">
        <v>1</v>
      </c>
      <c r="B126" s="502" t="s">
        <v>144</v>
      </c>
      <c r="C126" s="634">
        <v>2</v>
      </c>
      <c r="D126" s="637">
        <f>D118</f>
        <v>309</v>
      </c>
      <c r="E126" s="640" t="str">
        <f>E118</f>
        <v>Գլոցվածք (ամրալար)    A-I, 10 մմ</v>
      </c>
      <c r="F126" s="615" t="str">
        <f>F118</f>
        <v>տ т</v>
      </c>
      <c r="G126" s="615">
        <v>1</v>
      </c>
      <c r="H126" s="615" t="s">
        <v>4453</v>
      </c>
      <c r="I126" s="634">
        <f>I118</f>
        <v>4.3436799999999998E-2</v>
      </c>
      <c r="J126" s="622"/>
      <c r="K126" s="625">
        <f>J126*$U$9*$U$11</f>
        <v>0</v>
      </c>
      <c r="L126" s="628"/>
      <c r="M126" s="625">
        <f>L126*$U$10*$U$11</f>
        <v>0</v>
      </c>
      <c r="N126" s="631"/>
      <c r="O126" s="632"/>
      <c r="P126" s="632"/>
      <c r="Q126" s="632"/>
      <c r="R126" s="632"/>
      <c r="S126" s="633"/>
      <c r="T126" s="188">
        <f>SUM(T127:T127)</f>
        <v>250</v>
      </c>
      <c r="U126" s="188">
        <f>K126+M126+V126</f>
        <v>283.07</v>
      </c>
      <c r="V126" s="188">
        <f>SUM(V127:V127)</f>
        <v>283.07</v>
      </c>
      <c r="W126" s="264">
        <f>I126*U126</f>
        <v>12.295999999999999</v>
      </c>
      <c r="X126" s="538"/>
      <c r="Y126" s="634">
        <f t="shared" si="33"/>
        <v>4.3436799999999998E-2</v>
      </c>
      <c r="Z126" s="634" t="str">
        <f t="shared" si="34"/>
        <v>տ/ т</v>
      </c>
      <c r="AA126" s="650">
        <f t="shared" si="35"/>
        <v>369.77199999999999</v>
      </c>
      <c r="AB126" s="634">
        <f>ROUND(U126*[2]CCP!$I$41,3)</f>
        <v>369.77199999999999</v>
      </c>
      <c r="AC126" s="634">
        <f>ROUND(AB126*I126,3)</f>
        <v>16.062000000000001</v>
      </c>
    </row>
    <row r="127" spans="1:29" s="18" customFormat="1" ht="28.5">
      <c r="A127" s="18">
        <v>1</v>
      </c>
      <c r="B127" s="189" t="s">
        <v>144</v>
      </c>
      <c r="C127" s="635"/>
      <c r="D127" s="616"/>
      <c r="E127" s="641"/>
      <c r="F127" s="616"/>
      <c r="G127" s="616"/>
      <c r="H127" s="616"/>
      <c r="I127" s="635"/>
      <c r="J127" s="623"/>
      <c r="K127" s="626"/>
      <c r="L127" s="629"/>
      <c r="M127" s="626"/>
      <c r="N127" s="190">
        <v>309</v>
      </c>
      <c r="O127" s="191" t="str">
        <f>VLOOKUP(N127,[2]գներ!$C$3:$I$1936,7,1)</f>
        <v>Գլոցվածք (ամրալար)    A-I, 10 մմ</v>
      </c>
      <c r="P127" s="187" t="str">
        <f>VLOOKUP(N127,[2]գներ!$C$3:$I$1936,3,1)</f>
        <v>տ</v>
      </c>
      <c r="Q127" s="186">
        <v>1</v>
      </c>
      <c r="R127" s="186">
        <f>I126*Q127</f>
        <v>4.3436799999999998E-2</v>
      </c>
      <c r="S127" s="48">
        <f>SUMIF(գներ!C:C,N127,գներ!H:H)</f>
        <v>250</v>
      </c>
      <c r="T127" s="193">
        <f>Q127*S127</f>
        <v>250</v>
      </c>
      <c r="U127" s="194"/>
      <c r="V127" s="195">
        <f>T127*$U$12*$U$13*$U$14</f>
        <v>283.07</v>
      </c>
      <c r="W127" s="265">
        <f>U127*I126</f>
        <v>0</v>
      </c>
      <c r="X127" s="539"/>
      <c r="Y127" s="635">
        <f t="shared" si="33"/>
        <v>0</v>
      </c>
      <c r="Z127" s="635">
        <f t="shared" si="34"/>
        <v>0</v>
      </c>
      <c r="AA127" s="651" t="e">
        <f t="shared" si="35"/>
        <v>#DIV/0!</v>
      </c>
      <c r="AB127" s="635"/>
      <c r="AC127" s="635"/>
    </row>
    <row r="128" spans="1:29" s="18" customFormat="1" ht="14.25" customHeight="1">
      <c r="A128" s="18">
        <v>1</v>
      </c>
      <c r="B128" s="502" t="s">
        <v>144</v>
      </c>
      <c r="C128" s="634">
        <v>3</v>
      </c>
      <c r="D128" s="637">
        <f>D119</f>
        <v>307</v>
      </c>
      <c r="E128" s="640" t="str">
        <f>E119</f>
        <v>Գլոցվածք (ամրալար)    A-I, 6,5 մմ</v>
      </c>
      <c r="F128" s="615" t="str">
        <f>F119</f>
        <v>տ т</v>
      </c>
      <c r="G128" s="615">
        <v>1</v>
      </c>
      <c r="H128" s="615" t="s">
        <v>4453</v>
      </c>
      <c r="I128" s="634">
        <f>I119</f>
        <v>6.5145599999999998E-2</v>
      </c>
      <c r="J128" s="622"/>
      <c r="K128" s="625">
        <f>J128*$U$9*$U$11</f>
        <v>0</v>
      </c>
      <c r="L128" s="628"/>
      <c r="M128" s="625">
        <f>L128*$U$10*$U$11</f>
        <v>0</v>
      </c>
      <c r="N128" s="631"/>
      <c r="O128" s="632"/>
      <c r="P128" s="632"/>
      <c r="Q128" s="632"/>
      <c r="R128" s="632"/>
      <c r="S128" s="633"/>
      <c r="T128" s="188">
        <f>SUM(T129:T129)</f>
        <v>307.08</v>
      </c>
      <c r="U128" s="188">
        <f>K128+M128+V128</f>
        <v>347.69</v>
      </c>
      <c r="V128" s="188">
        <f>SUM(V129:V129)</f>
        <v>347.69</v>
      </c>
      <c r="W128" s="264">
        <f>I128*U128</f>
        <v>22.65</v>
      </c>
      <c r="X128" s="538"/>
      <c r="Y128" s="634">
        <f t="shared" si="33"/>
        <v>6.5145599999999998E-2</v>
      </c>
      <c r="Z128" s="634" t="str">
        <f t="shared" si="34"/>
        <v>տ/ т</v>
      </c>
      <c r="AA128" s="650">
        <f t="shared" si="35"/>
        <v>454.18400000000003</v>
      </c>
      <c r="AB128" s="634">
        <f>ROUND(U128*[2]CCP!$I$41,3)</f>
        <v>454.18400000000003</v>
      </c>
      <c r="AC128" s="634">
        <f>ROUND(AB128*I128,3)</f>
        <v>29.588000000000001</v>
      </c>
    </row>
    <row r="129" spans="1:29" s="18" customFormat="1" ht="28.5">
      <c r="A129" s="18">
        <v>1</v>
      </c>
      <c r="B129" s="189" t="s">
        <v>144</v>
      </c>
      <c r="C129" s="635"/>
      <c r="D129" s="616"/>
      <c r="E129" s="641"/>
      <c r="F129" s="616"/>
      <c r="G129" s="616"/>
      <c r="H129" s="616"/>
      <c r="I129" s="635"/>
      <c r="J129" s="623"/>
      <c r="K129" s="626"/>
      <c r="L129" s="629"/>
      <c r="M129" s="626"/>
      <c r="N129" s="190">
        <v>311</v>
      </c>
      <c r="O129" s="191" t="str">
        <f>VLOOKUP(N129,[2]գներ!$C$3:$I$1936,7,1)</f>
        <v xml:space="preserve">Ամրան  Պողպատե, A500C և A-III Ø=10մմ </v>
      </c>
      <c r="P129" s="187" t="str">
        <f>VLOOKUP(N129,[2]գներ!$C$3:$I$1936,3,1)</f>
        <v>տ</v>
      </c>
      <c r="Q129" s="186">
        <v>1</v>
      </c>
      <c r="R129" s="186">
        <f>I128*Q129</f>
        <v>6.5145599999999998E-2</v>
      </c>
      <c r="S129" s="48">
        <f>SUMIF(գներ!C:C,N129,գներ!H:H)</f>
        <v>307.08</v>
      </c>
      <c r="T129" s="193">
        <f>Q129*S129</f>
        <v>307.08</v>
      </c>
      <c r="U129" s="194"/>
      <c r="V129" s="195">
        <f>T129*$U$12*$U$13*$U$14</f>
        <v>347.69</v>
      </c>
      <c r="W129" s="265">
        <f>U129*I128</f>
        <v>0</v>
      </c>
      <c r="X129" s="539"/>
      <c r="Y129" s="635">
        <f t="shared" si="33"/>
        <v>0</v>
      </c>
      <c r="Z129" s="635">
        <f t="shared" si="34"/>
        <v>0</v>
      </c>
      <c r="AA129" s="651" t="e">
        <f t="shared" si="35"/>
        <v>#DIV/0!</v>
      </c>
      <c r="AB129" s="635"/>
      <c r="AC129" s="635"/>
    </row>
    <row r="130" spans="1:29" s="18" customFormat="1" ht="14.25" customHeight="1">
      <c r="A130" s="18">
        <v>1</v>
      </c>
      <c r="B130" s="502" t="s">
        <v>144</v>
      </c>
      <c r="C130" s="634">
        <v>4</v>
      </c>
      <c r="D130" s="615">
        <f>D120</f>
        <v>615</v>
      </c>
      <c r="E130" s="640" t="str">
        <f>E120</f>
        <v xml:space="preserve">Խողովակ   Պողպատե, DH=89x3,5մմ </v>
      </c>
      <c r="F130" s="615" t="str">
        <f>F120</f>
        <v>գծմ</v>
      </c>
      <c r="G130" s="615">
        <v>1</v>
      </c>
      <c r="H130" s="615" t="s">
        <v>4446</v>
      </c>
      <c r="I130" s="634">
        <f>I120</f>
        <v>0</v>
      </c>
      <c r="J130" s="622"/>
      <c r="K130" s="625">
        <f>J130*$U$9*$U$11</f>
        <v>0</v>
      </c>
      <c r="L130" s="628"/>
      <c r="M130" s="625">
        <f>L130*$U$10*$U$11</f>
        <v>0</v>
      </c>
      <c r="N130" s="631"/>
      <c r="O130" s="632"/>
      <c r="P130" s="632"/>
      <c r="Q130" s="632"/>
      <c r="R130" s="632"/>
      <c r="S130" s="633"/>
      <c r="T130" s="188">
        <f>SUM(T131:T131)</f>
        <v>2.36</v>
      </c>
      <c r="U130" s="188">
        <f>K130+M130+V130</f>
        <v>2.67</v>
      </c>
      <c r="V130" s="188">
        <f>SUM(V131:V131)</f>
        <v>2.67</v>
      </c>
      <c r="W130" s="264">
        <f>I130*U130</f>
        <v>0</v>
      </c>
      <c r="X130" s="538"/>
      <c r="Y130" s="634">
        <f t="shared" si="33"/>
        <v>0</v>
      </c>
      <c r="Z130" s="634" t="str">
        <f t="shared" si="34"/>
        <v>գծմ/ пм</v>
      </c>
      <c r="AA130" s="650">
        <f t="shared" si="35"/>
        <v>3.488</v>
      </c>
      <c r="AB130" s="634">
        <f>ROUND(U130*[2]CCP!$I$41,3)</f>
        <v>3.488</v>
      </c>
      <c r="AC130" s="634">
        <f>ROUND(AB130*I130,3)</f>
        <v>0</v>
      </c>
    </row>
    <row r="131" spans="1:29" s="18" customFormat="1" ht="28.5">
      <c r="A131" s="18">
        <v>1</v>
      </c>
      <c r="B131" s="189" t="s">
        <v>144</v>
      </c>
      <c r="C131" s="635"/>
      <c r="D131" s="616"/>
      <c r="E131" s="641"/>
      <c r="F131" s="616"/>
      <c r="G131" s="616"/>
      <c r="H131" s="616"/>
      <c r="I131" s="635"/>
      <c r="J131" s="623"/>
      <c r="K131" s="626"/>
      <c r="L131" s="629"/>
      <c r="M131" s="626"/>
      <c r="N131" s="190">
        <f>D130</f>
        <v>615</v>
      </c>
      <c r="O131" s="191" t="str">
        <f>VLOOKUP(N131,[2]գներ!$C$3:$I$1936,7,1)</f>
        <v xml:space="preserve">Խողովակ   Պողպատե, DH=89x3,5մմ </v>
      </c>
      <c r="P131" s="187" t="str">
        <f>VLOOKUP(N131,[2]գներ!$C$3:$I$1936,3,1)</f>
        <v>գծմ</v>
      </c>
      <c r="Q131" s="186">
        <v>1</v>
      </c>
      <c r="R131" s="186">
        <f>I130*Q131</f>
        <v>0</v>
      </c>
      <c r="S131" s="48">
        <f>SUMIF(գներ!C:C,N131,գներ!H:H)</f>
        <v>2.36</v>
      </c>
      <c r="T131" s="193">
        <f>Q131*S131</f>
        <v>2.36</v>
      </c>
      <c r="U131" s="194"/>
      <c r="V131" s="195">
        <f>T131*$U$12*$U$13*$U$14</f>
        <v>2.67</v>
      </c>
      <c r="W131" s="265">
        <f>U131*I130</f>
        <v>0</v>
      </c>
      <c r="X131" s="539"/>
      <c r="Y131" s="635">
        <f t="shared" si="33"/>
        <v>0</v>
      </c>
      <c r="Z131" s="635">
        <f t="shared" si="34"/>
        <v>0</v>
      </c>
      <c r="AA131" s="651" t="e">
        <f t="shared" si="35"/>
        <v>#DIV/0!</v>
      </c>
      <c r="AB131" s="635"/>
      <c r="AC131" s="635"/>
    </row>
    <row r="132" spans="1:29" s="18" customFormat="1" ht="14.25" customHeight="1">
      <c r="A132" s="18">
        <v>1</v>
      </c>
      <c r="B132" s="502" t="s">
        <v>144</v>
      </c>
      <c r="C132" s="634">
        <v>5</v>
      </c>
      <c r="D132" s="637" t="str">
        <f>D121</f>
        <v>Շուկա</v>
      </c>
      <c r="E132" s="640" t="str">
        <f>E121</f>
        <v>Սեպաձեւ ամրակ (անկեր) M10х150</v>
      </c>
      <c r="F132" s="615" t="str">
        <f>F121</f>
        <v>հատ шт</v>
      </c>
      <c r="G132" s="615">
        <v>1</v>
      </c>
      <c r="H132" s="615" t="s">
        <v>4448</v>
      </c>
      <c r="I132" s="634">
        <f>I121</f>
        <v>94</v>
      </c>
      <c r="J132" s="622"/>
      <c r="K132" s="625">
        <f>J132*$U$9*$U$11</f>
        <v>0</v>
      </c>
      <c r="L132" s="628"/>
      <c r="M132" s="625">
        <f>L132*$U$10*$U$11</f>
        <v>0</v>
      </c>
      <c r="N132" s="631"/>
      <c r="O132" s="632"/>
      <c r="P132" s="632"/>
      <c r="Q132" s="632"/>
      <c r="R132" s="632"/>
      <c r="S132" s="633"/>
      <c r="T132" s="188">
        <f>SUM(T133:T133)</f>
        <v>0.42099999999999999</v>
      </c>
      <c r="U132" s="188">
        <f>K132+M132+V132</f>
        <v>0.48</v>
      </c>
      <c r="V132" s="188">
        <f>SUM(V133:V133)</f>
        <v>0.48</v>
      </c>
      <c r="W132" s="264">
        <f>I132*U132</f>
        <v>45.12</v>
      </c>
      <c r="X132" s="538"/>
      <c r="Y132" s="634">
        <f t="shared" si="33"/>
        <v>94</v>
      </c>
      <c r="Z132" s="634" t="str">
        <f t="shared" si="34"/>
        <v>հատ/ шт</v>
      </c>
      <c r="AA132" s="650">
        <f t="shared" si="35"/>
        <v>0.627</v>
      </c>
      <c r="AB132" s="634">
        <f>ROUND(U132*[2]CCP!$I$41,3)</f>
        <v>0.627</v>
      </c>
      <c r="AC132" s="634">
        <f>ROUND(AB132*I132,3)</f>
        <v>58.938000000000002</v>
      </c>
    </row>
    <row r="133" spans="1:29" s="18" customFormat="1" ht="28.5">
      <c r="A133" s="18">
        <v>1</v>
      </c>
      <c r="B133" s="189" t="s">
        <v>144</v>
      </c>
      <c r="C133" s="635"/>
      <c r="D133" s="616"/>
      <c r="E133" s="641"/>
      <c r="F133" s="616"/>
      <c r="G133" s="616"/>
      <c r="H133" s="616"/>
      <c r="I133" s="635"/>
      <c r="J133" s="623"/>
      <c r="K133" s="626"/>
      <c r="L133" s="629"/>
      <c r="M133" s="626"/>
      <c r="N133" s="190" t="str">
        <f>D132</f>
        <v>Շուկա</v>
      </c>
      <c r="O133" s="191" t="str">
        <f>E132</f>
        <v>Սեպաձեւ ամրակ (անկեր) M10х150</v>
      </c>
      <c r="P133" s="186" t="s">
        <v>53</v>
      </c>
      <c r="Q133" s="186">
        <v>1</v>
      </c>
      <c r="R133" s="186">
        <f>I132*Q133</f>
        <v>94</v>
      </c>
      <c r="S133" s="192">
        <v>0.42099999999999999</v>
      </c>
      <c r="T133" s="193">
        <f>Q133*S133</f>
        <v>0.42099999999999999</v>
      </c>
      <c r="U133" s="194"/>
      <c r="V133" s="195">
        <f>T133*$U$12*$U$13*$U$14</f>
        <v>0.48</v>
      </c>
      <c r="W133" s="265">
        <f>U133*I132</f>
        <v>0</v>
      </c>
      <c r="X133" s="539"/>
      <c r="Y133" s="635">
        <f t="shared" si="33"/>
        <v>0</v>
      </c>
      <c r="Z133" s="635">
        <f t="shared" si="34"/>
        <v>0</v>
      </c>
      <c r="AA133" s="651" t="e">
        <f t="shared" si="35"/>
        <v>#DIV/0!</v>
      </c>
      <c r="AB133" s="635"/>
      <c r="AC133" s="635"/>
    </row>
    <row r="134" spans="1:29" s="18" customFormat="1" ht="19.5" customHeight="1">
      <c r="A134" s="18">
        <v>1</v>
      </c>
      <c r="B134" s="51"/>
      <c r="C134" s="173"/>
      <c r="D134" s="53"/>
      <c r="E134" s="12" t="s">
        <v>80</v>
      </c>
      <c r="F134" s="13"/>
      <c r="G134" s="13"/>
      <c r="H134" s="13"/>
      <c r="I134" s="11"/>
      <c r="J134" s="240"/>
      <c r="K134" s="22">
        <f t="shared" ref="K134" si="50">J134*$U$9*$U$11</f>
        <v>0</v>
      </c>
      <c r="L134" s="249"/>
      <c r="M134" s="24"/>
      <c r="N134" s="20"/>
      <c r="O134" s="20"/>
      <c r="P134" s="11"/>
      <c r="Q134" s="11"/>
      <c r="R134" s="11"/>
      <c r="S134" s="46"/>
      <c r="T134" s="13"/>
      <c r="U134" s="14">
        <f t="shared" ref="U134" si="51">K134+M134+V134</f>
        <v>0</v>
      </c>
      <c r="V134" s="15"/>
      <c r="W134" s="259">
        <f t="shared" ref="W134" si="52">U134*I134</f>
        <v>0</v>
      </c>
      <c r="X134" s="536"/>
      <c r="Y134" s="11">
        <f t="shared" si="33"/>
        <v>0</v>
      </c>
      <c r="Z134" s="11">
        <f t="shared" si="34"/>
        <v>0</v>
      </c>
      <c r="AA134" s="551"/>
      <c r="AB134" s="11"/>
      <c r="AC134" s="11"/>
    </row>
    <row r="135" spans="1:29" s="157" customFormat="1" ht="24" hidden="1" customHeight="1" outlineLevel="1">
      <c r="B135" s="170"/>
      <c r="C135" s="158"/>
      <c r="D135" s="158"/>
      <c r="E135" s="159" t="s">
        <v>57</v>
      </c>
      <c r="F135" s="160" t="s">
        <v>4397</v>
      </c>
      <c r="G135" s="160">
        <v>1</v>
      </c>
      <c r="H135" s="160" t="s">
        <v>4448</v>
      </c>
      <c r="I135" s="161">
        <f>64.5/4.3</f>
        <v>15</v>
      </c>
      <c r="J135" s="243"/>
      <c r="K135" s="154"/>
      <c r="L135" s="252"/>
      <c r="M135" s="155"/>
      <c r="N135" s="162"/>
      <c r="O135" s="163"/>
      <c r="P135" s="164"/>
      <c r="Q135" s="164"/>
      <c r="R135" s="164"/>
      <c r="S135" s="165"/>
      <c r="T135" s="6"/>
      <c r="U135" s="9"/>
      <c r="V135" s="7"/>
      <c r="W135" s="260"/>
      <c r="X135" s="537"/>
      <c r="Y135" s="161">
        <f t="shared" si="33"/>
        <v>15</v>
      </c>
      <c r="Z135" s="161" t="str">
        <f t="shared" si="34"/>
        <v>հատ/ шт</v>
      </c>
      <c r="AA135" s="555">
        <f t="shared" si="35"/>
        <v>0</v>
      </c>
      <c r="AB135" s="161"/>
      <c r="AC135" s="161"/>
    </row>
    <row r="136" spans="1:29" s="157" customFormat="1" ht="19.5" hidden="1" customHeight="1" outlineLevel="1">
      <c r="B136" s="170"/>
      <c r="C136" s="158"/>
      <c r="D136" s="158"/>
      <c r="E136" s="159" t="s">
        <v>160</v>
      </c>
      <c r="F136" s="160" t="s">
        <v>4400</v>
      </c>
      <c r="G136" s="160">
        <v>1</v>
      </c>
      <c r="H136" s="160" t="s">
        <v>4449</v>
      </c>
      <c r="I136" s="206">
        <f>4/1.35</f>
        <v>3</v>
      </c>
      <c r="J136" s="243"/>
      <c r="K136" s="154"/>
      <c r="L136" s="252"/>
      <c r="M136" s="155"/>
      <c r="N136" s="162"/>
      <c r="O136" s="163"/>
      <c r="P136" s="164"/>
      <c r="Q136" s="164"/>
      <c r="R136" s="164"/>
      <c r="S136" s="165"/>
      <c r="T136" s="6"/>
      <c r="U136" s="9"/>
      <c r="V136" s="7"/>
      <c r="W136" s="260"/>
      <c r="X136" s="537"/>
      <c r="Y136" s="206">
        <f t="shared" si="33"/>
        <v>3</v>
      </c>
      <c r="Z136" s="206" t="str">
        <f t="shared" si="34"/>
        <v>մ/м</v>
      </c>
      <c r="AA136" s="555">
        <f t="shared" si="35"/>
        <v>0</v>
      </c>
      <c r="AB136" s="206"/>
      <c r="AC136" s="206"/>
    </row>
    <row r="137" spans="1:29" s="157" customFormat="1" ht="19.5" hidden="1" customHeight="1" outlineLevel="1">
      <c r="B137" s="171"/>
      <c r="C137" s="158"/>
      <c r="D137" s="158"/>
      <c r="E137" s="159" t="s">
        <v>176</v>
      </c>
      <c r="F137" s="160" t="s">
        <v>4401</v>
      </c>
      <c r="G137" s="160">
        <v>1</v>
      </c>
      <c r="H137" s="160" t="s">
        <v>4450</v>
      </c>
      <c r="I137" s="161"/>
      <c r="J137" s="243"/>
      <c r="K137" s="154"/>
      <c r="L137" s="252"/>
      <c r="M137" s="155"/>
      <c r="N137" s="162"/>
      <c r="O137" s="163"/>
      <c r="P137" s="164"/>
      <c r="Q137" s="164"/>
      <c r="R137" s="164"/>
      <c r="S137" s="165"/>
      <c r="T137" s="6"/>
      <c r="U137" s="9"/>
      <c r="V137" s="7"/>
      <c r="W137" s="260"/>
      <c r="X137" s="537"/>
      <c r="Y137" s="161">
        <f t="shared" si="33"/>
        <v>0</v>
      </c>
      <c r="Z137" s="161" t="str">
        <f t="shared" si="34"/>
        <v xml:space="preserve">մ2/м2
</v>
      </c>
      <c r="AA137" s="555">
        <f t="shared" si="35"/>
        <v>0</v>
      </c>
      <c r="AB137" s="161"/>
      <c r="AC137" s="161"/>
    </row>
    <row r="138" spans="1:29" s="157" customFormat="1" ht="19.5" hidden="1" customHeight="1" outlineLevel="1">
      <c r="B138" s="171"/>
      <c r="C138" s="158"/>
      <c r="D138" s="207">
        <v>656</v>
      </c>
      <c r="E138" s="39" t="str">
        <f>VLOOKUP(D138,գներ!$C$4:$I$1937,7,1)</f>
        <v>Խողովակ   Պողպատե, 60x60x2,0մմ</v>
      </c>
      <c r="F138" s="1" t="str">
        <f>VLOOKUP(D138,գներ!$C$4:$J$1937,3,1)</f>
        <v>գծմ</v>
      </c>
      <c r="G138" s="1">
        <v>1</v>
      </c>
      <c r="H138" s="1" t="s">
        <v>4446</v>
      </c>
      <c r="I138" s="161">
        <v>4.05</v>
      </c>
      <c r="J138" s="243"/>
      <c r="K138" s="154"/>
      <c r="L138" s="252"/>
      <c r="M138" s="155"/>
      <c r="N138" s="162"/>
      <c r="O138" s="163"/>
      <c r="P138" s="164"/>
      <c r="Q138" s="164"/>
      <c r="R138" s="164"/>
      <c r="S138" s="165"/>
      <c r="T138" s="6"/>
      <c r="U138" s="9"/>
      <c r="V138" s="7"/>
      <c r="W138" s="260"/>
      <c r="X138" s="537"/>
      <c r="Y138" s="161">
        <f t="shared" si="33"/>
        <v>4.05</v>
      </c>
      <c r="Z138" s="161" t="str">
        <f t="shared" si="34"/>
        <v>գծմ/ пм</v>
      </c>
      <c r="AA138" s="555">
        <f t="shared" si="35"/>
        <v>0</v>
      </c>
      <c r="AB138" s="161"/>
      <c r="AC138" s="161"/>
    </row>
    <row r="139" spans="1:29" s="157" customFormat="1" ht="19.5" hidden="1" customHeight="1" outlineLevel="1">
      <c r="B139" s="205"/>
      <c r="C139" s="158"/>
      <c r="D139" s="207">
        <v>648</v>
      </c>
      <c r="E139" s="39" t="str">
        <f>VLOOKUP(D139,գներ!$C$4:$I$1937,7,1)</f>
        <v>Խողովակ   Պողպատե, 40x40x2,0մմ</v>
      </c>
      <c r="F139" s="1" t="str">
        <f>VLOOKUP(D139,գներ!$C$4:$J$1937,3,1)</f>
        <v>գծմ</v>
      </c>
      <c r="G139" s="1">
        <v>1</v>
      </c>
      <c r="H139" s="1" t="s">
        <v>4446</v>
      </c>
      <c r="I139" s="161">
        <v>0</v>
      </c>
      <c r="J139" s="243"/>
      <c r="K139" s="154"/>
      <c r="L139" s="252"/>
      <c r="M139" s="155"/>
      <c r="N139" s="162"/>
      <c r="O139" s="163"/>
      <c r="P139" s="164"/>
      <c r="Q139" s="164"/>
      <c r="R139" s="164"/>
      <c r="S139" s="165"/>
      <c r="T139" s="6"/>
      <c r="U139" s="9"/>
      <c r="V139" s="7"/>
      <c r="W139" s="260"/>
      <c r="X139" s="537"/>
      <c r="Y139" s="161">
        <f t="shared" si="33"/>
        <v>0</v>
      </c>
      <c r="Z139" s="161" t="str">
        <f t="shared" si="34"/>
        <v>գծմ/ пм</v>
      </c>
      <c r="AA139" s="555">
        <f t="shared" si="35"/>
        <v>0</v>
      </c>
      <c r="AB139" s="161"/>
      <c r="AC139" s="161"/>
    </row>
    <row r="140" spans="1:29" s="157" customFormat="1" ht="128.25" hidden="1" customHeight="1" outlineLevel="1">
      <c r="B140" s="231"/>
      <c r="C140" s="158"/>
      <c r="D140" s="158" t="s">
        <v>64</v>
      </c>
      <c r="E140" s="159" t="s">
        <v>4434</v>
      </c>
      <c r="F140" s="160" t="s">
        <v>4401</v>
      </c>
      <c r="G140" s="160">
        <v>1</v>
      </c>
      <c r="H140" s="160" t="s">
        <v>4450</v>
      </c>
      <c r="I140" s="161">
        <v>4</v>
      </c>
      <c r="J140" s="243"/>
      <c r="K140" s="154"/>
      <c r="L140" s="252"/>
      <c r="M140" s="155"/>
      <c r="N140" s="162"/>
      <c r="O140" s="163"/>
      <c r="P140" s="164"/>
      <c r="Q140" s="164"/>
      <c r="R140" s="164"/>
      <c r="S140" s="165"/>
      <c r="T140" s="6"/>
      <c r="U140" s="9"/>
      <c r="V140" s="7"/>
      <c r="W140" s="260"/>
      <c r="X140" s="537"/>
      <c r="Y140" s="161">
        <f t="shared" si="33"/>
        <v>4</v>
      </c>
      <c r="Z140" s="161" t="str">
        <f t="shared" si="34"/>
        <v xml:space="preserve">մ2/м2
</v>
      </c>
      <c r="AA140" s="555">
        <f t="shared" si="35"/>
        <v>0</v>
      </c>
      <c r="AB140" s="161"/>
      <c r="AC140" s="161"/>
    </row>
    <row r="141" spans="1:29" s="157" customFormat="1" ht="19.5" hidden="1" customHeight="1" outlineLevel="1">
      <c r="B141" s="171"/>
      <c r="C141" s="158"/>
      <c r="D141" s="158" t="s">
        <v>64</v>
      </c>
      <c r="E141" s="159" t="s">
        <v>4363</v>
      </c>
      <c r="F141" s="160" t="s">
        <v>4397</v>
      </c>
      <c r="G141" s="160">
        <v>1</v>
      </c>
      <c r="H141" s="160" t="s">
        <v>4448</v>
      </c>
      <c r="I141" s="161">
        <v>9</v>
      </c>
      <c r="J141" s="243"/>
      <c r="K141" s="154"/>
      <c r="L141" s="252"/>
      <c r="M141" s="155"/>
      <c r="N141" s="162"/>
      <c r="O141" s="163"/>
      <c r="P141" s="164"/>
      <c r="Q141" s="164"/>
      <c r="R141" s="164"/>
      <c r="S141" s="165"/>
      <c r="T141" s="6"/>
      <c r="U141" s="9"/>
      <c r="V141" s="7"/>
      <c r="W141" s="260"/>
      <c r="X141" s="537"/>
      <c r="Y141" s="161">
        <f t="shared" si="33"/>
        <v>9</v>
      </c>
      <c r="Z141" s="161" t="str">
        <f t="shared" si="34"/>
        <v>հատ/ шт</v>
      </c>
      <c r="AA141" s="555">
        <f t="shared" si="35"/>
        <v>0</v>
      </c>
      <c r="AB141" s="161"/>
      <c r="AC141" s="161"/>
    </row>
    <row r="142" spans="1:29" s="157" customFormat="1" ht="37.5" hidden="1" customHeight="1" outlineLevel="1">
      <c r="B142" s="171"/>
      <c r="C142" s="158"/>
      <c r="D142" s="158" t="s">
        <v>64</v>
      </c>
      <c r="E142" s="159" t="s">
        <v>177</v>
      </c>
      <c r="F142" s="160" t="s">
        <v>4397</v>
      </c>
      <c r="G142" s="160">
        <v>1</v>
      </c>
      <c r="H142" s="160" t="s">
        <v>4448</v>
      </c>
      <c r="I142" s="161">
        <v>9</v>
      </c>
      <c r="J142" s="243"/>
      <c r="K142" s="154"/>
      <c r="L142" s="252"/>
      <c r="M142" s="155"/>
      <c r="N142" s="162"/>
      <c r="O142" s="163"/>
      <c r="P142" s="164"/>
      <c r="Q142" s="164"/>
      <c r="R142" s="164"/>
      <c r="S142" s="165"/>
      <c r="T142" s="6"/>
      <c r="U142" s="9"/>
      <c r="V142" s="7"/>
      <c r="W142" s="260"/>
      <c r="X142" s="537"/>
      <c r="Y142" s="161">
        <f t="shared" si="33"/>
        <v>9</v>
      </c>
      <c r="Z142" s="161" t="str">
        <f t="shared" si="34"/>
        <v>հատ/ шт</v>
      </c>
      <c r="AA142" s="555">
        <f t="shared" si="35"/>
        <v>0</v>
      </c>
      <c r="AB142" s="161"/>
      <c r="AC142" s="161"/>
    </row>
    <row r="143" spans="1:29" s="157" customFormat="1" ht="19.5" hidden="1" customHeight="1" outlineLevel="1">
      <c r="B143" s="170"/>
      <c r="C143" s="158"/>
      <c r="D143" s="158" t="s">
        <v>64</v>
      </c>
      <c r="E143" s="159" t="s">
        <v>182</v>
      </c>
      <c r="F143" s="160" t="s">
        <v>4397</v>
      </c>
      <c r="G143" s="160">
        <v>1</v>
      </c>
      <c r="H143" s="160" t="s">
        <v>4448</v>
      </c>
      <c r="I143" s="161">
        <v>3</v>
      </c>
      <c r="J143" s="243"/>
      <c r="K143" s="154"/>
      <c r="L143" s="252"/>
      <c r="M143" s="155"/>
      <c r="N143" s="162"/>
      <c r="O143" s="163"/>
      <c r="P143" s="164"/>
      <c r="Q143" s="164"/>
      <c r="R143" s="164"/>
      <c r="S143" s="165"/>
      <c r="T143" s="6"/>
      <c r="U143" s="9"/>
      <c r="V143" s="7"/>
      <c r="W143" s="260"/>
      <c r="X143" s="537"/>
      <c r="Y143" s="161">
        <f t="shared" si="33"/>
        <v>3</v>
      </c>
      <c r="Z143" s="161" t="str">
        <f t="shared" si="34"/>
        <v>հատ/ шт</v>
      </c>
      <c r="AA143" s="555">
        <f t="shared" si="35"/>
        <v>0</v>
      </c>
      <c r="AB143" s="161"/>
      <c r="AC143" s="161"/>
    </row>
    <row r="144" spans="1:29" s="18" customFormat="1" ht="14.25" customHeight="1" collapsed="1">
      <c r="A144" s="18">
        <v>1</v>
      </c>
      <c r="B144" s="153" t="s">
        <v>144</v>
      </c>
      <c r="C144" s="653">
        <v>1</v>
      </c>
      <c r="D144" s="672" t="s">
        <v>87</v>
      </c>
      <c r="E144" s="683" t="s">
        <v>88</v>
      </c>
      <c r="F144" s="611" t="s">
        <v>4388</v>
      </c>
      <c r="G144" s="611">
        <v>100</v>
      </c>
      <c r="H144" s="611" t="s">
        <v>4451</v>
      </c>
      <c r="I144" s="653">
        <f>I135*0.5*1/100</f>
        <v>7.4999999999999997E-2</v>
      </c>
      <c r="J144" s="674">
        <v>368</v>
      </c>
      <c r="K144" s="670">
        <f>J144*$U$9*$U$11</f>
        <v>1003.341</v>
      </c>
      <c r="L144" s="628"/>
      <c r="M144" s="670">
        <f>L144*$U$10*$U$11</f>
        <v>0</v>
      </c>
      <c r="N144" s="678"/>
      <c r="O144" s="679"/>
      <c r="P144" s="679"/>
      <c r="Q144" s="679"/>
      <c r="R144" s="679"/>
      <c r="S144" s="680"/>
      <c r="T144" s="26">
        <f>SUM(T145:T147)</f>
        <v>0</v>
      </c>
      <c r="U144" s="26">
        <f>K144+M144+V144</f>
        <v>1003.341</v>
      </c>
      <c r="V144" s="26">
        <f>SUM(V145:V147)</f>
        <v>0</v>
      </c>
      <c r="W144" s="261">
        <f>I144*U144</f>
        <v>75.251000000000005</v>
      </c>
      <c r="X144" s="540"/>
      <c r="Y144" s="653">
        <f t="shared" si="33"/>
        <v>7.5</v>
      </c>
      <c r="Z144" s="653" t="str">
        <f t="shared" si="34"/>
        <v>մ3/ м3</v>
      </c>
      <c r="AA144" s="643">
        <f t="shared" si="35"/>
        <v>13.076000000000001</v>
      </c>
      <c r="AB144" s="653">
        <f>ROUND(U144*CCP!$I$41,3)</f>
        <v>1307.5540000000001</v>
      </c>
      <c r="AC144" s="653">
        <f>ROUND(AB144*I144,3)</f>
        <v>98.066999999999993</v>
      </c>
    </row>
    <row r="145" spans="1:29" s="18" customFormat="1" ht="14.25">
      <c r="A145" s="18">
        <v>1</v>
      </c>
      <c r="B145" s="166" t="s">
        <v>144</v>
      </c>
      <c r="C145" s="660"/>
      <c r="D145" s="686"/>
      <c r="E145" s="684"/>
      <c r="F145" s="612"/>
      <c r="G145" s="612"/>
      <c r="H145" s="612"/>
      <c r="I145" s="660"/>
      <c r="J145" s="675"/>
      <c r="K145" s="671"/>
      <c r="L145" s="629"/>
      <c r="M145" s="671"/>
      <c r="N145" s="30"/>
      <c r="O145" s="28"/>
      <c r="P145" s="27"/>
      <c r="Q145" s="27"/>
      <c r="R145" s="27">
        <f>I144*Q145</f>
        <v>0</v>
      </c>
      <c r="S145" s="48"/>
      <c r="T145" s="33">
        <f>Q145*S145</f>
        <v>0</v>
      </c>
      <c r="U145" s="36"/>
      <c r="V145" s="32">
        <f>T145*$U$12*$U$13*$U$14</f>
        <v>0</v>
      </c>
      <c r="W145" s="262">
        <f>U145*I144</f>
        <v>0</v>
      </c>
      <c r="X145" s="541"/>
      <c r="Y145" s="660">
        <f t="shared" si="33"/>
        <v>0</v>
      </c>
      <c r="Z145" s="660">
        <f t="shared" si="34"/>
        <v>0</v>
      </c>
      <c r="AA145" s="644" t="e">
        <f t="shared" si="35"/>
        <v>#DIV/0!</v>
      </c>
      <c r="AB145" s="660"/>
      <c r="AC145" s="660"/>
    </row>
    <row r="146" spans="1:29" s="18" customFormat="1" ht="14.25">
      <c r="A146" s="18">
        <v>1</v>
      </c>
      <c r="B146" s="166"/>
      <c r="C146" s="660"/>
      <c r="D146" s="686"/>
      <c r="E146" s="684"/>
      <c r="F146" s="612"/>
      <c r="G146" s="612"/>
      <c r="H146" s="612"/>
      <c r="I146" s="660"/>
      <c r="J146" s="675"/>
      <c r="K146" s="671"/>
      <c r="L146" s="629"/>
      <c r="M146" s="671"/>
      <c r="N146" s="30"/>
      <c r="O146" s="28"/>
      <c r="P146" s="29"/>
      <c r="Q146" s="27"/>
      <c r="R146" s="27">
        <f>I144*Q146</f>
        <v>0</v>
      </c>
      <c r="S146" s="48"/>
      <c r="T146" s="33">
        <f t="shared" ref="T146:T147" si="53">Q146*S146</f>
        <v>0</v>
      </c>
      <c r="U146" s="36"/>
      <c r="V146" s="32">
        <f>T146*$U$12*$U$13*$U$14</f>
        <v>0</v>
      </c>
      <c r="W146" s="262">
        <f>I144*U146</f>
        <v>0</v>
      </c>
      <c r="X146" s="541"/>
      <c r="Y146" s="660">
        <f t="shared" si="33"/>
        <v>0</v>
      </c>
      <c r="Z146" s="660">
        <f t="shared" si="34"/>
        <v>0</v>
      </c>
      <c r="AA146" s="644" t="e">
        <f t="shared" si="35"/>
        <v>#DIV/0!</v>
      </c>
      <c r="AB146" s="660"/>
      <c r="AC146" s="660"/>
    </row>
    <row r="147" spans="1:29" s="18" customFormat="1" ht="14.25">
      <c r="A147" s="18">
        <v>1</v>
      </c>
      <c r="B147" s="167"/>
      <c r="C147" s="654"/>
      <c r="D147" s="687"/>
      <c r="E147" s="688"/>
      <c r="F147" s="613"/>
      <c r="G147" s="613"/>
      <c r="H147" s="613"/>
      <c r="I147" s="654"/>
      <c r="J147" s="689"/>
      <c r="K147" s="685"/>
      <c r="L147" s="630"/>
      <c r="M147" s="685"/>
      <c r="N147" s="30"/>
      <c r="O147" s="30"/>
      <c r="P147" s="29"/>
      <c r="Q147" s="27"/>
      <c r="R147" s="27">
        <f>I144*Q147</f>
        <v>0</v>
      </c>
      <c r="S147" s="45"/>
      <c r="T147" s="33">
        <f t="shared" si="53"/>
        <v>0</v>
      </c>
      <c r="U147" s="36"/>
      <c r="V147" s="32">
        <f>T147*$U$12*$U$13*$U$14</f>
        <v>0</v>
      </c>
      <c r="W147" s="262">
        <f>U147*I147</f>
        <v>0</v>
      </c>
      <c r="X147" s="541"/>
      <c r="Y147" s="654">
        <f t="shared" si="33"/>
        <v>0</v>
      </c>
      <c r="Z147" s="654">
        <f t="shared" si="34"/>
        <v>0</v>
      </c>
      <c r="AA147" s="645" t="e">
        <f t="shared" si="35"/>
        <v>#DIV/0!</v>
      </c>
      <c r="AB147" s="654"/>
      <c r="AC147" s="654"/>
    </row>
    <row r="148" spans="1:29" s="18" customFormat="1" ht="40.5" customHeight="1">
      <c r="A148" s="18">
        <v>1</v>
      </c>
      <c r="B148" s="40" t="s">
        <v>143</v>
      </c>
      <c r="C148" s="503">
        <v>2</v>
      </c>
      <c r="D148" s="54" t="s">
        <v>178</v>
      </c>
      <c r="E148" s="39" t="s">
        <v>4308</v>
      </c>
      <c r="F148" s="1" t="s">
        <v>4385</v>
      </c>
      <c r="G148" s="1">
        <v>1000</v>
      </c>
      <c r="H148" s="1" t="s">
        <v>4451</v>
      </c>
      <c r="I148" s="40">
        <f>I144*100*1.8/1.8/1000</f>
        <v>7.4999999999999997E-3</v>
      </c>
      <c r="J148" s="241">
        <v>9.86</v>
      </c>
      <c r="K148" s="21">
        <f>J148*$U$9*$U$11</f>
        <v>26.88</v>
      </c>
      <c r="L148" s="250">
        <v>210.8</v>
      </c>
      <c r="M148" s="23">
        <f>L148*$U$10*$U$11</f>
        <v>699.85</v>
      </c>
      <c r="N148" s="35"/>
      <c r="O148" s="35"/>
      <c r="P148" s="34"/>
      <c r="Q148" s="34"/>
      <c r="R148" s="34"/>
      <c r="S148" s="47"/>
      <c r="T148" s="26">
        <f>Q148*S148*($U$12+$U$13+$U$14)</f>
        <v>0</v>
      </c>
      <c r="U148" s="31">
        <f>K148+M148+T148</f>
        <v>726.73</v>
      </c>
      <c r="V148" s="23">
        <f>T148*I148</f>
        <v>0</v>
      </c>
      <c r="W148" s="261">
        <f>U148*I148</f>
        <v>5.45</v>
      </c>
      <c r="X148" s="540"/>
      <c r="Y148" s="40">
        <f t="shared" si="33"/>
        <v>7.5</v>
      </c>
      <c r="Z148" s="40" t="str">
        <f t="shared" si="34"/>
        <v>մ3/ м3</v>
      </c>
      <c r="AA148" s="553">
        <f t="shared" si="35"/>
        <v>0.94699999999999995</v>
      </c>
      <c r="AB148" s="40">
        <f>ROUND(U148*CCP!$I$41,3)</f>
        <v>947.07500000000005</v>
      </c>
      <c r="AC148" s="40">
        <f t="shared" ref="AC148:AC150" si="54">ROUND(AB148*I148,3)</f>
        <v>7.1029999999999998</v>
      </c>
    </row>
    <row r="149" spans="1:29" s="18" customFormat="1" ht="36.75" customHeight="1">
      <c r="A149" s="18">
        <v>1</v>
      </c>
      <c r="B149" s="40" t="s">
        <v>143</v>
      </c>
      <c r="C149" s="503">
        <v>3</v>
      </c>
      <c r="D149" s="54" t="s">
        <v>33</v>
      </c>
      <c r="E149" s="39" t="s">
        <v>4313</v>
      </c>
      <c r="F149" s="1" t="s">
        <v>4390</v>
      </c>
      <c r="G149" s="1">
        <v>1</v>
      </c>
      <c r="H149" s="1" t="s">
        <v>4453</v>
      </c>
      <c r="I149" s="40">
        <f>I148*1.8*1000</f>
        <v>13.5</v>
      </c>
      <c r="J149" s="241"/>
      <c r="K149" s="21">
        <f>J149*$U$9*$U$11</f>
        <v>0</v>
      </c>
      <c r="L149" s="250">
        <v>0.9</v>
      </c>
      <c r="M149" s="23">
        <f>L149*$U$10*$U$11</f>
        <v>2.99</v>
      </c>
      <c r="N149" s="35"/>
      <c r="O149" s="35"/>
      <c r="P149" s="34"/>
      <c r="Q149" s="34"/>
      <c r="R149" s="34"/>
      <c r="S149" s="47"/>
      <c r="T149" s="26">
        <f>Q149*S149*($U$12+$U$13+$U$14)</f>
        <v>0</v>
      </c>
      <c r="U149" s="31">
        <f>K149+M149+T149</f>
        <v>2.99</v>
      </c>
      <c r="V149" s="23">
        <f>T149*I149</f>
        <v>0</v>
      </c>
      <c r="W149" s="261">
        <f>U149*I149</f>
        <v>40.365000000000002</v>
      </c>
      <c r="X149" s="540"/>
      <c r="Y149" s="40">
        <f t="shared" si="33"/>
        <v>13.5</v>
      </c>
      <c r="Z149" s="40" t="str">
        <f t="shared" si="34"/>
        <v>տ/ т</v>
      </c>
      <c r="AA149" s="553">
        <f t="shared" si="35"/>
        <v>3.8969999999999998</v>
      </c>
      <c r="AB149" s="40">
        <f>ROUND(U149*CCP!$I$41,3)</f>
        <v>3.8969999999999998</v>
      </c>
      <c r="AC149" s="40">
        <f t="shared" si="54"/>
        <v>52.61</v>
      </c>
    </row>
    <row r="150" spans="1:29" s="18" customFormat="1" ht="32.25" customHeight="1">
      <c r="A150" s="18">
        <v>1</v>
      </c>
      <c r="B150" s="153" t="s">
        <v>144</v>
      </c>
      <c r="C150" s="501">
        <v>4</v>
      </c>
      <c r="D150" s="235" t="s">
        <v>81</v>
      </c>
      <c r="E150" s="232" t="s">
        <v>82</v>
      </c>
      <c r="F150" s="233" t="s">
        <v>4400</v>
      </c>
      <c r="G150" s="522">
        <v>1</v>
      </c>
      <c r="H150" s="522" t="s">
        <v>4449</v>
      </c>
      <c r="I150" s="231">
        <f>I136</f>
        <v>3</v>
      </c>
      <c r="J150" s="242">
        <v>0.37</v>
      </c>
      <c r="K150" s="234">
        <f>J150*$U$9*$U$11</f>
        <v>1.0089999999999999</v>
      </c>
      <c r="L150" s="251">
        <v>0.38</v>
      </c>
      <c r="M150" s="234">
        <f>L150*$U$10*$U$11</f>
        <v>1.262</v>
      </c>
      <c r="N150" s="678"/>
      <c r="O150" s="679"/>
      <c r="P150" s="679"/>
      <c r="Q150" s="679"/>
      <c r="R150" s="679"/>
      <c r="S150" s="680"/>
      <c r="T150" s="26"/>
      <c r="U150" s="26">
        <f>K150+M150</f>
        <v>2.2709999999999999</v>
      </c>
      <c r="V150" s="26"/>
      <c r="W150" s="261">
        <f>I150*U150</f>
        <v>6.8129999999999997</v>
      </c>
      <c r="X150" s="540"/>
      <c r="Y150" s="520">
        <f t="shared" ref="Y150:Y211" si="55">I150*G150</f>
        <v>3</v>
      </c>
      <c r="Z150" s="520" t="str">
        <f t="shared" ref="Z150:Z211" si="56">H150</f>
        <v>մ/м</v>
      </c>
      <c r="AA150" s="556">
        <f t="shared" ref="AA150:AA211" si="57">AB150/G150</f>
        <v>2.96</v>
      </c>
      <c r="AB150" s="231">
        <f>ROUND(U150*CCP!$I$41,3)</f>
        <v>2.96</v>
      </c>
      <c r="AC150" s="231">
        <f t="shared" si="54"/>
        <v>8.8800000000000008</v>
      </c>
    </row>
    <row r="151" spans="1:29" s="18" customFormat="1" ht="14.25" customHeight="1">
      <c r="A151" s="18">
        <v>1</v>
      </c>
      <c r="B151" s="231" t="s">
        <v>144</v>
      </c>
      <c r="C151" s="653">
        <v>5</v>
      </c>
      <c r="D151" s="672" t="str">
        <f>D140</f>
        <v>Շուկա</v>
      </c>
      <c r="E151" s="683" t="str">
        <f>E140</f>
        <v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151" s="611" t="str">
        <f>F140</f>
        <v>մ2 м2</v>
      </c>
      <c r="G151" s="611">
        <v>1</v>
      </c>
      <c r="H151" s="611" t="s">
        <v>4450</v>
      </c>
      <c r="I151" s="653">
        <f>I140</f>
        <v>4</v>
      </c>
      <c r="J151" s="674"/>
      <c r="K151" s="670">
        <f>J151*$U$9*$U$11</f>
        <v>0</v>
      </c>
      <c r="L151" s="628"/>
      <c r="M151" s="670">
        <f>L151*$U$10*$U$11</f>
        <v>0</v>
      </c>
      <c r="N151" s="678"/>
      <c r="O151" s="679"/>
      <c r="P151" s="679"/>
      <c r="Q151" s="679"/>
      <c r="R151" s="679"/>
      <c r="S151" s="680"/>
      <c r="T151" s="230">
        <f>SUM(T152:T152)</f>
        <v>8</v>
      </c>
      <c r="U151" s="230">
        <f>K151+M151+V151</f>
        <v>9.06</v>
      </c>
      <c r="V151" s="230">
        <f>SUM(V152:V152)</f>
        <v>9.06</v>
      </c>
      <c r="W151" s="261">
        <f>I151*U151</f>
        <v>36.24</v>
      </c>
      <c r="X151" s="540"/>
      <c r="Y151" s="653">
        <f t="shared" si="55"/>
        <v>4</v>
      </c>
      <c r="Z151" s="653" t="str">
        <f t="shared" si="56"/>
        <v xml:space="preserve">մ2/м2
</v>
      </c>
      <c r="AA151" s="643">
        <f t="shared" si="57"/>
        <v>11.807</v>
      </c>
      <c r="AB151" s="653">
        <f>ROUND(U151*CCP!$I$41,3)</f>
        <v>11.807</v>
      </c>
      <c r="AC151" s="653">
        <f>ROUND(AB151*I151,3)</f>
        <v>47.228000000000002</v>
      </c>
    </row>
    <row r="152" spans="1:29" s="18" customFormat="1" ht="127.5" customHeight="1">
      <c r="A152" s="18">
        <v>1</v>
      </c>
      <c r="B152" s="166" t="s">
        <v>144</v>
      </c>
      <c r="C152" s="660"/>
      <c r="D152" s="673"/>
      <c r="E152" s="684"/>
      <c r="F152" s="613"/>
      <c r="G152" s="613"/>
      <c r="H152" s="613"/>
      <c r="I152" s="660"/>
      <c r="J152" s="675"/>
      <c r="K152" s="671"/>
      <c r="L152" s="629"/>
      <c r="M152" s="671"/>
      <c r="N152" s="30" t="str">
        <f>D151</f>
        <v>Շուկա</v>
      </c>
      <c r="O152" s="254" t="str">
        <f>E151</f>
        <v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P152" s="29" t="str">
        <f>F151</f>
        <v>մ2 м2</v>
      </c>
      <c r="Q152" s="27">
        <v>1</v>
      </c>
      <c r="R152" s="27">
        <f>I151*Q152</f>
        <v>4</v>
      </c>
      <c r="S152" s="48">
        <v>8</v>
      </c>
      <c r="T152" s="33">
        <f>Q152*S152</f>
        <v>8</v>
      </c>
      <c r="U152" s="36"/>
      <c r="V152" s="32">
        <f>T152*$U$12*$U$13*$U$14</f>
        <v>9.06</v>
      </c>
      <c r="W152" s="262">
        <f>U152*I151</f>
        <v>0</v>
      </c>
      <c r="X152" s="541"/>
      <c r="Y152" s="660">
        <f t="shared" si="55"/>
        <v>0</v>
      </c>
      <c r="Z152" s="660">
        <f t="shared" si="56"/>
        <v>0</v>
      </c>
      <c r="AA152" s="644" t="e">
        <f t="shared" si="57"/>
        <v>#DIV/0!</v>
      </c>
      <c r="AB152" s="660"/>
      <c r="AC152" s="660"/>
    </row>
    <row r="153" spans="1:29" s="18" customFormat="1" ht="14.25" customHeight="1">
      <c r="A153" s="18">
        <v>1</v>
      </c>
      <c r="B153" s="171" t="s">
        <v>144</v>
      </c>
      <c r="C153" s="653">
        <v>5</v>
      </c>
      <c r="D153" s="672">
        <f>D138</f>
        <v>656</v>
      </c>
      <c r="E153" s="683" t="str">
        <f>E138</f>
        <v>Խողովակ   Պողպատե, 60x60x2,0մմ</v>
      </c>
      <c r="F153" s="611" t="s">
        <v>4400</v>
      </c>
      <c r="G153" s="611">
        <v>1</v>
      </c>
      <c r="H153" s="611" t="s">
        <v>4449</v>
      </c>
      <c r="I153" s="653">
        <f>I138</f>
        <v>4.05</v>
      </c>
      <c r="J153" s="674"/>
      <c r="K153" s="670">
        <f>J153*$U$9*$U$11</f>
        <v>0</v>
      </c>
      <c r="L153" s="628"/>
      <c r="M153" s="670">
        <f>L153*$U$10*$U$11</f>
        <v>0</v>
      </c>
      <c r="N153" s="678"/>
      <c r="O153" s="679"/>
      <c r="P153" s="679"/>
      <c r="Q153" s="679"/>
      <c r="R153" s="679"/>
      <c r="S153" s="680"/>
      <c r="T153" s="26">
        <f>SUM(T154:T154)</f>
        <v>1.1100000000000001</v>
      </c>
      <c r="U153" s="26">
        <f>K153+M153+V153</f>
        <v>1.26</v>
      </c>
      <c r="V153" s="26">
        <f>SUM(V154:V154)</f>
        <v>1.26</v>
      </c>
      <c r="W153" s="261">
        <f>I153*U153</f>
        <v>5.1029999999999998</v>
      </c>
      <c r="X153" s="540"/>
      <c r="Y153" s="653">
        <f t="shared" si="55"/>
        <v>4.05</v>
      </c>
      <c r="Z153" s="653" t="str">
        <f t="shared" si="56"/>
        <v>մ/м</v>
      </c>
      <c r="AA153" s="643">
        <f t="shared" si="57"/>
        <v>1.6419999999999999</v>
      </c>
      <c r="AB153" s="653">
        <f>ROUND(U153*CCP!$I$41,3)</f>
        <v>1.6419999999999999</v>
      </c>
      <c r="AC153" s="653">
        <f>ROUND(AB153*I153,3)</f>
        <v>6.65</v>
      </c>
    </row>
    <row r="154" spans="1:29" s="18" customFormat="1" ht="27.75" customHeight="1">
      <c r="A154" s="18">
        <v>1</v>
      </c>
      <c r="B154" s="166" t="s">
        <v>144</v>
      </c>
      <c r="C154" s="660"/>
      <c r="D154" s="673"/>
      <c r="E154" s="684"/>
      <c r="F154" s="613"/>
      <c r="G154" s="613"/>
      <c r="H154" s="613"/>
      <c r="I154" s="660"/>
      <c r="J154" s="675"/>
      <c r="K154" s="671"/>
      <c r="L154" s="629"/>
      <c r="M154" s="671"/>
      <c r="N154" s="30">
        <f>D153</f>
        <v>656</v>
      </c>
      <c r="O154" s="28" t="str">
        <f>VLOOKUP(N154,գներ!$C$3:$I$1936,7,1)</f>
        <v>Խողովակ   Պողպատե, 60x60x2,0մմ</v>
      </c>
      <c r="P154" s="29" t="str">
        <f>VLOOKUP(N154,գներ!$C$3:$I$1936,3,1)</f>
        <v>գծմ</v>
      </c>
      <c r="Q154" s="27">
        <v>1</v>
      </c>
      <c r="R154" s="27">
        <f>I153*Q154</f>
        <v>4.05</v>
      </c>
      <c r="S154" s="48">
        <f>SUMIF(գներ!C:C,N154,գներ!H:H)</f>
        <v>1.1100000000000001</v>
      </c>
      <c r="T154" s="33">
        <f>Q154*S154</f>
        <v>1.1100000000000001</v>
      </c>
      <c r="U154" s="36"/>
      <c r="V154" s="32">
        <f>T154*$U$12*$U$13*$U$14</f>
        <v>1.26</v>
      </c>
      <c r="W154" s="262">
        <f>U154*I153</f>
        <v>0</v>
      </c>
      <c r="X154" s="541"/>
      <c r="Y154" s="660">
        <f t="shared" si="55"/>
        <v>0</v>
      </c>
      <c r="Z154" s="660">
        <f t="shared" si="56"/>
        <v>0</v>
      </c>
      <c r="AA154" s="644" t="e">
        <f t="shared" si="57"/>
        <v>#DIV/0!</v>
      </c>
      <c r="AB154" s="660"/>
      <c r="AC154" s="660"/>
    </row>
    <row r="155" spans="1:29" s="18" customFormat="1" ht="14.25" customHeight="1">
      <c r="A155" s="18">
        <v>1</v>
      </c>
      <c r="B155" s="205" t="s">
        <v>144</v>
      </c>
      <c r="C155" s="653">
        <v>6</v>
      </c>
      <c r="D155" s="672">
        <f>D139</f>
        <v>648</v>
      </c>
      <c r="E155" s="683" t="str">
        <f>E139</f>
        <v>Խողովակ   Պողպատե, 40x40x2,0մմ</v>
      </c>
      <c r="F155" s="611" t="str">
        <f>F139</f>
        <v>գծմ</v>
      </c>
      <c r="G155" s="611">
        <v>1</v>
      </c>
      <c r="H155" s="611" t="s">
        <v>4446</v>
      </c>
      <c r="I155" s="653">
        <f>I139</f>
        <v>0</v>
      </c>
      <c r="J155" s="674"/>
      <c r="K155" s="670">
        <f>J155*$U$9*$U$11</f>
        <v>0</v>
      </c>
      <c r="L155" s="628"/>
      <c r="M155" s="670">
        <f>L155*$U$10*$U$11</f>
        <v>0</v>
      </c>
      <c r="N155" s="678"/>
      <c r="O155" s="679"/>
      <c r="P155" s="679"/>
      <c r="Q155" s="679"/>
      <c r="R155" s="679"/>
      <c r="S155" s="680"/>
      <c r="T155" s="26">
        <f>SUM(T156:T156)</f>
        <v>0.73</v>
      </c>
      <c r="U155" s="26">
        <f>K155+M155+V155</f>
        <v>0.83</v>
      </c>
      <c r="V155" s="26">
        <f>SUM(V156:V156)</f>
        <v>0.83</v>
      </c>
      <c r="W155" s="261">
        <f>I155*U155</f>
        <v>0</v>
      </c>
      <c r="X155" s="540"/>
      <c r="Y155" s="653">
        <f t="shared" si="55"/>
        <v>0</v>
      </c>
      <c r="Z155" s="653" t="str">
        <f t="shared" si="56"/>
        <v>գծմ/ пм</v>
      </c>
      <c r="AA155" s="643">
        <f t="shared" si="57"/>
        <v>1.0820000000000001</v>
      </c>
      <c r="AB155" s="653">
        <f>ROUND(U155*CCP!$I$41,3)</f>
        <v>1.0820000000000001</v>
      </c>
      <c r="AC155" s="653">
        <f>ROUND(AB155*I155,3)</f>
        <v>0</v>
      </c>
    </row>
    <row r="156" spans="1:29" s="18" customFormat="1" ht="27.75" customHeight="1">
      <c r="A156" s="18">
        <v>1</v>
      </c>
      <c r="B156" s="166" t="s">
        <v>144</v>
      </c>
      <c r="C156" s="660"/>
      <c r="D156" s="673"/>
      <c r="E156" s="684"/>
      <c r="F156" s="613"/>
      <c r="G156" s="613"/>
      <c r="H156" s="613"/>
      <c r="I156" s="660"/>
      <c r="J156" s="675"/>
      <c r="K156" s="671"/>
      <c r="L156" s="629"/>
      <c r="M156" s="671"/>
      <c r="N156" s="30">
        <f>D155</f>
        <v>648</v>
      </c>
      <c r="O156" s="28" t="str">
        <f>VLOOKUP(N156,գներ!$C$3:$I$1936,7,1)</f>
        <v>Խողովակ   Պողպատե, 40x40x2,0մմ</v>
      </c>
      <c r="P156" s="29" t="str">
        <f>VLOOKUP(N156,գներ!$C$3:$I$1936,3,1)</f>
        <v>գծմ</v>
      </c>
      <c r="Q156" s="27">
        <v>1</v>
      </c>
      <c r="R156" s="27">
        <f>I155*Q156</f>
        <v>0</v>
      </c>
      <c r="S156" s="48">
        <f>SUMIF(գներ!C:C,N156,գներ!H:H)</f>
        <v>0.73</v>
      </c>
      <c r="T156" s="33">
        <f>Q156*S156</f>
        <v>0.73</v>
      </c>
      <c r="U156" s="36"/>
      <c r="V156" s="32">
        <f>T156*$U$12*$U$13*$U$14</f>
        <v>0.83</v>
      </c>
      <c r="W156" s="262">
        <f>U156*I155</f>
        <v>0</v>
      </c>
      <c r="X156" s="541"/>
      <c r="Y156" s="660">
        <f t="shared" si="55"/>
        <v>0</v>
      </c>
      <c r="Z156" s="660">
        <f t="shared" si="56"/>
        <v>0</v>
      </c>
      <c r="AA156" s="644" t="e">
        <f t="shared" si="57"/>
        <v>#DIV/0!</v>
      </c>
      <c r="AB156" s="660"/>
      <c r="AC156" s="660"/>
    </row>
    <row r="157" spans="1:29" s="18" customFormat="1" ht="14.25" customHeight="1">
      <c r="A157" s="18">
        <v>1</v>
      </c>
      <c r="B157" s="171" t="s">
        <v>144</v>
      </c>
      <c r="C157" s="653">
        <v>7</v>
      </c>
      <c r="D157" s="672" t="str">
        <f>D141</f>
        <v>Շուկա</v>
      </c>
      <c r="E157" s="683" t="str">
        <f>E141</f>
        <v>Ամրասեղմիչ (Скоба-хомут) 40х35</v>
      </c>
      <c r="F157" s="611" t="s">
        <v>4397</v>
      </c>
      <c r="G157" s="611">
        <v>1</v>
      </c>
      <c r="H157" s="611" t="s">
        <v>4448</v>
      </c>
      <c r="I157" s="653">
        <f>I141</f>
        <v>9</v>
      </c>
      <c r="J157" s="674"/>
      <c r="K157" s="670">
        <f>J157*$U$9*$U$11</f>
        <v>0</v>
      </c>
      <c r="L157" s="628"/>
      <c r="M157" s="670">
        <f>L157*$U$10*$U$11</f>
        <v>0</v>
      </c>
      <c r="N157" s="678"/>
      <c r="O157" s="679"/>
      <c r="P157" s="679"/>
      <c r="Q157" s="679"/>
      <c r="R157" s="679"/>
      <c r="S157" s="680"/>
      <c r="T157" s="26">
        <f>SUM(T158:T158)</f>
        <v>0.25</v>
      </c>
      <c r="U157" s="26">
        <f>K157+M157+V157</f>
        <v>0.28000000000000003</v>
      </c>
      <c r="V157" s="26">
        <f>SUM(V158:V158)</f>
        <v>0.28000000000000003</v>
      </c>
      <c r="W157" s="261">
        <f>I157*U157</f>
        <v>2.52</v>
      </c>
      <c r="X157" s="540"/>
      <c r="Y157" s="653">
        <f t="shared" si="55"/>
        <v>9</v>
      </c>
      <c r="Z157" s="653" t="str">
        <f t="shared" si="56"/>
        <v>հատ/ шт</v>
      </c>
      <c r="AA157" s="643">
        <f t="shared" si="57"/>
        <v>0.36499999999999999</v>
      </c>
      <c r="AB157" s="653">
        <f>ROUND(U157*CCP!$I$41,3)</f>
        <v>0.36499999999999999</v>
      </c>
      <c r="AC157" s="653">
        <f>ROUND(AB157*I157,3)</f>
        <v>3.2850000000000001</v>
      </c>
    </row>
    <row r="158" spans="1:29" s="18" customFormat="1" ht="27.75" customHeight="1">
      <c r="A158" s="18">
        <v>1</v>
      </c>
      <c r="B158" s="166" t="s">
        <v>144</v>
      </c>
      <c r="C158" s="660"/>
      <c r="D158" s="673"/>
      <c r="E158" s="684"/>
      <c r="F158" s="613"/>
      <c r="G158" s="613"/>
      <c r="H158" s="613"/>
      <c r="I158" s="660"/>
      <c r="J158" s="675"/>
      <c r="K158" s="671"/>
      <c r="L158" s="629"/>
      <c r="M158" s="671"/>
      <c r="N158" s="30" t="str">
        <f>D157</f>
        <v>Շուկա</v>
      </c>
      <c r="O158" s="28" t="str">
        <f>E157</f>
        <v>Ամրասեղմիչ (Скоба-хомут) 40х35</v>
      </c>
      <c r="P158" s="27" t="s">
        <v>53</v>
      </c>
      <c r="Q158" s="27">
        <v>1</v>
      </c>
      <c r="R158" s="27">
        <f>I157*Q158</f>
        <v>9</v>
      </c>
      <c r="S158" s="48">
        <v>0.25</v>
      </c>
      <c r="T158" s="33">
        <f>Q158*S158</f>
        <v>0.25</v>
      </c>
      <c r="U158" s="36"/>
      <c r="V158" s="32">
        <f>T158*$U$12*$U$13*$U$14</f>
        <v>0.28000000000000003</v>
      </c>
      <c r="W158" s="262">
        <f>U158*I157</f>
        <v>0</v>
      </c>
      <c r="X158" s="541"/>
      <c r="Y158" s="660">
        <f t="shared" si="55"/>
        <v>0</v>
      </c>
      <c r="Z158" s="660">
        <f t="shared" si="56"/>
        <v>0</v>
      </c>
      <c r="AA158" s="644" t="e">
        <f t="shared" si="57"/>
        <v>#DIV/0!</v>
      </c>
      <c r="AB158" s="660"/>
      <c r="AC158" s="660"/>
    </row>
    <row r="159" spans="1:29" s="18" customFormat="1" ht="14.25" customHeight="1">
      <c r="A159" s="18">
        <v>1</v>
      </c>
      <c r="B159" s="171" t="s">
        <v>144</v>
      </c>
      <c r="C159" s="653">
        <v>8</v>
      </c>
      <c r="D159" s="672" t="str">
        <f>D142</f>
        <v>Շուկա</v>
      </c>
      <c r="E159" s="683" t="str">
        <f>E142</f>
        <v>Գլխամիակցիչ հակավանդալային պտուտակով  (Болт с антивандальной гайкой)</v>
      </c>
      <c r="F159" s="611" t="s">
        <v>4397</v>
      </c>
      <c r="G159" s="611">
        <v>1</v>
      </c>
      <c r="H159" s="611" t="s">
        <v>4448</v>
      </c>
      <c r="I159" s="653">
        <f>I142</f>
        <v>9</v>
      </c>
      <c r="J159" s="674"/>
      <c r="K159" s="670">
        <f>J159*$U$9*$U$11</f>
        <v>0</v>
      </c>
      <c r="L159" s="628"/>
      <c r="M159" s="670">
        <f>L159*$U$10*$U$11</f>
        <v>0</v>
      </c>
      <c r="N159" s="678"/>
      <c r="O159" s="679"/>
      <c r="P159" s="679"/>
      <c r="Q159" s="679"/>
      <c r="R159" s="679"/>
      <c r="S159" s="680"/>
      <c r="T159" s="26">
        <f>SUM(T160:T160)</f>
        <v>0.2</v>
      </c>
      <c r="U159" s="26">
        <f>K159+M159+V159</f>
        <v>0.23</v>
      </c>
      <c r="V159" s="26">
        <f>SUM(V160:V160)</f>
        <v>0.23</v>
      </c>
      <c r="W159" s="261">
        <f>I159*U159</f>
        <v>2.0699999999999998</v>
      </c>
      <c r="X159" s="540"/>
      <c r="Y159" s="653">
        <f t="shared" si="55"/>
        <v>9</v>
      </c>
      <c r="Z159" s="653" t="str">
        <f t="shared" si="56"/>
        <v>հատ/ шт</v>
      </c>
      <c r="AA159" s="643">
        <f t="shared" si="57"/>
        <v>0.3</v>
      </c>
      <c r="AB159" s="653">
        <f>ROUND(U159*CCP!$I$41,3)</f>
        <v>0.3</v>
      </c>
      <c r="AC159" s="653">
        <f>ROUND(AB159*I159,3)</f>
        <v>2.7</v>
      </c>
    </row>
    <row r="160" spans="1:29" s="18" customFormat="1" ht="27.75" customHeight="1">
      <c r="A160" s="18">
        <v>1</v>
      </c>
      <c r="B160" s="166" t="s">
        <v>144</v>
      </c>
      <c r="C160" s="660"/>
      <c r="D160" s="673"/>
      <c r="E160" s="684"/>
      <c r="F160" s="613"/>
      <c r="G160" s="613"/>
      <c r="H160" s="613"/>
      <c r="I160" s="660"/>
      <c r="J160" s="675"/>
      <c r="K160" s="671"/>
      <c r="L160" s="629"/>
      <c r="M160" s="671"/>
      <c r="N160" s="30" t="str">
        <f>D159</f>
        <v>Շուկա</v>
      </c>
      <c r="O160" s="28" t="str">
        <f>E159</f>
        <v>Գլխամիակցիչ հակավանդալային պտուտակով  (Болт с антивандальной гайкой)</v>
      </c>
      <c r="P160" s="27" t="s">
        <v>53</v>
      </c>
      <c r="Q160" s="27">
        <v>1</v>
      </c>
      <c r="R160" s="27">
        <f>I159*Q160</f>
        <v>9</v>
      </c>
      <c r="S160" s="48">
        <v>0.2</v>
      </c>
      <c r="T160" s="33">
        <f>Q160*S160</f>
        <v>0.2</v>
      </c>
      <c r="U160" s="36"/>
      <c r="V160" s="32">
        <f>T160*$U$12*$U$13*$U$14</f>
        <v>0.23</v>
      </c>
      <c r="W160" s="262">
        <f>U160*I159</f>
        <v>0</v>
      </c>
      <c r="X160" s="541"/>
      <c r="Y160" s="660">
        <f t="shared" si="55"/>
        <v>0</v>
      </c>
      <c r="Z160" s="660">
        <f t="shared" si="56"/>
        <v>0</v>
      </c>
      <c r="AA160" s="644" t="e">
        <f t="shared" si="57"/>
        <v>#DIV/0!</v>
      </c>
      <c r="AB160" s="660"/>
      <c r="AC160" s="660"/>
    </row>
    <row r="161" spans="1:29" s="18" customFormat="1" ht="14.25" customHeight="1">
      <c r="A161" s="18">
        <v>1</v>
      </c>
      <c r="B161" s="205" t="s">
        <v>144</v>
      </c>
      <c r="C161" s="653">
        <v>9</v>
      </c>
      <c r="D161" s="672" t="str">
        <f>D143</f>
        <v>Շուկա</v>
      </c>
      <c r="E161" s="683" t="str">
        <f>E143</f>
        <v>Եզրափական 80х80մմ (Заглушка 80х80мм)</v>
      </c>
      <c r="F161" s="611" t="str">
        <f>F143</f>
        <v>հատ шт</v>
      </c>
      <c r="G161" s="611">
        <v>1</v>
      </c>
      <c r="H161" s="611" t="s">
        <v>4448</v>
      </c>
      <c r="I161" s="653">
        <f>I143</f>
        <v>3</v>
      </c>
      <c r="J161" s="674"/>
      <c r="K161" s="670">
        <f>J161*$U$9*$U$11</f>
        <v>0</v>
      </c>
      <c r="L161" s="628"/>
      <c r="M161" s="670">
        <f>L161*$U$10*$U$11</f>
        <v>0</v>
      </c>
      <c r="N161" s="678"/>
      <c r="O161" s="679"/>
      <c r="P161" s="679"/>
      <c r="Q161" s="679"/>
      <c r="R161" s="679"/>
      <c r="S161" s="680"/>
      <c r="T161" s="26">
        <f>SUM(T162:T162)</f>
        <v>5.45</v>
      </c>
      <c r="U161" s="26">
        <f>K161+M161+V161</f>
        <v>6.17</v>
      </c>
      <c r="V161" s="26">
        <f>SUM(V162:V162)</f>
        <v>6.17</v>
      </c>
      <c r="W161" s="261">
        <f>I161*U161</f>
        <v>18.510000000000002</v>
      </c>
      <c r="X161" s="540"/>
      <c r="Y161" s="653">
        <f t="shared" si="55"/>
        <v>3</v>
      </c>
      <c r="Z161" s="653" t="str">
        <f t="shared" si="56"/>
        <v>հատ/ шт</v>
      </c>
      <c r="AA161" s="643">
        <f t="shared" si="57"/>
        <v>8.0410000000000004</v>
      </c>
      <c r="AB161" s="653">
        <f>ROUND(U161*CCP!$I$41,3)</f>
        <v>8.0410000000000004</v>
      </c>
      <c r="AC161" s="653">
        <f>ROUND(AB161*I161,3)</f>
        <v>24.123000000000001</v>
      </c>
    </row>
    <row r="162" spans="1:29" s="18" customFormat="1" ht="27.75" customHeight="1">
      <c r="A162" s="18">
        <v>1</v>
      </c>
      <c r="B162" s="166" t="s">
        <v>144</v>
      </c>
      <c r="C162" s="660"/>
      <c r="D162" s="673"/>
      <c r="E162" s="684"/>
      <c r="F162" s="613"/>
      <c r="G162" s="613"/>
      <c r="H162" s="613"/>
      <c r="I162" s="660"/>
      <c r="J162" s="675"/>
      <c r="K162" s="671"/>
      <c r="L162" s="629"/>
      <c r="M162" s="671"/>
      <c r="N162" s="30" t="str">
        <f>D161</f>
        <v>Շուկա</v>
      </c>
      <c r="O162" s="28" t="str">
        <f>E161</f>
        <v>Եզրափական 80х80մմ (Заглушка 80х80мм)</v>
      </c>
      <c r="P162" s="27" t="s">
        <v>53</v>
      </c>
      <c r="Q162" s="27">
        <v>1</v>
      </c>
      <c r="R162" s="27">
        <f>I161*Q162</f>
        <v>3</v>
      </c>
      <c r="S162" s="48">
        <v>5.45</v>
      </c>
      <c r="T162" s="33">
        <f>Q162*S162</f>
        <v>5.45</v>
      </c>
      <c r="U162" s="36"/>
      <c r="V162" s="32">
        <f>T162*$U$12*$U$13*$U$14</f>
        <v>6.17</v>
      </c>
      <c r="W162" s="262">
        <f>U162*I161</f>
        <v>0</v>
      </c>
      <c r="X162" s="541"/>
      <c r="Y162" s="660">
        <f t="shared" si="55"/>
        <v>0</v>
      </c>
      <c r="Z162" s="660">
        <f t="shared" si="56"/>
        <v>0</v>
      </c>
      <c r="AA162" s="644" t="e">
        <f t="shared" si="57"/>
        <v>#DIV/0!</v>
      </c>
      <c r="AB162" s="660"/>
      <c r="AC162" s="660"/>
    </row>
    <row r="163" spans="1:29" s="18" customFormat="1" ht="22.5" hidden="1" customHeight="1">
      <c r="A163" s="18">
        <v>1</v>
      </c>
      <c r="B163" s="153" t="s">
        <v>144</v>
      </c>
      <c r="C163" s="653">
        <v>10</v>
      </c>
      <c r="D163" s="672" t="s">
        <v>83</v>
      </c>
      <c r="E163" s="683" t="s">
        <v>4354</v>
      </c>
      <c r="F163" s="611" t="s">
        <v>4401</v>
      </c>
      <c r="G163" s="611">
        <v>1</v>
      </c>
      <c r="H163" s="611" t="s">
        <v>4450</v>
      </c>
      <c r="I163" s="653">
        <f>I137</f>
        <v>0</v>
      </c>
      <c r="J163" s="674">
        <v>0.21</v>
      </c>
      <c r="K163" s="670">
        <f>J163*$U$9*$U$11</f>
        <v>0.57299999999999995</v>
      </c>
      <c r="L163" s="628"/>
      <c r="M163" s="670">
        <f>L163*$U$10*$U$11</f>
        <v>0</v>
      </c>
      <c r="N163" s="678"/>
      <c r="O163" s="679"/>
      <c r="P163" s="679"/>
      <c r="Q163" s="679"/>
      <c r="R163" s="679"/>
      <c r="S163" s="680"/>
      <c r="T163" s="26">
        <f>SUM(T164:T165)</f>
        <v>2.61</v>
      </c>
      <c r="U163" s="26">
        <f>K163+M163+V163</f>
        <v>3.5329999999999999</v>
      </c>
      <c r="V163" s="26">
        <f>SUM(V164:V165)</f>
        <v>2.96</v>
      </c>
      <c r="W163" s="261">
        <f>I163*U163</f>
        <v>0</v>
      </c>
      <c r="X163" s="540"/>
      <c r="Y163" s="653">
        <f t="shared" si="55"/>
        <v>0</v>
      </c>
      <c r="Z163" s="653" t="str">
        <f t="shared" si="56"/>
        <v xml:space="preserve">մ2/м2
</v>
      </c>
      <c r="AA163" s="643">
        <f t="shared" si="57"/>
        <v>4.6040000000000001</v>
      </c>
      <c r="AB163" s="653">
        <f>ROUND(U163*CCP!$I$41,3)</f>
        <v>4.6040000000000001</v>
      </c>
      <c r="AC163" s="653">
        <f>ROUND(AB163*I163,3)</f>
        <v>0</v>
      </c>
    </row>
    <row r="164" spans="1:29" s="18" customFormat="1" ht="14.25" hidden="1">
      <c r="A164" s="18">
        <v>1</v>
      </c>
      <c r="B164" s="166" t="s">
        <v>144</v>
      </c>
      <c r="C164" s="660"/>
      <c r="D164" s="686"/>
      <c r="E164" s="684"/>
      <c r="F164" s="612"/>
      <c r="G164" s="612"/>
      <c r="H164" s="612"/>
      <c r="I164" s="660"/>
      <c r="J164" s="675"/>
      <c r="K164" s="671"/>
      <c r="L164" s="629"/>
      <c r="M164" s="671"/>
      <c r="N164" s="30">
        <v>1598</v>
      </c>
      <c r="O164" s="28" t="str">
        <f>VLOOKUP(N164,գներ!$C$3:$I$1936,7,1)</f>
        <v xml:space="preserve">Օլիֆ  Осколь (10 լ) </v>
      </c>
      <c r="P164" s="29" t="str">
        <f>VLOOKUP(N164,գներ!$C$3:$I$1936,3,1)</f>
        <v>լ</v>
      </c>
      <c r="Q164" s="27">
        <v>1.1000000000000001</v>
      </c>
      <c r="R164" s="27">
        <f>I163*Q164</f>
        <v>0</v>
      </c>
      <c r="S164" s="48">
        <f>SUMIF(գներ!C:C,N164,գներ!H:H)</f>
        <v>1.05</v>
      </c>
      <c r="T164" s="33">
        <f>Q164*S164</f>
        <v>1.155</v>
      </c>
      <c r="U164" s="36"/>
      <c r="V164" s="32">
        <f>T164*$U$12*$U$13*$U$14</f>
        <v>1.31</v>
      </c>
      <c r="W164" s="262">
        <f>U164*I163</f>
        <v>0</v>
      </c>
      <c r="X164" s="541"/>
      <c r="Y164" s="660">
        <f t="shared" si="55"/>
        <v>0</v>
      </c>
      <c r="Z164" s="660">
        <f t="shared" si="56"/>
        <v>0</v>
      </c>
      <c r="AA164" s="644" t="e">
        <f t="shared" si="57"/>
        <v>#DIV/0!</v>
      </c>
      <c r="AB164" s="660"/>
      <c r="AC164" s="660"/>
    </row>
    <row r="165" spans="1:29" s="18" customFormat="1" ht="28.5" hidden="1">
      <c r="A165" s="18">
        <v>1</v>
      </c>
      <c r="B165" s="166"/>
      <c r="C165" s="660"/>
      <c r="D165" s="686"/>
      <c r="E165" s="684"/>
      <c r="F165" s="612"/>
      <c r="G165" s="612"/>
      <c r="H165" s="612"/>
      <c r="I165" s="660"/>
      <c r="J165" s="675"/>
      <c r="K165" s="671"/>
      <c r="L165" s="629"/>
      <c r="M165" s="671"/>
      <c r="N165" s="30">
        <v>1564</v>
      </c>
      <c r="O165" s="28" t="str">
        <f>VLOOKUP(N165,գներ!$C$3:$I$1936,7,1)</f>
        <v xml:space="preserve">Ներկ  Հակակոռոզիոն, железный сурик. (2,8 կգ) МА-15                  </v>
      </c>
      <c r="P165" s="29" t="str">
        <f>VLOOKUP(N165,գներ!$C$3:$I$1936,3,1)</f>
        <v>կգ</v>
      </c>
      <c r="Q165" s="27">
        <v>1.36</v>
      </c>
      <c r="R165" s="27">
        <f>I163*Q165</f>
        <v>0</v>
      </c>
      <c r="S165" s="48">
        <f>SUMIF(գներ!C:C,N165,գներ!H:H)</f>
        <v>1.07</v>
      </c>
      <c r="T165" s="33">
        <f t="shared" ref="T165" si="58">Q165*S165</f>
        <v>1.4550000000000001</v>
      </c>
      <c r="U165" s="36"/>
      <c r="V165" s="32">
        <f>T165*$U$12*$U$13*$U$14</f>
        <v>1.65</v>
      </c>
      <c r="W165" s="262">
        <f>I163*U165</f>
        <v>0</v>
      </c>
      <c r="X165" s="541"/>
      <c r="Y165" s="660">
        <f t="shared" si="55"/>
        <v>0</v>
      </c>
      <c r="Z165" s="660">
        <f t="shared" si="56"/>
        <v>0</v>
      </c>
      <c r="AA165" s="644" t="e">
        <f t="shared" si="57"/>
        <v>#DIV/0!</v>
      </c>
      <c r="AB165" s="660"/>
      <c r="AC165" s="660"/>
    </row>
    <row r="166" spans="1:29" s="18" customFormat="1" ht="28.5">
      <c r="A166" s="18">
        <v>1</v>
      </c>
      <c r="B166" s="51"/>
      <c r="C166" s="173"/>
      <c r="D166" s="53"/>
      <c r="E166" s="12" t="s">
        <v>4366</v>
      </c>
      <c r="F166" s="13"/>
      <c r="G166" s="13"/>
      <c r="H166" s="13"/>
      <c r="I166" s="11"/>
      <c r="J166" s="240"/>
      <c r="K166" s="22">
        <f t="shared" ref="K166" si="59">J166*$U$9*$U$11</f>
        <v>0</v>
      </c>
      <c r="L166" s="249"/>
      <c r="M166" s="24"/>
      <c r="N166" s="20"/>
      <c r="O166" s="20"/>
      <c r="P166" s="11"/>
      <c r="Q166" s="11"/>
      <c r="R166" s="11"/>
      <c r="S166" s="46"/>
      <c r="T166" s="13"/>
      <c r="U166" s="14">
        <f t="shared" ref="U166" si="60">K166+M166+V166</f>
        <v>0</v>
      </c>
      <c r="V166" s="15"/>
      <c r="W166" s="259">
        <f t="shared" ref="W166" si="61">U166*I166</f>
        <v>0</v>
      </c>
      <c r="X166" s="536"/>
      <c r="Y166" s="11">
        <f t="shared" si="55"/>
        <v>0</v>
      </c>
      <c r="Z166" s="11">
        <f t="shared" si="56"/>
        <v>0</v>
      </c>
      <c r="AA166" s="551"/>
      <c r="AB166" s="11"/>
      <c r="AC166" s="11"/>
    </row>
    <row r="167" spans="1:29" s="18" customFormat="1" ht="14.25" customHeight="1">
      <c r="A167" s="18">
        <v>1</v>
      </c>
      <c r="B167" s="153" t="s">
        <v>144</v>
      </c>
      <c r="C167" s="653">
        <v>1</v>
      </c>
      <c r="D167" s="672" t="s">
        <v>36</v>
      </c>
      <c r="E167" s="683" t="s">
        <v>4367</v>
      </c>
      <c r="F167" s="611" t="s">
        <v>4402</v>
      </c>
      <c r="G167" s="611">
        <v>1</v>
      </c>
      <c r="H167" s="611" t="s">
        <v>4451</v>
      </c>
      <c r="I167" s="653">
        <v>0.4</v>
      </c>
      <c r="J167" s="674">
        <v>7.0000000000000007E-2</v>
      </c>
      <c r="K167" s="670">
        <f>J167*$U$9*$U$11</f>
        <v>0.191</v>
      </c>
      <c r="L167" s="628">
        <v>0.21</v>
      </c>
      <c r="M167" s="670">
        <f>L167*$U$10*$U$11</f>
        <v>0.69699999999999995</v>
      </c>
      <c r="N167" s="678"/>
      <c r="O167" s="679"/>
      <c r="P167" s="679"/>
      <c r="Q167" s="679"/>
      <c r="R167" s="679"/>
      <c r="S167" s="680"/>
      <c r="T167" s="26">
        <f>SUM(T168:T170)</f>
        <v>7.7</v>
      </c>
      <c r="U167" s="26">
        <f>K167+M167+V167</f>
        <v>9.6080000000000005</v>
      </c>
      <c r="V167" s="26">
        <f t="shared" ref="V167" si="62">SUM(V168:V170)</f>
        <v>8.7200000000000006</v>
      </c>
      <c r="W167" s="261">
        <f>I167*U167</f>
        <v>3.843</v>
      </c>
      <c r="X167" s="540"/>
      <c r="Y167" s="653">
        <f t="shared" si="55"/>
        <v>0.4</v>
      </c>
      <c r="Z167" s="653" t="str">
        <f t="shared" si="56"/>
        <v>մ3/ м3</v>
      </c>
      <c r="AA167" s="643">
        <f t="shared" si="57"/>
        <v>12.521000000000001</v>
      </c>
      <c r="AB167" s="653">
        <f>ROUND(U167*CCP!$I$41,3)</f>
        <v>12.521000000000001</v>
      </c>
      <c r="AC167" s="653">
        <f>ROUND(AB167*I167,3)</f>
        <v>5.008</v>
      </c>
    </row>
    <row r="168" spans="1:29" s="18" customFormat="1" ht="14.25">
      <c r="A168" s="18">
        <v>1</v>
      </c>
      <c r="B168" s="166" t="s">
        <v>144</v>
      </c>
      <c r="C168" s="660"/>
      <c r="D168" s="686"/>
      <c r="E168" s="684"/>
      <c r="F168" s="612"/>
      <c r="G168" s="612"/>
      <c r="H168" s="612"/>
      <c r="I168" s="660"/>
      <c r="J168" s="675"/>
      <c r="K168" s="671"/>
      <c r="L168" s="629"/>
      <c r="M168" s="671"/>
      <c r="N168" s="30">
        <v>3</v>
      </c>
      <c r="O168" s="28" t="str">
        <f>VLOOKUP(N168,գներ!$C$3:$I$1936,7,1)</f>
        <v>Ավազ     Գետի</v>
      </c>
      <c r="P168" s="29" t="str">
        <f>VLOOKUP(N168,գներ!$C$3:$I$1936,3,1)</f>
        <v xml:space="preserve">մ3   </v>
      </c>
      <c r="Q168" s="27">
        <v>1.1000000000000001</v>
      </c>
      <c r="R168" s="27">
        <f>I167*Q168</f>
        <v>0.44</v>
      </c>
      <c r="S168" s="48">
        <f>SUMIF(գներ!C:C,N168,գներ!H:H)</f>
        <v>7</v>
      </c>
      <c r="T168" s="33">
        <f>Q168*S168</f>
        <v>7.7</v>
      </c>
      <c r="U168" s="36"/>
      <c r="V168" s="32">
        <f>T168*$U$12*$U$13*$U$14</f>
        <v>8.7200000000000006</v>
      </c>
      <c r="W168" s="262">
        <f>U168*I167</f>
        <v>0</v>
      </c>
      <c r="X168" s="541"/>
      <c r="Y168" s="660">
        <f t="shared" si="55"/>
        <v>0</v>
      </c>
      <c r="Z168" s="660">
        <f t="shared" si="56"/>
        <v>0</v>
      </c>
      <c r="AA168" s="644" t="e">
        <f t="shared" si="57"/>
        <v>#DIV/0!</v>
      </c>
      <c r="AB168" s="660"/>
      <c r="AC168" s="660"/>
    </row>
    <row r="169" spans="1:29" s="18" customFormat="1" ht="14.25">
      <c r="A169" s="18">
        <v>1</v>
      </c>
      <c r="B169" s="166"/>
      <c r="C169" s="660"/>
      <c r="D169" s="686"/>
      <c r="E169" s="684"/>
      <c r="F169" s="612"/>
      <c r="G169" s="612"/>
      <c r="H169" s="612"/>
      <c r="I169" s="660"/>
      <c r="J169" s="675"/>
      <c r="K169" s="671"/>
      <c r="L169" s="629"/>
      <c r="M169" s="671"/>
      <c r="N169" s="30"/>
      <c r="O169" s="30"/>
      <c r="P169" s="29"/>
      <c r="Q169" s="27"/>
      <c r="R169" s="27"/>
      <c r="S169" s="48"/>
      <c r="T169" s="33">
        <f>Q169*S169</f>
        <v>0</v>
      </c>
      <c r="U169" s="36"/>
      <c r="V169" s="32">
        <f>T169*$U$12*$U$13*$U$14</f>
        <v>0</v>
      </c>
      <c r="W169" s="262"/>
      <c r="X169" s="541"/>
      <c r="Y169" s="660">
        <f t="shared" si="55"/>
        <v>0</v>
      </c>
      <c r="Z169" s="660">
        <f t="shared" si="56"/>
        <v>0</v>
      </c>
      <c r="AA169" s="644" t="e">
        <f t="shared" si="57"/>
        <v>#DIV/0!</v>
      </c>
      <c r="AB169" s="660"/>
      <c r="AC169" s="660"/>
    </row>
    <row r="170" spans="1:29" s="18" customFormat="1" ht="14.25">
      <c r="A170" s="18">
        <v>1</v>
      </c>
      <c r="B170" s="167"/>
      <c r="C170" s="654"/>
      <c r="D170" s="687"/>
      <c r="E170" s="688"/>
      <c r="F170" s="613"/>
      <c r="G170" s="613"/>
      <c r="H170" s="613"/>
      <c r="I170" s="654"/>
      <c r="J170" s="689"/>
      <c r="K170" s="685"/>
      <c r="L170" s="630"/>
      <c r="M170" s="685"/>
      <c r="N170" s="30"/>
      <c r="O170" s="30"/>
      <c r="P170" s="29"/>
      <c r="Q170" s="27"/>
      <c r="R170" s="27"/>
      <c r="S170" s="45"/>
      <c r="T170" s="33">
        <f>Q170*S170*($U$12+$U$13+$U$14)</f>
        <v>0</v>
      </c>
      <c r="U170" s="36">
        <f>K170+M170+T170</f>
        <v>0</v>
      </c>
      <c r="V170" s="32">
        <f>T170*I170</f>
        <v>0</v>
      </c>
      <c r="W170" s="262">
        <f>U170*I170</f>
        <v>0</v>
      </c>
      <c r="X170" s="541"/>
      <c r="Y170" s="654">
        <f t="shared" si="55"/>
        <v>0</v>
      </c>
      <c r="Z170" s="654">
        <f t="shared" si="56"/>
        <v>0</v>
      </c>
      <c r="AA170" s="645" t="e">
        <f t="shared" si="57"/>
        <v>#DIV/0!</v>
      </c>
      <c r="AB170" s="654"/>
      <c r="AC170" s="654"/>
    </row>
    <row r="171" spans="1:29" s="18" customFormat="1" ht="14.25" customHeight="1">
      <c r="A171" s="18">
        <v>1</v>
      </c>
      <c r="B171" s="153" t="s">
        <v>144</v>
      </c>
      <c r="C171" s="653">
        <v>2</v>
      </c>
      <c r="D171" s="672" t="s">
        <v>45</v>
      </c>
      <c r="E171" s="683" t="s">
        <v>4309</v>
      </c>
      <c r="F171" s="611" t="s">
        <v>4387</v>
      </c>
      <c r="G171" s="611">
        <v>100</v>
      </c>
      <c r="H171" s="611" t="s">
        <v>4450</v>
      </c>
      <c r="I171" s="653">
        <f>24/100</f>
        <v>0.24</v>
      </c>
      <c r="J171" s="674">
        <v>0.59</v>
      </c>
      <c r="K171" s="670">
        <f>J171*$U$9*$U$11</f>
        <v>1.609</v>
      </c>
      <c r="L171" s="628"/>
      <c r="M171" s="670">
        <f>L171*$U$10*$U$11</f>
        <v>0</v>
      </c>
      <c r="N171" s="678"/>
      <c r="O171" s="679"/>
      <c r="P171" s="679"/>
      <c r="Q171" s="679"/>
      <c r="R171" s="679"/>
      <c r="S171" s="680"/>
      <c r="T171" s="26">
        <f>SUM(T172:T174)</f>
        <v>75</v>
      </c>
      <c r="U171" s="26">
        <f>K171+M171+V171</f>
        <v>86.528999999999996</v>
      </c>
      <c r="V171" s="26">
        <f>SUM(V172:V174)</f>
        <v>84.92</v>
      </c>
      <c r="W171" s="261">
        <f>I171*U171</f>
        <v>20.766999999999999</v>
      </c>
      <c r="X171" s="540"/>
      <c r="Y171" s="653">
        <f t="shared" si="55"/>
        <v>24</v>
      </c>
      <c r="Z171" s="653" t="str">
        <f t="shared" si="56"/>
        <v xml:space="preserve">մ2/м2
</v>
      </c>
      <c r="AA171" s="643">
        <f t="shared" si="57"/>
        <v>1.1279999999999999</v>
      </c>
      <c r="AB171" s="653">
        <f>ROUND(U171*CCP!$I$41,3)</f>
        <v>112.765</v>
      </c>
      <c r="AC171" s="653">
        <f>ROUND(AB171*I171,3)</f>
        <v>27.064</v>
      </c>
    </row>
    <row r="172" spans="1:29" s="18" customFormat="1" ht="42.75">
      <c r="A172" s="18">
        <v>1</v>
      </c>
      <c r="B172" s="166" t="s">
        <v>144</v>
      </c>
      <c r="C172" s="660"/>
      <c r="D172" s="686"/>
      <c r="E172" s="684"/>
      <c r="F172" s="612"/>
      <c r="G172" s="612"/>
      <c r="H172" s="612"/>
      <c r="I172" s="660"/>
      <c r="J172" s="675"/>
      <c r="K172" s="671"/>
      <c r="L172" s="629"/>
      <c r="M172" s="671"/>
      <c r="N172" s="30">
        <v>437</v>
      </c>
      <c r="O172" s="28" t="str">
        <f>VLOOKUP(N172,գներ!$C$3:$I$1936,7,1)</f>
        <v>Ցանց Պողպատե, ամրանային, եռակցված, BP  d=4,0մմ, բջիջը 100x100մմ</v>
      </c>
      <c r="P172" s="29" t="str">
        <f>VLOOKUP(N172,գներ!$C$3:$I$1936,3,1)</f>
        <v>մ2</v>
      </c>
      <c r="Q172" s="27">
        <v>100</v>
      </c>
      <c r="R172" s="27">
        <f>I171*Q172</f>
        <v>24</v>
      </c>
      <c r="S172" s="48">
        <f>SUMIF(գներ!C:C,N172,գներ!H:H)</f>
        <v>0.75</v>
      </c>
      <c r="T172" s="33">
        <f>Q172*S172</f>
        <v>75</v>
      </c>
      <c r="U172" s="36"/>
      <c r="V172" s="32">
        <f>T172*$U$12*$U$13*$U$14</f>
        <v>84.92</v>
      </c>
      <c r="W172" s="262">
        <f>U172*I171</f>
        <v>0</v>
      </c>
      <c r="X172" s="541"/>
      <c r="Y172" s="660">
        <f t="shared" si="55"/>
        <v>0</v>
      </c>
      <c r="Z172" s="660">
        <f t="shared" si="56"/>
        <v>0</v>
      </c>
      <c r="AA172" s="644" t="e">
        <f t="shared" si="57"/>
        <v>#DIV/0!</v>
      </c>
      <c r="AB172" s="660"/>
      <c r="AC172" s="660"/>
    </row>
    <row r="173" spans="1:29" s="18" customFormat="1" ht="14.25">
      <c r="A173" s="18">
        <v>1</v>
      </c>
      <c r="B173" s="166"/>
      <c r="C173" s="660"/>
      <c r="D173" s="686"/>
      <c r="E173" s="684"/>
      <c r="F173" s="612"/>
      <c r="G173" s="612"/>
      <c r="H173" s="612"/>
      <c r="I173" s="660"/>
      <c r="J173" s="675"/>
      <c r="K173" s="671"/>
      <c r="L173" s="629"/>
      <c r="M173" s="671"/>
      <c r="N173" s="30"/>
      <c r="O173" s="28"/>
      <c r="P173" s="29"/>
      <c r="Q173" s="27"/>
      <c r="R173" s="27">
        <f>I171*Q173</f>
        <v>0</v>
      </c>
      <c r="S173" s="48"/>
      <c r="T173" s="33">
        <f t="shared" ref="T173:T174" si="63">Q173*S173</f>
        <v>0</v>
      </c>
      <c r="U173" s="36"/>
      <c r="V173" s="32">
        <f>T173*$U$12*$U$13*$U$14</f>
        <v>0</v>
      </c>
      <c r="W173" s="262">
        <f>I171*U173</f>
        <v>0</v>
      </c>
      <c r="X173" s="541"/>
      <c r="Y173" s="660">
        <f t="shared" si="55"/>
        <v>0</v>
      </c>
      <c r="Z173" s="660">
        <f t="shared" si="56"/>
        <v>0</v>
      </c>
      <c r="AA173" s="644" t="e">
        <f t="shared" si="57"/>
        <v>#DIV/0!</v>
      </c>
      <c r="AB173" s="660"/>
      <c r="AC173" s="660"/>
    </row>
    <row r="174" spans="1:29" s="18" customFormat="1" ht="14.25">
      <c r="A174" s="18">
        <v>1</v>
      </c>
      <c r="B174" s="167"/>
      <c r="C174" s="654"/>
      <c r="D174" s="687"/>
      <c r="E174" s="688"/>
      <c r="F174" s="613"/>
      <c r="G174" s="613"/>
      <c r="H174" s="613"/>
      <c r="I174" s="654"/>
      <c r="J174" s="689"/>
      <c r="K174" s="685"/>
      <c r="L174" s="630"/>
      <c r="M174" s="685"/>
      <c r="N174" s="30"/>
      <c r="O174" s="30"/>
      <c r="P174" s="29"/>
      <c r="Q174" s="27"/>
      <c r="R174" s="27">
        <f>I171*Q174</f>
        <v>0</v>
      </c>
      <c r="S174" s="45"/>
      <c r="T174" s="33">
        <f t="shared" si="63"/>
        <v>0</v>
      </c>
      <c r="U174" s="36"/>
      <c r="V174" s="32">
        <f>T174*$U$12*$U$13*$U$14</f>
        <v>0</v>
      </c>
      <c r="W174" s="262">
        <f>U174*I174</f>
        <v>0</v>
      </c>
      <c r="X174" s="541"/>
      <c r="Y174" s="654">
        <f t="shared" si="55"/>
        <v>0</v>
      </c>
      <c r="Z174" s="654">
        <f t="shared" si="56"/>
        <v>0</v>
      </c>
      <c r="AA174" s="645" t="e">
        <f t="shared" si="57"/>
        <v>#DIV/0!</v>
      </c>
      <c r="AB174" s="654"/>
      <c r="AC174" s="654"/>
    </row>
    <row r="175" spans="1:29" s="18" customFormat="1" ht="14.25" customHeight="1">
      <c r="A175" s="18">
        <v>1</v>
      </c>
      <c r="B175" s="153" t="s">
        <v>144</v>
      </c>
      <c r="C175" s="653">
        <v>3</v>
      </c>
      <c r="D175" s="672" t="s">
        <v>50</v>
      </c>
      <c r="E175" s="640" t="s">
        <v>4368</v>
      </c>
      <c r="F175" s="611" t="s">
        <v>4402</v>
      </c>
      <c r="G175" s="611">
        <v>1</v>
      </c>
      <c r="H175" s="611" t="s">
        <v>4451</v>
      </c>
      <c r="I175" s="653">
        <f>I167</f>
        <v>0.4</v>
      </c>
      <c r="J175" s="674">
        <v>2.93</v>
      </c>
      <c r="K175" s="670">
        <f>J175*$U$9*$U$11</f>
        <v>7.9889999999999999</v>
      </c>
      <c r="L175" s="628">
        <v>1.25</v>
      </c>
      <c r="M175" s="670">
        <f>L175*$U$10*$U$11</f>
        <v>4.1500000000000004</v>
      </c>
      <c r="N175" s="678"/>
      <c r="O175" s="679"/>
      <c r="P175" s="679"/>
      <c r="Q175" s="679"/>
      <c r="R175" s="679"/>
      <c r="S175" s="680"/>
      <c r="T175" s="26">
        <f>SUM(T176:T184)</f>
        <v>49.917999999999999</v>
      </c>
      <c r="U175" s="26">
        <f>K175+M175+V175</f>
        <v>67.918999999999997</v>
      </c>
      <c r="V175" s="26">
        <f>SUM(V176:V184)</f>
        <v>55.78</v>
      </c>
      <c r="W175" s="261">
        <f>I175*U175</f>
        <v>27.167999999999999</v>
      </c>
      <c r="X175" s="540"/>
      <c r="Y175" s="653">
        <f t="shared" si="55"/>
        <v>0.4</v>
      </c>
      <c r="Z175" s="653" t="str">
        <f t="shared" si="56"/>
        <v>մ3/ м3</v>
      </c>
      <c r="AA175" s="643">
        <f t="shared" si="57"/>
        <v>88.512</v>
      </c>
      <c r="AB175" s="653">
        <f>ROUND(U175*CCP!$I$41,3)</f>
        <v>88.512</v>
      </c>
      <c r="AC175" s="653">
        <f>ROUND(AB175*I175,3)</f>
        <v>35.405000000000001</v>
      </c>
    </row>
    <row r="176" spans="1:29" s="18" customFormat="1" ht="28.5">
      <c r="A176" s="18">
        <v>1</v>
      </c>
      <c r="B176" s="166" t="s">
        <v>144</v>
      </c>
      <c r="C176" s="660"/>
      <c r="D176" s="686"/>
      <c r="E176" s="641"/>
      <c r="F176" s="612"/>
      <c r="G176" s="612"/>
      <c r="H176" s="612"/>
      <c r="I176" s="660"/>
      <c r="J176" s="675"/>
      <c r="K176" s="671"/>
      <c r="L176" s="629"/>
      <c r="M176" s="671"/>
      <c r="N176" s="30">
        <v>1698</v>
      </c>
      <c r="O176" s="28" t="str">
        <f>VLOOKUP(N176,գներ!$C$3:$I$1936,7,1)</f>
        <v xml:space="preserve">Հանքաձյութ (բիտում)  Ճանապարհային  </v>
      </c>
      <c r="P176" s="29" t="str">
        <f>VLOOKUP(N176,գներ!$C$3:$I$1936,3,1)</f>
        <v>տ</v>
      </c>
      <c r="Q176" s="27">
        <v>2.2799999999999999E-3</v>
      </c>
      <c r="R176" s="169">
        <f>I175*Q176</f>
        <v>8.9999999999999998E-4</v>
      </c>
      <c r="S176" s="48">
        <f>SUMIF(գներ!C:C,N176,գներ!H:H)</f>
        <v>165</v>
      </c>
      <c r="T176" s="33">
        <f>Q176*S176</f>
        <v>0.376</v>
      </c>
      <c r="U176" s="36"/>
      <c r="V176" s="32">
        <f t="shared" ref="V176:V182" si="64">T176*$U$12*$U$13*$U$14</f>
        <v>0.43</v>
      </c>
      <c r="W176" s="262"/>
      <c r="X176" s="541"/>
      <c r="Y176" s="660">
        <f t="shared" si="55"/>
        <v>0</v>
      </c>
      <c r="Z176" s="660">
        <f t="shared" si="56"/>
        <v>0</v>
      </c>
      <c r="AA176" s="644" t="e">
        <f t="shared" si="57"/>
        <v>#DIV/0!</v>
      </c>
      <c r="AB176" s="660"/>
      <c r="AC176" s="660"/>
    </row>
    <row r="177" spans="1:29" s="18" customFormat="1" ht="14.25">
      <c r="A177" s="18">
        <v>1</v>
      </c>
      <c r="B177" s="166"/>
      <c r="C177" s="660"/>
      <c r="D177" s="686"/>
      <c r="E177" s="641"/>
      <c r="F177" s="612"/>
      <c r="G177" s="612"/>
      <c r="H177" s="612"/>
      <c r="I177" s="660"/>
      <c r="J177" s="675"/>
      <c r="K177" s="671"/>
      <c r="L177" s="629"/>
      <c r="M177" s="671"/>
      <c r="N177" s="30">
        <v>445</v>
      </c>
      <c r="O177" s="28" t="str">
        <f>VLOOKUP(N177,գներ!$C$3:$I$1936,7,1)</f>
        <v xml:space="preserve">Փայտանյութ  Կողահատ  </v>
      </c>
      <c r="P177" s="29" t="str">
        <f>VLOOKUP(N177,գներ!$C$3:$I$1936,3,1)</f>
        <v xml:space="preserve">մ3   </v>
      </c>
      <c r="Q177" s="27">
        <f>0.00211+0.01848</f>
        <v>2.0590000000000001E-2</v>
      </c>
      <c r="R177" s="169">
        <f>I175*Q177</f>
        <v>8.2000000000000007E-3</v>
      </c>
      <c r="S177" s="48">
        <f>SUMIF(գներ!C:C,N177,գներ!H:H)</f>
        <v>125</v>
      </c>
      <c r="T177" s="33">
        <f>Q177*S177</f>
        <v>2.5739999999999998</v>
      </c>
      <c r="U177" s="36"/>
      <c r="V177" s="32">
        <f t="shared" si="64"/>
        <v>2.91</v>
      </c>
      <c r="W177" s="262"/>
      <c r="X177" s="541"/>
      <c r="Y177" s="660">
        <f t="shared" si="55"/>
        <v>0</v>
      </c>
      <c r="Z177" s="660">
        <f t="shared" si="56"/>
        <v>0</v>
      </c>
      <c r="AA177" s="644" t="e">
        <f t="shared" si="57"/>
        <v>#DIV/0!</v>
      </c>
      <c r="AB177" s="660"/>
      <c r="AC177" s="660"/>
    </row>
    <row r="178" spans="1:29" s="18" customFormat="1" ht="28.5">
      <c r="A178" s="18">
        <v>1</v>
      </c>
      <c r="B178" s="166"/>
      <c r="C178" s="660"/>
      <c r="D178" s="686"/>
      <c r="E178" s="641"/>
      <c r="F178" s="612"/>
      <c r="G178" s="612"/>
      <c r="H178" s="612"/>
      <c r="I178" s="660"/>
      <c r="J178" s="675"/>
      <c r="K178" s="671"/>
      <c r="L178" s="629"/>
      <c r="M178" s="671"/>
      <c r="N178" s="30">
        <v>455</v>
      </c>
      <c r="O178" s="28" t="str">
        <f>VLOOKUP(N178,գներ!$C$3:$I$1936,7,1)</f>
        <v xml:space="preserve">Հատակ Լամինատե, 12մմ 40x120սմ </v>
      </c>
      <c r="P178" s="29" t="str">
        <f>VLOOKUP(N178,գներ!$C$3:$I$1936,3,1)</f>
        <v>մ2</v>
      </c>
      <c r="Q178" s="27">
        <v>0.66993999999999998</v>
      </c>
      <c r="R178" s="169">
        <f>I175*Q178</f>
        <v>0.26800000000000002</v>
      </c>
      <c r="S178" s="48">
        <f>SUMIF(գներ!C:C,N178,գներ!H:H)</f>
        <v>3.17</v>
      </c>
      <c r="T178" s="33">
        <f>Q178*S178</f>
        <v>2.1240000000000001</v>
      </c>
      <c r="U178" s="36"/>
      <c r="V178" s="32">
        <f t="shared" si="64"/>
        <v>2.4</v>
      </c>
      <c r="W178" s="262"/>
      <c r="X178" s="541"/>
      <c r="Y178" s="660">
        <f t="shared" si="55"/>
        <v>0</v>
      </c>
      <c r="Z178" s="660">
        <f t="shared" si="56"/>
        <v>0</v>
      </c>
      <c r="AA178" s="644" t="e">
        <f t="shared" si="57"/>
        <v>#DIV/0!</v>
      </c>
      <c r="AB178" s="660"/>
      <c r="AC178" s="660"/>
    </row>
    <row r="179" spans="1:29" s="18" customFormat="1" ht="28.5">
      <c r="A179" s="18">
        <v>1</v>
      </c>
      <c r="B179" s="166"/>
      <c r="C179" s="660"/>
      <c r="D179" s="686"/>
      <c r="E179" s="641"/>
      <c r="F179" s="612"/>
      <c r="G179" s="612"/>
      <c r="H179" s="612"/>
      <c r="I179" s="660"/>
      <c r="J179" s="675"/>
      <c r="K179" s="671"/>
      <c r="L179" s="629"/>
      <c r="M179" s="671"/>
      <c r="N179" s="30">
        <v>312</v>
      </c>
      <c r="O179" s="28" t="str">
        <f>VLOOKUP(N179,գներ!$C$3:$I$1936,7,1)</f>
        <v xml:space="preserve">Ամրան  Պողպատե, A500C և A-III Ø=12մմ </v>
      </c>
      <c r="P179" s="29" t="str">
        <f>VLOOKUP(N179,գներ!$C$3:$I$1936,3,1)</f>
        <v>տ</v>
      </c>
      <c r="Q179" s="27">
        <v>3.6800000000000001E-3</v>
      </c>
      <c r="R179" s="169">
        <f>I175*Q179</f>
        <v>1.5E-3</v>
      </c>
      <c r="S179" s="48">
        <f>SUMIF(գներ!C:C,N179,գներ!H:H)</f>
        <v>290.83</v>
      </c>
      <c r="T179" s="33">
        <f>Q179*S179</f>
        <v>1.07</v>
      </c>
      <c r="U179" s="36"/>
      <c r="V179" s="32">
        <f t="shared" si="64"/>
        <v>1.21</v>
      </c>
      <c r="W179" s="262">
        <f>U179*I331</f>
        <v>0</v>
      </c>
      <c r="X179" s="541"/>
      <c r="Y179" s="660">
        <f t="shared" si="55"/>
        <v>0</v>
      </c>
      <c r="Z179" s="660">
        <f t="shared" si="56"/>
        <v>0</v>
      </c>
      <c r="AA179" s="644" t="e">
        <f t="shared" si="57"/>
        <v>#DIV/0!</v>
      </c>
      <c r="AB179" s="660"/>
      <c r="AC179" s="660"/>
    </row>
    <row r="180" spans="1:29" s="18" customFormat="1" ht="28.5">
      <c r="A180" s="18">
        <v>1</v>
      </c>
      <c r="B180" s="166"/>
      <c r="C180" s="660"/>
      <c r="D180" s="686"/>
      <c r="E180" s="641"/>
      <c r="F180" s="612"/>
      <c r="G180" s="612"/>
      <c r="H180" s="612"/>
      <c r="I180" s="660"/>
      <c r="J180" s="675"/>
      <c r="K180" s="671"/>
      <c r="L180" s="629"/>
      <c r="M180" s="671"/>
      <c r="N180" s="30">
        <v>310</v>
      </c>
      <c r="O180" s="28" t="str">
        <f>VLOOKUP(N180,գներ!$C$3:$I$1936,7,1)</f>
        <v xml:space="preserve">Ամրան  Պողպատե, A500C և A-III Ø=8մմ </v>
      </c>
      <c r="P180" s="29" t="str">
        <f>VLOOKUP(N180,գներ!$C$3:$I$1936,3,1)</f>
        <v>տ</v>
      </c>
      <c r="Q180" s="27">
        <v>3.4909999999999997E-2</v>
      </c>
      <c r="R180" s="169">
        <f>I175*Q180</f>
        <v>1.4E-2</v>
      </c>
      <c r="S180" s="48">
        <f>SUMIF(գներ!C:C,N180,գներ!H:H)</f>
        <v>304.17</v>
      </c>
      <c r="T180" s="33">
        <f t="shared" ref="T180:T181" si="65">Q180*S180</f>
        <v>10.619</v>
      </c>
      <c r="U180" s="36"/>
      <c r="V180" s="32">
        <f t="shared" si="64"/>
        <v>12.02</v>
      </c>
      <c r="W180" s="262">
        <f>I331*U180</f>
        <v>0</v>
      </c>
      <c r="X180" s="541"/>
      <c r="Y180" s="660">
        <f t="shared" si="55"/>
        <v>0</v>
      </c>
      <c r="Z180" s="660">
        <f t="shared" si="56"/>
        <v>0</v>
      </c>
      <c r="AA180" s="644" t="e">
        <f t="shared" si="57"/>
        <v>#DIV/0!</v>
      </c>
      <c r="AB180" s="660"/>
      <c r="AC180" s="660"/>
    </row>
    <row r="181" spans="1:29" s="18" customFormat="1" ht="14.25">
      <c r="A181" s="18">
        <v>1</v>
      </c>
      <c r="B181" s="166"/>
      <c r="C181" s="660"/>
      <c r="D181" s="686"/>
      <c r="E181" s="641"/>
      <c r="F181" s="612"/>
      <c r="G181" s="612"/>
      <c r="H181" s="612"/>
      <c r="I181" s="660"/>
      <c r="J181" s="675"/>
      <c r="K181" s="671"/>
      <c r="L181" s="629"/>
      <c r="M181" s="671"/>
      <c r="N181" s="30">
        <v>3</v>
      </c>
      <c r="O181" s="28" t="str">
        <f>VLOOKUP(N181,գներ!$C$3:$I$1936,7,1)</f>
        <v>Ավազ     Գետի</v>
      </c>
      <c r="P181" s="29" t="str">
        <f>VLOOKUP(N181,գներ!$C$3:$I$1936,3,1)</f>
        <v xml:space="preserve">մ3   </v>
      </c>
      <c r="Q181" s="27">
        <v>2.333E-2</v>
      </c>
      <c r="R181" s="169">
        <f>I175*Q181</f>
        <v>9.2999999999999992E-3</v>
      </c>
      <c r="S181" s="48">
        <f>SUMIF(գներ!C:C,N181,գներ!H:H)</f>
        <v>7</v>
      </c>
      <c r="T181" s="33">
        <f t="shared" si="65"/>
        <v>0.16300000000000001</v>
      </c>
      <c r="U181" s="36"/>
      <c r="V181" s="32">
        <f t="shared" si="64"/>
        <v>0.18</v>
      </c>
      <c r="W181" s="262">
        <f>U181*I181</f>
        <v>0</v>
      </c>
      <c r="X181" s="541"/>
      <c r="Y181" s="660">
        <f t="shared" si="55"/>
        <v>0</v>
      </c>
      <c r="Z181" s="660">
        <f t="shared" si="56"/>
        <v>0</v>
      </c>
      <c r="AA181" s="644" t="e">
        <f t="shared" si="57"/>
        <v>#DIV/0!</v>
      </c>
      <c r="AB181" s="660"/>
      <c r="AC181" s="660"/>
    </row>
    <row r="182" spans="1:29" s="18" customFormat="1" ht="14.25">
      <c r="A182" s="18">
        <v>1</v>
      </c>
      <c r="B182" s="166"/>
      <c r="C182" s="660"/>
      <c r="D182" s="686"/>
      <c r="E182" s="641"/>
      <c r="F182" s="612"/>
      <c r="G182" s="612"/>
      <c r="H182" s="612"/>
      <c r="I182" s="660"/>
      <c r="J182" s="675"/>
      <c r="K182" s="671"/>
      <c r="L182" s="629"/>
      <c r="M182" s="671"/>
      <c r="N182" s="30">
        <v>8</v>
      </c>
      <c r="O182" s="28" t="str">
        <f>VLOOKUP(N182,գներ!$C$3:$I$1936,7,1)</f>
        <v xml:space="preserve">Խիճ Բազալտե, 20-40մմ          </v>
      </c>
      <c r="P182" s="29" t="str">
        <f>VLOOKUP(N182,գներ!$C$3:$I$1936,3,1)</f>
        <v xml:space="preserve">մ3   </v>
      </c>
      <c r="Q182" s="27">
        <v>2.333E-2</v>
      </c>
      <c r="R182" s="169">
        <f>I175*Q182</f>
        <v>9.2999999999999992E-3</v>
      </c>
      <c r="S182" s="48">
        <f>SUMIF(գներ!C:C,N182,գներ!H:H)</f>
        <v>4</v>
      </c>
      <c r="T182" s="33">
        <f>Q182*S182</f>
        <v>9.2999999999999999E-2</v>
      </c>
      <c r="U182" s="36"/>
      <c r="V182" s="32">
        <f t="shared" si="64"/>
        <v>0.11</v>
      </c>
      <c r="W182" s="262">
        <f>U182*I341</f>
        <v>0</v>
      </c>
      <c r="X182" s="541"/>
      <c r="Y182" s="660">
        <f t="shared" si="55"/>
        <v>0</v>
      </c>
      <c r="Z182" s="660">
        <f t="shared" si="56"/>
        <v>0</v>
      </c>
      <c r="AA182" s="644" t="e">
        <f t="shared" si="57"/>
        <v>#DIV/0!</v>
      </c>
      <c r="AB182" s="660"/>
      <c r="AC182" s="660"/>
    </row>
    <row r="183" spans="1:29" s="18" customFormat="1" ht="14.25">
      <c r="A183" s="18">
        <v>1</v>
      </c>
      <c r="B183" s="166"/>
      <c r="C183" s="660"/>
      <c r="D183" s="686"/>
      <c r="E183" s="641"/>
      <c r="F183" s="612"/>
      <c r="G183" s="612"/>
      <c r="H183" s="612"/>
      <c r="I183" s="660"/>
      <c r="J183" s="675"/>
      <c r="K183" s="671"/>
      <c r="L183" s="629"/>
      <c r="M183" s="671"/>
      <c r="N183" s="30">
        <v>29</v>
      </c>
      <c r="O183" s="28" t="str">
        <f>VLOOKUP(N183,գներ!$C$3:$I$1936,7,1)</f>
        <v xml:space="preserve">Բետոն         Ծանր, B 15       </v>
      </c>
      <c r="P183" s="29" t="str">
        <f>VLOOKUP(N183,գներ!$C$3:$I$1936,3,1)</f>
        <v xml:space="preserve">մ3   </v>
      </c>
      <c r="Q183" s="27">
        <v>0.11111</v>
      </c>
      <c r="R183" s="169">
        <f>I175*Q183</f>
        <v>4.4400000000000002E-2</v>
      </c>
      <c r="S183" s="48">
        <f>SUMIF(գներ!C:C,N183,գներ!H:H)</f>
        <v>27.5</v>
      </c>
      <c r="T183" s="33">
        <f>Q183*S183</f>
        <v>3.056</v>
      </c>
      <c r="U183" s="36"/>
      <c r="V183" s="32">
        <f t="shared" ref="V183:V184" si="66">T183*$U$12*$U$13</f>
        <v>3.39</v>
      </c>
      <c r="W183" s="262">
        <f>U183*I342</f>
        <v>0</v>
      </c>
      <c r="X183" s="541"/>
      <c r="Y183" s="660">
        <f t="shared" si="55"/>
        <v>0</v>
      </c>
      <c r="Z183" s="660">
        <f t="shared" si="56"/>
        <v>0</v>
      </c>
      <c r="AA183" s="644" t="e">
        <f t="shared" si="57"/>
        <v>#DIV/0!</v>
      </c>
      <c r="AB183" s="660"/>
      <c r="AC183" s="660"/>
    </row>
    <row r="184" spans="1:29" s="18" customFormat="1" ht="14.25">
      <c r="A184" s="18">
        <v>1</v>
      </c>
      <c r="B184" s="166"/>
      <c r="C184" s="660"/>
      <c r="D184" s="686"/>
      <c r="E184" s="641"/>
      <c r="F184" s="612"/>
      <c r="G184" s="612"/>
      <c r="H184" s="612"/>
      <c r="I184" s="660"/>
      <c r="J184" s="675"/>
      <c r="K184" s="671"/>
      <c r="L184" s="629"/>
      <c r="M184" s="671"/>
      <c r="N184" s="30">
        <v>30</v>
      </c>
      <c r="O184" s="28" t="str">
        <f>VLOOKUP(N184,գներ!$C$3:$I$1936,7,1)</f>
        <v xml:space="preserve">Բետոն         Ծանր, B 20       </v>
      </c>
      <c r="P184" s="29" t="str">
        <f>VLOOKUP(N184,գներ!$C$3:$I$1936,3,1)</f>
        <v xml:space="preserve">մ3   </v>
      </c>
      <c r="Q184" s="27">
        <v>1.0116400000000001</v>
      </c>
      <c r="R184" s="169">
        <f>I175*Q184</f>
        <v>0.4047</v>
      </c>
      <c r="S184" s="48">
        <f>SUMIF(գներ!C:C,N184,գներ!H:H)</f>
        <v>29.5</v>
      </c>
      <c r="T184" s="33">
        <f>Q184*S184</f>
        <v>29.843</v>
      </c>
      <c r="U184" s="36"/>
      <c r="V184" s="32">
        <f t="shared" si="66"/>
        <v>33.130000000000003</v>
      </c>
      <c r="W184" s="262">
        <f>U184*I166</f>
        <v>0</v>
      </c>
      <c r="X184" s="541"/>
      <c r="Y184" s="660">
        <f t="shared" si="55"/>
        <v>0</v>
      </c>
      <c r="Z184" s="660">
        <f t="shared" si="56"/>
        <v>0</v>
      </c>
      <c r="AA184" s="644" t="e">
        <f t="shared" si="57"/>
        <v>#DIV/0!</v>
      </c>
      <c r="AB184" s="660"/>
      <c r="AC184" s="660"/>
    </row>
    <row r="185" spans="1:29" s="18" customFormat="1" ht="37.5" customHeight="1">
      <c r="A185" s="18">
        <v>1</v>
      </c>
      <c r="B185" s="51"/>
      <c r="C185" s="173"/>
      <c r="D185" s="53"/>
      <c r="E185" s="12" t="s">
        <v>4370</v>
      </c>
      <c r="F185" s="13"/>
      <c r="G185" s="13"/>
      <c r="H185" s="13"/>
      <c r="I185" s="11"/>
      <c r="J185" s="240"/>
      <c r="K185" s="22">
        <f t="shared" ref="K185" si="67">J185*$U$9*$U$11</f>
        <v>0</v>
      </c>
      <c r="L185" s="249"/>
      <c r="M185" s="24"/>
      <c r="N185" s="20"/>
      <c r="O185" s="20"/>
      <c r="P185" s="11"/>
      <c r="Q185" s="11"/>
      <c r="R185" s="11"/>
      <c r="S185" s="46"/>
      <c r="T185" s="13"/>
      <c r="U185" s="14">
        <f t="shared" ref="U185" si="68">K185+M185+V185</f>
        <v>0</v>
      </c>
      <c r="V185" s="15"/>
      <c r="W185" s="259">
        <f t="shared" ref="W185" si="69">U185*I185</f>
        <v>0</v>
      </c>
      <c r="X185" s="536"/>
      <c r="Y185" s="11">
        <f t="shared" si="55"/>
        <v>0</v>
      </c>
      <c r="Z185" s="11">
        <f t="shared" si="56"/>
        <v>0</v>
      </c>
      <c r="AA185" s="551"/>
      <c r="AB185" s="11"/>
      <c r="AC185" s="11"/>
    </row>
    <row r="186" spans="1:29" s="18" customFormat="1" ht="14.25" customHeight="1">
      <c r="A186" s="18">
        <v>1</v>
      </c>
      <c r="B186" s="231" t="s">
        <v>144</v>
      </c>
      <c r="C186" s="653">
        <v>1</v>
      </c>
      <c r="D186" s="672" t="s">
        <v>50</v>
      </c>
      <c r="E186" s="640" t="s">
        <v>4368</v>
      </c>
      <c r="F186" s="611" t="s">
        <v>4402</v>
      </c>
      <c r="G186" s="611">
        <v>1</v>
      </c>
      <c r="H186" s="611" t="s">
        <v>4451</v>
      </c>
      <c r="I186" s="653">
        <v>0.4</v>
      </c>
      <c r="J186" s="674">
        <v>2.93</v>
      </c>
      <c r="K186" s="670">
        <f>J186*$U$9*$U$11</f>
        <v>7.9889999999999999</v>
      </c>
      <c r="L186" s="628">
        <v>1.25</v>
      </c>
      <c r="M186" s="670">
        <f>L186*$U$10*$U$11</f>
        <v>4.1500000000000004</v>
      </c>
      <c r="N186" s="678"/>
      <c r="O186" s="679"/>
      <c r="P186" s="679"/>
      <c r="Q186" s="679"/>
      <c r="R186" s="679"/>
      <c r="S186" s="680"/>
      <c r="T186" s="230">
        <f>SUM(T187:T195)</f>
        <v>49.917999999999999</v>
      </c>
      <c r="U186" s="230">
        <f>K186+M186+V186</f>
        <v>67.918999999999997</v>
      </c>
      <c r="V186" s="230">
        <f>SUM(V187:V195)</f>
        <v>55.78</v>
      </c>
      <c r="W186" s="261">
        <f>I186*U186</f>
        <v>27.167999999999999</v>
      </c>
      <c r="X186" s="540"/>
      <c r="Y186" s="653">
        <f t="shared" si="55"/>
        <v>0.4</v>
      </c>
      <c r="Z186" s="653" t="str">
        <f t="shared" si="56"/>
        <v>մ3/ м3</v>
      </c>
      <c r="AA186" s="643">
        <f t="shared" si="57"/>
        <v>88.512</v>
      </c>
      <c r="AB186" s="653">
        <f>ROUND(U186*CCP!$I$41,3)</f>
        <v>88.512</v>
      </c>
      <c r="AC186" s="653">
        <f>ROUND(AB186*I186,3)</f>
        <v>35.405000000000001</v>
      </c>
    </row>
    <row r="187" spans="1:29" s="18" customFormat="1" ht="28.5">
      <c r="A187" s="18">
        <v>1</v>
      </c>
      <c r="B187" s="166" t="s">
        <v>144</v>
      </c>
      <c r="C187" s="660"/>
      <c r="D187" s="686"/>
      <c r="E187" s="641"/>
      <c r="F187" s="612"/>
      <c r="G187" s="612"/>
      <c r="H187" s="612"/>
      <c r="I187" s="660"/>
      <c r="J187" s="675"/>
      <c r="K187" s="671"/>
      <c r="L187" s="629"/>
      <c r="M187" s="671"/>
      <c r="N187" s="30">
        <v>1698</v>
      </c>
      <c r="O187" s="28" t="str">
        <f>VLOOKUP(N187,գներ!$C$3:$I$1936,7,1)</f>
        <v xml:space="preserve">Հանքաձյութ (բիտում)  Ճանապարհային  </v>
      </c>
      <c r="P187" s="29" t="str">
        <f>VLOOKUP(N187,գներ!$C$3:$I$1936,3,1)</f>
        <v>տ</v>
      </c>
      <c r="Q187" s="27">
        <v>2.2799999999999999E-3</v>
      </c>
      <c r="R187" s="169">
        <f>I186*Q187</f>
        <v>8.9999999999999998E-4</v>
      </c>
      <c r="S187" s="48">
        <f>SUMIF(գներ!C:C,N187,գներ!H:H)</f>
        <v>165</v>
      </c>
      <c r="T187" s="33">
        <f>Q187*S187</f>
        <v>0.376</v>
      </c>
      <c r="U187" s="36"/>
      <c r="V187" s="32">
        <f t="shared" ref="V187:V193" si="70">T187*$U$12*$U$13*$U$14</f>
        <v>0.43</v>
      </c>
      <c r="W187" s="262"/>
      <c r="X187" s="541"/>
      <c r="Y187" s="660">
        <f t="shared" si="55"/>
        <v>0</v>
      </c>
      <c r="Z187" s="660">
        <f t="shared" si="56"/>
        <v>0</v>
      </c>
      <c r="AA187" s="644" t="e">
        <f t="shared" si="57"/>
        <v>#DIV/0!</v>
      </c>
      <c r="AB187" s="660"/>
      <c r="AC187" s="660"/>
    </row>
    <row r="188" spans="1:29" s="18" customFormat="1" ht="14.25">
      <c r="A188" s="18">
        <v>1</v>
      </c>
      <c r="B188" s="166"/>
      <c r="C188" s="660"/>
      <c r="D188" s="686"/>
      <c r="E188" s="641"/>
      <c r="F188" s="612"/>
      <c r="G188" s="612"/>
      <c r="H188" s="612"/>
      <c r="I188" s="660"/>
      <c r="J188" s="675"/>
      <c r="K188" s="671"/>
      <c r="L188" s="629"/>
      <c r="M188" s="671"/>
      <c r="N188" s="30">
        <v>445</v>
      </c>
      <c r="O188" s="28" t="str">
        <f>VLOOKUP(N188,գներ!$C$3:$I$1936,7,1)</f>
        <v xml:space="preserve">Փայտանյութ  Կողահատ  </v>
      </c>
      <c r="P188" s="29" t="str">
        <f>VLOOKUP(N188,գներ!$C$3:$I$1936,3,1)</f>
        <v xml:space="preserve">մ3   </v>
      </c>
      <c r="Q188" s="27">
        <f>0.00211+0.01848</f>
        <v>2.0590000000000001E-2</v>
      </c>
      <c r="R188" s="169">
        <f>I186*Q188</f>
        <v>8.2000000000000007E-3</v>
      </c>
      <c r="S188" s="48">
        <f>SUMIF(գներ!C:C,N188,գներ!H:H)</f>
        <v>125</v>
      </c>
      <c r="T188" s="33">
        <f>Q188*S188</f>
        <v>2.5739999999999998</v>
      </c>
      <c r="U188" s="36"/>
      <c r="V188" s="32">
        <f t="shared" si="70"/>
        <v>2.91</v>
      </c>
      <c r="W188" s="262">
        <f>U188*I364</f>
        <v>0</v>
      </c>
      <c r="X188" s="541"/>
      <c r="Y188" s="660">
        <f t="shared" si="55"/>
        <v>0</v>
      </c>
      <c r="Z188" s="660">
        <f t="shared" si="56"/>
        <v>0</v>
      </c>
      <c r="AA188" s="644" t="e">
        <f t="shared" si="57"/>
        <v>#DIV/0!</v>
      </c>
      <c r="AB188" s="660"/>
      <c r="AC188" s="660"/>
    </row>
    <row r="189" spans="1:29" s="18" customFormat="1" ht="28.5">
      <c r="A189" s="18">
        <v>1</v>
      </c>
      <c r="B189" s="166"/>
      <c r="C189" s="660"/>
      <c r="D189" s="686"/>
      <c r="E189" s="641"/>
      <c r="F189" s="612"/>
      <c r="G189" s="612"/>
      <c r="H189" s="612"/>
      <c r="I189" s="660"/>
      <c r="J189" s="675"/>
      <c r="K189" s="671"/>
      <c r="L189" s="629"/>
      <c r="M189" s="671"/>
      <c r="N189" s="30">
        <v>455</v>
      </c>
      <c r="O189" s="28" t="str">
        <f>VLOOKUP(N189,գներ!$C$3:$I$1936,7,1)</f>
        <v xml:space="preserve">Հատակ Լամինատե, 12մմ 40x120սմ </v>
      </c>
      <c r="P189" s="29" t="str">
        <f>VLOOKUP(N189,գներ!$C$3:$I$1936,3,1)</f>
        <v>մ2</v>
      </c>
      <c r="Q189" s="27">
        <v>0.66993999999999998</v>
      </c>
      <c r="R189" s="169">
        <f>I186*Q189</f>
        <v>0.26800000000000002</v>
      </c>
      <c r="S189" s="48">
        <f>SUMIF(գներ!C:C,N189,գներ!H:H)</f>
        <v>3.17</v>
      </c>
      <c r="T189" s="33">
        <f>Q189*S189</f>
        <v>2.1240000000000001</v>
      </c>
      <c r="U189" s="36"/>
      <c r="V189" s="32">
        <f t="shared" si="70"/>
        <v>2.4</v>
      </c>
      <c r="W189" s="262">
        <f>U189*I365</f>
        <v>0</v>
      </c>
      <c r="X189" s="541"/>
      <c r="Y189" s="660">
        <f t="shared" si="55"/>
        <v>0</v>
      </c>
      <c r="Z189" s="660">
        <f t="shared" si="56"/>
        <v>0</v>
      </c>
      <c r="AA189" s="644" t="e">
        <f t="shared" si="57"/>
        <v>#DIV/0!</v>
      </c>
      <c r="AB189" s="660"/>
      <c r="AC189" s="660"/>
    </row>
    <row r="190" spans="1:29" s="18" customFormat="1" ht="28.5">
      <c r="A190" s="18">
        <v>1</v>
      </c>
      <c r="B190" s="166"/>
      <c r="C190" s="660"/>
      <c r="D190" s="686"/>
      <c r="E190" s="641"/>
      <c r="F190" s="612"/>
      <c r="G190" s="612"/>
      <c r="H190" s="612"/>
      <c r="I190" s="660"/>
      <c r="J190" s="675"/>
      <c r="K190" s="671"/>
      <c r="L190" s="629"/>
      <c r="M190" s="671"/>
      <c r="N190" s="30">
        <v>312</v>
      </c>
      <c r="O190" s="28" t="str">
        <f>VLOOKUP(N190,գներ!$C$3:$I$1936,7,1)</f>
        <v xml:space="preserve">Ամրան  Պողպատե, A500C և A-III Ø=12մմ </v>
      </c>
      <c r="P190" s="29" t="str">
        <f>VLOOKUP(N190,գներ!$C$3:$I$1936,3,1)</f>
        <v>տ</v>
      </c>
      <c r="Q190" s="27">
        <v>3.6800000000000001E-3</v>
      </c>
      <c r="R190" s="169">
        <f>I186*Q190</f>
        <v>1.5E-3</v>
      </c>
      <c r="S190" s="48">
        <f>SUMIF(գներ!C:C,N190,գներ!H:H)</f>
        <v>290.83</v>
      </c>
      <c r="T190" s="33">
        <f>Q190*S190</f>
        <v>1.07</v>
      </c>
      <c r="U190" s="36"/>
      <c r="V190" s="32">
        <f t="shared" si="70"/>
        <v>1.21</v>
      </c>
      <c r="W190" s="262">
        <f>U190*I366</f>
        <v>0</v>
      </c>
      <c r="X190" s="541"/>
      <c r="Y190" s="660">
        <f t="shared" si="55"/>
        <v>0</v>
      </c>
      <c r="Z190" s="660">
        <f t="shared" si="56"/>
        <v>0</v>
      </c>
      <c r="AA190" s="644" t="e">
        <f t="shared" si="57"/>
        <v>#DIV/0!</v>
      </c>
      <c r="AB190" s="660"/>
      <c r="AC190" s="660"/>
    </row>
    <row r="191" spans="1:29" s="18" customFormat="1" ht="28.5">
      <c r="A191" s="18">
        <v>1</v>
      </c>
      <c r="B191" s="166"/>
      <c r="C191" s="660"/>
      <c r="D191" s="686"/>
      <c r="E191" s="641"/>
      <c r="F191" s="612"/>
      <c r="G191" s="612"/>
      <c r="H191" s="612"/>
      <c r="I191" s="660"/>
      <c r="J191" s="675"/>
      <c r="K191" s="671"/>
      <c r="L191" s="629"/>
      <c r="M191" s="671"/>
      <c r="N191" s="30">
        <v>310</v>
      </c>
      <c r="O191" s="28" t="str">
        <f>VLOOKUP(N191,գներ!$C$3:$I$1936,7,1)</f>
        <v xml:space="preserve">Ամրան  Պողպատե, A500C և A-III Ø=8մմ </v>
      </c>
      <c r="P191" s="29" t="str">
        <f>VLOOKUP(N191,գներ!$C$3:$I$1936,3,1)</f>
        <v>տ</v>
      </c>
      <c r="Q191" s="27">
        <v>3.4909999999999997E-2</v>
      </c>
      <c r="R191" s="169">
        <f>I186*Q191</f>
        <v>1.4E-2</v>
      </c>
      <c r="S191" s="48">
        <f>SUMIF(գներ!C:C,N191,գներ!H:H)</f>
        <v>304.17</v>
      </c>
      <c r="T191" s="33">
        <f t="shared" ref="T191:T192" si="71">Q191*S191</f>
        <v>10.619</v>
      </c>
      <c r="U191" s="36"/>
      <c r="V191" s="32">
        <f t="shared" si="70"/>
        <v>12.02</v>
      </c>
      <c r="W191" s="262">
        <f>I366*U191</f>
        <v>0</v>
      </c>
      <c r="X191" s="541"/>
      <c r="Y191" s="660">
        <f t="shared" si="55"/>
        <v>0</v>
      </c>
      <c r="Z191" s="660">
        <f t="shared" si="56"/>
        <v>0</v>
      </c>
      <c r="AA191" s="644" t="e">
        <f t="shared" si="57"/>
        <v>#DIV/0!</v>
      </c>
      <c r="AB191" s="660"/>
      <c r="AC191" s="660"/>
    </row>
    <row r="192" spans="1:29" s="18" customFormat="1" ht="14.25">
      <c r="A192" s="18">
        <v>1</v>
      </c>
      <c r="B192" s="166"/>
      <c r="C192" s="660"/>
      <c r="D192" s="686"/>
      <c r="E192" s="641"/>
      <c r="F192" s="612"/>
      <c r="G192" s="612"/>
      <c r="H192" s="612"/>
      <c r="I192" s="660"/>
      <c r="J192" s="675"/>
      <c r="K192" s="671"/>
      <c r="L192" s="629"/>
      <c r="M192" s="671"/>
      <c r="N192" s="30">
        <v>3</v>
      </c>
      <c r="O192" s="28" t="str">
        <f>VLOOKUP(N192,գներ!$C$3:$I$1936,7,1)</f>
        <v>Ավազ     Գետի</v>
      </c>
      <c r="P192" s="29" t="str">
        <f>VLOOKUP(N192,գներ!$C$3:$I$1936,3,1)</f>
        <v xml:space="preserve">մ3   </v>
      </c>
      <c r="Q192" s="27">
        <v>2.333E-2</v>
      </c>
      <c r="R192" s="169">
        <f>I186*Q192</f>
        <v>9.2999999999999992E-3</v>
      </c>
      <c r="S192" s="48">
        <f>SUMIF(գներ!C:C,N192,գներ!H:H)</f>
        <v>7</v>
      </c>
      <c r="T192" s="33">
        <f t="shared" si="71"/>
        <v>0.16300000000000001</v>
      </c>
      <c r="U192" s="36"/>
      <c r="V192" s="32">
        <f t="shared" si="70"/>
        <v>0.18</v>
      </c>
      <c r="W192" s="262">
        <f>U192*I192</f>
        <v>0</v>
      </c>
      <c r="X192" s="541"/>
      <c r="Y192" s="660">
        <f t="shared" si="55"/>
        <v>0</v>
      </c>
      <c r="Z192" s="660">
        <f t="shared" si="56"/>
        <v>0</v>
      </c>
      <c r="AA192" s="644" t="e">
        <f t="shared" si="57"/>
        <v>#DIV/0!</v>
      </c>
      <c r="AB192" s="660"/>
      <c r="AC192" s="660"/>
    </row>
    <row r="193" spans="1:29" s="18" customFormat="1" ht="14.25">
      <c r="A193" s="18">
        <v>1</v>
      </c>
      <c r="B193" s="166"/>
      <c r="C193" s="660"/>
      <c r="D193" s="686"/>
      <c r="E193" s="641"/>
      <c r="F193" s="612"/>
      <c r="G193" s="612"/>
      <c r="H193" s="612"/>
      <c r="I193" s="660"/>
      <c r="J193" s="675"/>
      <c r="K193" s="671"/>
      <c r="L193" s="629"/>
      <c r="M193" s="671"/>
      <c r="N193" s="30">
        <v>8</v>
      </c>
      <c r="O193" s="28" t="str">
        <f>VLOOKUP(N193,գներ!$C$3:$I$1936,7,1)</f>
        <v xml:space="preserve">Խիճ Բազալտե, 20-40մմ          </v>
      </c>
      <c r="P193" s="29" t="str">
        <f>VLOOKUP(N193,գներ!$C$3:$I$1936,3,1)</f>
        <v xml:space="preserve">մ3   </v>
      </c>
      <c r="Q193" s="27">
        <v>2.333E-2</v>
      </c>
      <c r="R193" s="169">
        <f>I186*Q193</f>
        <v>9.2999999999999992E-3</v>
      </c>
      <c r="S193" s="48">
        <f>SUMIF(գներ!C:C,N193,գներ!H:H)</f>
        <v>4</v>
      </c>
      <c r="T193" s="33">
        <f>Q193*S193</f>
        <v>9.2999999999999999E-2</v>
      </c>
      <c r="U193" s="36"/>
      <c r="V193" s="32">
        <f t="shared" si="70"/>
        <v>0.11</v>
      </c>
      <c r="W193" s="262">
        <f>U193*I369</f>
        <v>0</v>
      </c>
      <c r="X193" s="541"/>
      <c r="Y193" s="660">
        <f t="shared" si="55"/>
        <v>0</v>
      </c>
      <c r="Z193" s="660">
        <f t="shared" si="56"/>
        <v>0</v>
      </c>
      <c r="AA193" s="644" t="e">
        <f t="shared" si="57"/>
        <v>#DIV/0!</v>
      </c>
      <c r="AB193" s="660"/>
      <c r="AC193" s="660"/>
    </row>
    <row r="194" spans="1:29" s="18" customFormat="1" ht="14.25">
      <c r="A194" s="18">
        <v>1</v>
      </c>
      <c r="B194" s="166"/>
      <c r="C194" s="660"/>
      <c r="D194" s="686"/>
      <c r="E194" s="641"/>
      <c r="F194" s="612"/>
      <c r="G194" s="612"/>
      <c r="H194" s="612"/>
      <c r="I194" s="660"/>
      <c r="J194" s="675"/>
      <c r="K194" s="671"/>
      <c r="L194" s="629"/>
      <c r="M194" s="671"/>
      <c r="N194" s="30">
        <v>29</v>
      </c>
      <c r="O194" s="28" t="str">
        <f>VLOOKUP(N194,գներ!$C$3:$I$1936,7,1)</f>
        <v xml:space="preserve">Բետոն         Ծանր, B 15       </v>
      </c>
      <c r="P194" s="29" t="str">
        <f>VLOOKUP(N194,գներ!$C$3:$I$1936,3,1)</f>
        <v xml:space="preserve">մ3   </v>
      </c>
      <c r="Q194" s="27">
        <v>0.11111</v>
      </c>
      <c r="R194" s="169">
        <f>I186*Q194</f>
        <v>4.4400000000000002E-2</v>
      </c>
      <c r="S194" s="48">
        <f>SUMIF(գներ!C:C,N194,գներ!H:H)</f>
        <v>27.5</v>
      </c>
      <c r="T194" s="33">
        <f>Q194*S194</f>
        <v>3.056</v>
      </c>
      <c r="U194" s="36"/>
      <c r="V194" s="32">
        <f t="shared" ref="V194:V195" si="72">T194*$U$12*$U$13</f>
        <v>3.39</v>
      </c>
      <c r="W194" s="262">
        <f>U194*I370</f>
        <v>0</v>
      </c>
      <c r="X194" s="541"/>
      <c r="Y194" s="660">
        <f t="shared" si="55"/>
        <v>0</v>
      </c>
      <c r="Z194" s="660">
        <f t="shared" si="56"/>
        <v>0</v>
      </c>
      <c r="AA194" s="644" t="e">
        <f t="shared" si="57"/>
        <v>#DIV/0!</v>
      </c>
      <c r="AB194" s="660"/>
      <c r="AC194" s="660"/>
    </row>
    <row r="195" spans="1:29" s="18" customFormat="1" ht="14.25">
      <c r="A195" s="18">
        <v>1</v>
      </c>
      <c r="B195" s="166"/>
      <c r="C195" s="660"/>
      <c r="D195" s="686"/>
      <c r="E195" s="641"/>
      <c r="F195" s="612"/>
      <c r="G195" s="612"/>
      <c r="H195" s="612"/>
      <c r="I195" s="660"/>
      <c r="J195" s="675"/>
      <c r="K195" s="671"/>
      <c r="L195" s="629"/>
      <c r="M195" s="671"/>
      <c r="N195" s="30">
        <v>30</v>
      </c>
      <c r="O195" s="28" t="str">
        <f>VLOOKUP(N195,գներ!$C$3:$I$1936,7,1)</f>
        <v xml:space="preserve">Բետոն         Ծանր, B 20       </v>
      </c>
      <c r="P195" s="29" t="str">
        <f>VLOOKUP(N195,գներ!$C$3:$I$1936,3,1)</f>
        <v xml:space="preserve">մ3   </v>
      </c>
      <c r="Q195" s="27">
        <v>1.0116400000000001</v>
      </c>
      <c r="R195" s="169">
        <f>I186*Q195</f>
        <v>0.4047</v>
      </c>
      <c r="S195" s="48">
        <f>SUMIF(գներ!C:C,N195,գներ!H:H)</f>
        <v>29.5</v>
      </c>
      <c r="T195" s="33">
        <f>Q195*S195</f>
        <v>29.843</v>
      </c>
      <c r="U195" s="36"/>
      <c r="V195" s="32">
        <f t="shared" si="72"/>
        <v>33.130000000000003</v>
      </c>
      <c r="W195" s="262">
        <f>U195*I371</f>
        <v>0</v>
      </c>
      <c r="X195" s="541"/>
      <c r="Y195" s="660">
        <f t="shared" si="55"/>
        <v>0</v>
      </c>
      <c r="Z195" s="660">
        <f t="shared" si="56"/>
        <v>0</v>
      </c>
      <c r="AA195" s="644" t="e">
        <f t="shared" si="57"/>
        <v>#DIV/0!</v>
      </c>
      <c r="AB195" s="660"/>
      <c r="AC195" s="660"/>
    </row>
    <row r="196" spans="1:29" s="18" customFormat="1" ht="14.25" customHeight="1">
      <c r="A196" s="18">
        <v>1</v>
      </c>
      <c r="B196" s="231" t="s">
        <v>144</v>
      </c>
      <c r="C196" s="653">
        <v>2</v>
      </c>
      <c r="D196" s="690">
        <v>309</v>
      </c>
      <c r="E196" s="691" t="str">
        <f>VLOOKUP(D196,գներ!$C$4:$I$1937,7,1)</f>
        <v>Գլոցվածք (ամրալար)    A-I, 10 մմ</v>
      </c>
      <c r="F196" s="676" t="str">
        <f>VLOOKUP(D196,գներ!$C$4:$J$1937,3,1)</f>
        <v>տ</v>
      </c>
      <c r="G196" s="676">
        <v>1</v>
      </c>
      <c r="H196" s="676" t="s">
        <v>4453</v>
      </c>
      <c r="I196" s="653">
        <f>5.6*0.617/1000</f>
        <v>3.4551999999999999E-3</v>
      </c>
      <c r="J196" s="674"/>
      <c r="K196" s="670">
        <f>J196*$U$9*$U$11</f>
        <v>0</v>
      </c>
      <c r="L196" s="628"/>
      <c r="M196" s="670">
        <f>L196*$U$10*$U$11</f>
        <v>0</v>
      </c>
      <c r="N196" s="678"/>
      <c r="O196" s="679"/>
      <c r="P196" s="679"/>
      <c r="Q196" s="679"/>
      <c r="R196" s="679"/>
      <c r="S196" s="680"/>
      <c r="T196" s="230">
        <f>SUM(T197:T197)</f>
        <v>250</v>
      </c>
      <c r="U196" s="230">
        <f>K196+M196+V196</f>
        <v>283.07</v>
      </c>
      <c r="V196" s="230">
        <f>SUM(V197:V197)</f>
        <v>283.07</v>
      </c>
      <c r="W196" s="261">
        <f>I196*U196</f>
        <v>0.97799999999999998</v>
      </c>
      <c r="X196" s="540"/>
      <c r="Y196" s="653">
        <f t="shared" si="55"/>
        <v>3.4551999999999999E-3</v>
      </c>
      <c r="Z196" s="653" t="str">
        <f t="shared" si="56"/>
        <v>տ/ т</v>
      </c>
      <c r="AA196" s="643">
        <f t="shared" si="57"/>
        <v>368.89699999999999</v>
      </c>
      <c r="AB196" s="653">
        <f>ROUND(U196*CCP!$I$41,3)</f>
        <v>368.89699999999999</v>
      </c>
      <c r="AC196" s="653">
        <f>ROUND(AB196*I196,3)</f>
        <v>1.2749999999999999</v>
      </c>
    </row>
    <row r="197" spans="1:29" s="18" customFormat="1" ht="28.5">
      <c r="A197" s="18">
        <v>1</v>
      </c>
      <c r="B197" s="166" t="s">
        <v>144</v>
      </c>
      <c r="C197" s="660"/>
      <c r="D197" s="673"/>
      <c r="E197" s="692"/>
      <c r="F197" s="677"/>
      <c r="G197" s="677"/>
      <c r="H197" s="677"/>
      <c r="I197" s="660"/>
      <c r="J197" s="675"/>
      <c r="K197" s="671"/>
      <c r="L197" s="629"/>
      <c r="M197" s="671"/>
      <c r="N197" s="30">
        <f>D196</f>
        <v>309</v>
      </c>
      <c r="O197" s="28" t="str">
        <f>VLOOKUP(N197,գներ!$C$3:$I$1936,7,1)</f>
        <v>Գլոցվածք (ամրալար)    A-I, 10 մմ</v>
      </c>
      <c r="P197" s="29" t="str">
        <f>VLOOKUP(N197,գներ!$C$3:$I$1936,3,1)</f>
        <v>տ</v>
      </c>
      <c r="Q197" s="27">
        <v>1</v>
      </c>
      <c r="R197" s="27">
        <f>I196*Q197</f>
        <v>3.4551999999999999E-3</v>
      </c>
      <c r="S197" s="48">
        <f>SUMIF(գներ!C:C,N197,գներ!H:H)</f>
        <v>250</v>
      </c>
      <c r="T197" s="33">
        <f>Q197*S197</f>
        <v>250</v>
      </c>
      <c r="U197" s="36"/>
      <c r="V197" s="32">
        <f>T197*$U$12*$U$13*$U$14</f>
        <v>283.07</v>
      </c>
      <c r="W197" s="262">
        <f>U197*I196</f>
        <v>0</v>
      </c>
      <c r="X197" s="541"/>
      <c r="Y197" s="660">
        <f t="shared" si="55"/>
        <v>0</v>
      </c>
      <c r="Z197" s="660">
        <f t="shared" si="56"/>
        <v>0</v>
      </c>
      <c r="AA197" s="644" t="e">
        <f t="shared" si="57"/>
        <v>#DIV/0!</v>
      </c>
      <c r="AB197" s="660"/>
      <c r="AC197" s="660"/>
    </row>
    <row r="198" spans="1:29" s="18" customFormat="1" ht="14.25" customHeight="1">
      <c r="A198" s="18">
        <v>1</v>
      </c>
      <c r="B198" s="231" t="s">
        <v>144</v>
      </c>
      <c r="C198" s="653">
        <v>3</v>
      </c>
      <c r="D198" s="690">
        <v>307</v>
      </c>
      <c r="E198" s="691" t="str">
        <f>VLOOKUP(D198,գներ!$C$4:$I$1937,7,1)</f>
        <v>Գլոցվածք (ամրալար)    A-I, 6,5 մմ</v>
      </c>
      <c r="F198" s="676" t="str">
        <f>VLOOKUP(D198,գներ!$C$4:$J$1937,3,1)</f>
        <v>տ</v>
      </c>
      <c r="G198" s="676">
        <v>1</v>
      </c>
      <c r="H198" s="676" t="s">
        <v>4453</v>
      </c>
      <c r="I198" s="653">
        <f>7.2*0.261/100</f>
        <v>1.8792E-2</v>
      </c>
      <c r="J198" s="674"/>
      <c r="K198" s="670">
        <f>J198*$U$9*$U$11</f>
        <v>0</v>
      </c>
      <c r="L198" s="628"/>
      <c r="M198" s="670">
        <f>L198*$U$10*$U$11</f>
        <v>0</v>
      </c>
      <c r="N198" s="678"/>
      <c r="O198" s="679"/>
      <c r="P198" s="679"/>
      <c r="Q198" s="679"/>
      <c r="R198" s="679"/>
      <c r="S198" s="680"/>
      <c r="T198" s="230">
        <f>SUM(T199:T199)</f>
        <v>250</v>
      </c>
      <c r="U198" s="230">
        <f>K198+M198+V198</f>
        <v>283.07</v>
      </c>
      <c r="V198" s="230">
        <f>SUM(V199:V199)</f>
        <v>283.07</v>
      </c>
      <c r="W198" s="261">
        <f>I198*U198</f>
        <v>5.319</v>
      </c>
      <c r="X198" s="540"/>
      <c r="Y198" s="653">
        <f t="shared" si="55"/>
        <v>1.8792E-2</v>
      </c>
      <c r="Z198" s="653" t="str">
        <f t="shared" si="56"/>
        <v>տ/ т</v>
      </c>
      <c r="AA198" s="643">
        <f t="shared" si="57"/>
        <v>368.89699999999999</v>
      </c>
      <c r="AB198" s="653">
        <f>ROUND(U198*CCP!$I$41,3)</f>
        <v>368.89699999999999</v>
      </c>
      <c r="AC198" s="653">
        <f>ROUND(AB198*I198,3)</f>
        <v>6.9320000000000004</v>
      </c>
    </row>
    <row r="199" spans="1:29" s="18" customFormat="1" ht="28.5">
      <c r="A199" s="18">
        <v>1</v>
      </c>
      <c r="B199" s="166" t="s">
        <v>144</v>
      </c>
      <c r="C199" s="660"/>
      <c r="D199" s="673"/>
      <c r="E199" s="692"/>
      <c r="F199" s="677"/>
      <c r="G199" s="677"/>
      <c r="H199" s="677"/>
      <c r="I199" s="660"/>
      <c r="J199" s="675"/>
      <c r="K199" s="671"/>
      <c r="L199" s="629"/>
      <c r="M199" s="671"/>
      <c r="N199" s="30">
        <f>D198</f>
        <v>307</v>
      </c>
      <c r="O199" s="28" t="str">
        <f>VLOOKUP(N199,գներ!$C$3:$I$1936,7,1)</f>
        <v>Գլոցվածք (ամրալար)    A-I, 6,5 մմ</v>
      </c>
      <c r="P199" s="29" t="str">
        <f>VLOOKUP(N199,գներ!$C$3:$I$1936,3,1)</f>
        <v>տ</v>
      </c>
      <c r="Q199" s="27">
        <v>1</v>
      </c>
      <c r="R199" s="27">
        <f>I198*Q199</f>
        <v>1.8792E-2</v>
      </c>
      <c r="S199" s="48">
        <f>SUMIF(գներ!C:C,N199,գներ!H:H)</f>
        <v>250</v>
      </c>
      <c r="T199" s="33">
        <f>Q199*S199</f>
        <v>250</v>
      </c>
      <c r="U199" s="36"/>
      <c r="V199" s="32">
        <f>T199*$U$12*$U$13*$U$14</f>
        <v>283.07</v>
      </c>
      <c r="W199" s="262">
        <f>U199*I198</f>
        <v>0</v>
      </c>
      <c r="X199" s="541"/>
      <c r="Y199" s="660">
        <f t="shared" si="55"/>
        <v>0</v>
      </c>
      <c r="Z199" s="660">
        <f t="shared" si="56"/>
        <v>0</v>
      </c>
      <c r="AA199" s="644" t="e">
        <f t="shared" si="57"/>
        <v>#DIV/0!</v>
      </c>
      <c r="AB199" s="660"/>
      <c r="AC199" s="660"/>
    </row>
    <row r="200" spans="1:29" s="18" customFormat="1" ht="19.5" customHeight="1">
      <c r="A200" s="18">
        <v>1</v>
      </c>
      <c r="B200" s="51"/>
      <c r="C200" s="173"/>
      <c r="D200" s="53"/>
      <c r="E200" s="12" t="s">
        <v>4355</v>
      </c>
      <c r="F200" s="13"/>
      <c r="G200" s="13"/>
      <c r="H200" s="13"/>
      <c r="I200" s="11"/>
      <c r="J200" s="240"/>
      <c r="K200" s="22">
        <f t="shared" ref="K200" si="73">J200*$U$9*$U$11</f>
        <v>0</v>
      </c>
      <c r="L200" s="249"/>
      <c r="M200" s="24"/>
      <c r="N200" s="20"/>
      <c r="O200" s="20"/>
      <c r="P200" s="11"/>
      <c r="Q200" s="11"/>
      <c r="R200" s="11"/>
      <c r="S200" s="46"/>
      <c r="T200" s="13"/>
      <c r="U200" s="14">
        <f t="shared" ref="U200" si="74">K200+M200+V200</f>
        <v>0</v>
      </c>
      <c r="V200" s="15"/>
      <c r="W200" s="259">
        <f t="shared" ref="W200" si="75">U200*I200</f>
        <v>0</v>
      </c>
      <c r="X200" s="536"/>
      <c r="Y200" s="11">
        <f t="shared" si="55"/>
        <v>0</v>
      </c>
      <c r="Z200" s="11">
        <f t="shared" si="56"/>
        <v>0</v>
      </c>
      <c r="AA200" s="551"/>
      <c r="AB200" s="11"/>
      <c r="AC200" s="11"/>
    </row>
    <row r="201" spans="1:29" s="157" customFormat="1" ht="19.5" hidden="1" customHeight="1" outlineLevel="1">
      <c r="B201" s="153"/>
      <c r="C201" s="158"/>
      <c r="D201" s="158"/>
      <c r="E201" s="159" t="s">
        <v>57</v>
      </c>
      <c r="F201" s="160" t="s">
        <v>4397</v>
      </c>
      <c r="G201" s="160">
        <v>1</v>
      </c>
      <c r="H201" s="160" t="s">
        <v>4448</v>
      </c>
      <c r="I201" s="161">
        <f>17.4/5.8+9/3</f>
        <v>6</v>
      </c>
      <c r="J201" s="243"/>
      <c r="K201" s="154"/>
      <c r="L201" s="252"/>
      <c r="M201" s="155"/>
      <c r="N201" s="162"/>
      <c r="O201" s="163"/>
      <c r="P201" s="164"/>
      <c r="Q201" s="164"/>
      <c r="R201" s="164"/>
      <c r="S201" s="165"/>
      <c r="T201" s="6"/>
      <c r="U201" s="9"/>
      <c r="V201" s="7"/>
      <c r="W201" s="260"/>
      <c r="X201" s="537"/>
      <c r="Y201" s="161">
        <f t="shared" si="55"/>
        <v>6</v>
      </c>
      <c r="Z201" s="161" t="str">
        <f t="shared" si="56"/>
        <v>հատ/ шт</v>
      </c>
      <c r="AA201" s="555">
        <f t="shared" si="57"/>
        <v>0</v>
      </c>
      <c r="AB201" s="161"/>
      <c r="AC201" s="161"/>
    </row>
    <row r="202" spans="1:29" s="157" customFormat="1" ht="19.5" hidden="1" customHeight="1" outlineLevel="1">
      <c r="B202" s="153"/>
      <c r="C202" s="158"/>
      <c r="D202" s="158"/>
      <c r="E202" s="159" t="s">
        <v>156</v>
      </c>
      <c r="F202" s="160" t="s">
        <v>4397</v>
      </c>
      <c r="G202" s="160">
        <v>1</v>
      </c>
      <c r="H202" s="160" t="s">
        <v>4448</v>
      </c>
      <c r="I202" s="161">
        <v>12</v>
      </c>
      <c r="J202" s="243"/>
      <c r="K202" s="154"/>
      <c r="L202" s="252"/>
      <c r="M202" s="155"/>
      <c r="N202" s="162"/>
      <c r="O202" s="163"/>
      <c r="P202" s="164"/>
      <c r="Q202" s="164"/>
      <c r="R202" s="164"/>
      <c r="S202" s="165"/>
      <c r="T202" s="6"/>
      <c r="U202" s="9"/>
      <c r="V202" s="7"/>
      <c r="W202" s="260"/>
      <c r="X202" s="537"/>
      <c r="Y202" s="161">
        <f t="shared" si="55"/>
        <v>12</v>
      </c>
      <c r="Z202" s="161" t="str">
        <f t="shared" si="56"/>
        <v>հատ/ шт</v>
      </c>
      <c r="AA202" s="555">
        <f t="shared" si="57"/>
        <v>0</v>
      </c>
      <c r="AB202" s="161"/>
      <c r="AC202" s="161"/>
    </row>
    <row r="203" spans="1:29" s="157" customFormat="1" ht="19.5" hidden="1" customHeight="1" outlineLevel="1">
      <c r="B203" s="153"/>
      <c r="C203" s="158"/>
      <c r="D203" s="158"/>
      <c r="E203" s="159" t="s">
        <v>29</v>
      </c>
      <c r="F203" s="160" t="s">
        <v>4402</v>
      </c>
      <c r="G203" s="160">
        <v>1</v>
      </c>
      <c r="H203" s="160" t="s">
        <v>4451</v>
      </c>
      <c r="I203" s="161">
        <v>2</v>
      </c>
      <c r="J203" s="243"/>
      <c r="K203" s="154"/>
      <c r="L203" s="252"/>
      <c r="M203" s="155"/>
      <c r="N203" s="162"/>
      <c r="O203" s="163"/>
      <c r="P203" s="164"/>
      <c r="Q203" s="164"/>
      <c r="R203" s="164"/>
      <c r="S203" s="165"/>
      <c r="T203" s="6"/>
      <c r="U203" s="9"/>
      <c r="V203" s="7"/>
      <c r="W203" s="260"/>
      <c r="X203" s="537"/>
      <c r="Y203" s="161">
        <f t="shared" si="55"/>
        <v>2</v>
      </c>
      <c r="Z203" s="161" t="str">
        <f t="shared" si="56"/>
        <v>մ3/ м3</v>
      </c>
      <c r="AA203" s="555">
        <f t="shared" si="57"/>
        <v>0</v>
      </c>
      <c r="AB203" s="161"/>
      <c r="AC203" s="161"/>
    </row>
    <row r="204" spans="1:29" s="157" customFormat="1" ht="19.5" hidden="1" customHeight="1" outlineLevel="1">
      <c r="B204" s="153"/>
      <c r="C204" s="158"/>
      <c r="D204" s="158"/>
      <c r="E204" s="159" t="s">
        <v>157</v>
      </c>
      <c r="F204" s="160" t="s">
        <v>4400</v>
      </c>
      <c r="G204" s="160">
        <v>1</v>
      </c>
      <c r="H204" s="160" t="s">
        <v>4449</v>
      </c>
      <c r="I204" s="161">
        <v>71</v>
      </c>
      <c r="J204" s="243"/>
      <c r="K204" s="154"/>
      <c r="L204" s="252"/>
      <c r="M204" s="155"/>
      <c r="N204" s="162"/>
      <c r="O204" s="163"/>
      <c r="P204" s="164"/>
      <c r="Q204" s="164"/>
      <c r="R204" s="164"/>
      <c r="S204" s="165"/>
      <c r="T204" s="6"/>
      <c r="U204" s="9"/>
      <c r="V204" s="7"/>
      <c r="W204" s="260"/>
      <c r="X204" s="537"/>
      <c r="Y204" s="161">
        <f t="shared" si="55"/>
        <v>71</v>
      </c>
      <c r="Z204" s="161" t="str">
        <f t="shared" si="56"/>
        <v>մ/м</v>
      </c>
      <c r="AA204" s="555">
        <f t="shared" si="57"/>
        <v>0</v>
      </c>
      <c r="AB204" s="161"/>
      <c r="AC204" s="161"/>
    </row>
    <row r="205" spans="1:29" s="157" customFormat="1" ht="19.5" hidden="1" customHeight="1" outlineLevel="1">
      <c r="B205" s="231"/>
      <c r="C205" s="158"/>
      <c r="D205" s="158"/>
      <c r="E205" s="159" t="s">
        <v>4369</v>
      </c>
      <c r="F205" s="160" t="s">
        <v>4400</v>
      </c>
      <c r="G205" s="160">
        <v>1</v>
      </c>
      <c r="H205" s="160" t="s">
        <v>4449</v>
      </c>
      <c r="I205" s="161">
        <v>34</v>
      </c>
      <c r="J205" s="243"/>
      <c r="K205" s="154"/>
      <c r="L205" s="252"/>
      <c r="M205" s="155"/>
      <c r="N205" s="162"/>
      <c r="O205" s="163"/>
      <c r="P205" s="164"/>
      <c r="Q205" s="164"/>
      <c r="R205" s="164"/>
      <c r="S205" s="165"/>
      <c r="T205" s="6"/>
      <c r="U205" s="9"/>
      <c r="V205" s="7"/>
      <c r="W205" s="260"/>
      <c r="X205" s="537"/>
      <c r="Y205" s="161">
        <f t="shared" si="55"/>
        <v>34</v>
      </c>
      <c r="Z205" s="161" t="str">
        <f t="shared" si="56"/>
        <v>մ/м</v>
      </c>
      <c r="AA205" s="555">
        <f t="shared" si="57"/>
        <v>0</v>
      </c>
      <c r="AB205" s="161"/>
      <c r="AC205" s="161"/>
    </row>
    <row r="206" spans="1:29" s="157" customFormat="1" ht="19.5" hidden="1" customHeight="1" outlineLevel="1">
      <c r="B206" s="171"/>
      <c r="C206" s="158"/>
      <c r="D206" s="207">
        <v>673</v>
      </c>
      <c r="E206" s="39" t="str">
        <f>VLOOKUP(D206,գներ!$C$4:$I$1937,7,1)</f>
        <v>Խողովակ   Պողպատե, 100x100x3,0մմ</v>
      </c>
      <c r="F206" s="1" t="str">
        <f>VLOOKUP(D206,գներ!$C$4:$J$1937,3,1)</f>
        <v>գծմ</v>
      </c>
      <c r="G206" s="1">
        <v>1</v>
      </c>
      <c r="H206" s="1" t="s">
        <v>4446</v>
      </c>
      <c r="I206" s="161">
        <f>17.4+9+3+6</f>
        <v>35.4</v>
      </c>
      <c r="J206" s="243"/>
      <c r="K206" s="154"/>
      <c r="L206" s="252"/>
      <c r="M206" s="155"/>
      <c r="N206" s="162"/>
      <c r="O206" s="163"/>
      <c r="P206" s="164"/>
      <c r="Q206" s="164"/>
      <c r="R206" s="164"/>
      <c r="S206" s="165"/>
      <c r="T206" s="6"/>
      <c r="U206" s="9"/>
      <c r="V206" s="7"/>
      <c r="W206" s="260"/>
      <c r="X206" s="537"/>
      <c r="Y206" s="161">
        <f t="shared" si="55"/>
        <v>35.4</v>
      </c>
      <c r="Z206" s="161" t="str">
        <f t="shared" si="56"/>
        <v>գծմ/ пм</v>
      </c>
      <c r="AA206" s="555">
        <f t="shared" si="57"/>
        <v>0</v>
      </c>
      <c r="AB206" s="161"/>
      <c r="AC206" s="161"/>
    </row>
    <row r="207" spans="1:29" s="157" customFormat="1" ht="19.5" hidden="1" customHeight="1" outlineLevel="1">
      <c r="B207" s="171"/>
      <c r="C207" s="158"/>
      <c r="D207" s="207">
        <v>709</v>
      </c>
      <c r="E207" s="39" t="str">
        <f>VLOOKUP(D207,գներ!$C$4:$I$1937,7,1)</f>
        <v>Խողովակ   Պողպատե, 100x50x3մմ</v>
      </c>
      <c r="F207" s="1" t="str">
        <f>VLOOKUP(D207,գներ!$C$4:$J$1937,3,1)</f>
        <v>գծմ</v>
      </c>
      <c r="G207" s="1">
        <v>1</v>
      </c>
      <c r="H207" s="1" t="s">
        <v>4446</v>
      </c>
      <c r="I207" s="161">
        <v>6</v>
      </c>
      <c r="J207" s="243"/>
      <c r="K207" s="154"/>
      <c r="L207" s="252"/>
      <c r="M207" s="155"/>
      <c r="N207" s="162"/>
      <c r="O207" s="163"/>
      <c r="P207" s="164"/>
      <c r="Q207" s="164"/>
      <c r="R207" s="164"/>
      <c r="S207" s="165"/>
      <c r="T207" s="6"/>
      <c r="U207" s="9"/>
      <c r="V207" s="7"/>
      <c r="W207" s="260"/>
      <c r="X207" s="537"/>
      <c r="Y207" s="161">
        <f t="shared" si="55"/>
        <v>6</v>
      </c>
      <c r="Z207" s="161" t="str">
        <f t="shared" si="56"/>
        <v>գծմ/ пм</v>
      </c>
      <c r="AA207" s="555">
        <f t="shared" si="57"/>
        <v>0</v>
      </c>
      <c r="AB207" s="161"/>
      <c r="AC207" s="161"/>
    </row>
    <row r="208" spans="1:29" s="157" customFormat="1" ht="19.5" hidden="1" customHeight="1" outlineLevel="1">
      <c r="B208" s="205"/>
      <c r="C208" s="158"/>
      <c r="D208" s="207">
        <v>629</v>
      </c>
      <c r="E208" s="39" t="str">
        <f>VLOOKUP(D208,գներ!$C$4:$I$1937,7,1)</f>
        <v xml:space="preserve">Խողովակ   Պողպատե, DH=159x4,0մմ </v>
      </c>
      <c r="F208" s="1" t="str">
        <f>VLOOKUP(D208,գներ!$C$4:$J$1937,3,1)</f>
        <v>գծմ</v>
      </c>
      <c r="G208" s="1">
        <v>1</v>
      </c>
      <c r="H208" s="1" t="s">
        <v>4446</v>
      </c>
      <c r="I208" s="161">
        <v>5.8</v>
      </c>
      <c r="J208" s="243"/>
      <c r="K208" s="154"/>
      <c r="L208" s="252"/>
      <c r="M208" s="155"/>
      <c r="N208" s="162"/>
      <c r="O208" s="163"/>
      <c r="P208" s="164"/>
      <c r="Q208" s="164"/>
      <c r="R208" s="164"/>
      <c r="S208" s="165"/>
      <c r="T208" s="6"/>
      <c r="U208" s="9"/>
      <c r="V208" s="7"/>
      <c r="W208" s="260"/>
      <c r="X208" s="537"/>
      <c r="Y208" s="161">
        <f t="shared" si="55"/>
        <v>5.8</v>
      </c>
      <c r="Z208" s="161" t="str">
        <f t="shared" si="56"/>
        <v>գծմ/ пм</v>
      </c>
      <c r="AA208" s="555">
        <f t="shared" si="57"/>
        <v>0</v>
      </c>
      <c r="AB208" s="161"/>
      <c r="AC208" s="161"/>
    </row>
    <row r="209" spans="1:29" s="157" customFormat="1" ht="19.5" hidden="1" customHeight="1" outlineLevel="1">
      <c r="B209" s="501"/>
      <c r="C209" s="158"/>
      <c r="D209" s="207">
        <v>615</v>
      </c>
      <c r="E209" s="39" t="str">
        <f>VLOOKUP(D209,գներ!$C$4:$I$1937,7,1)</f>
        <v xml:space="preserve">Խողովակ   Պողպատե, DH=89x3,5մմ </v>
      </c>
      <c r="F209" s="1" t="str">
        <f>VLOOKUP(D209,գներ!$C$4:$J$1937,3,1)</f>
        <v>գծմ</v>
      </c>
      <c r="G209" s="1">
        <v>1</v>
      </c>
      <c r="H209" s="1" t="s">
        <v>4446</v>
      </c>
      <c r="I209" s="161">
        <f>3+3</f>
        <v>6</v>
      </c>
      <c r="J209" s="243"/>
      <c r="K209" s="154"/>
      <c r="L209" s="252"/>
      <c r="M209" s="155"/>
      <c r="N209" s="162"/>
      <c r="O209" s="163"/>
      <c r="P209" s="164"/>
      <c r="Q209" s="164"/>
      <c r="R209" s="164"/>
      <c r="S209" s="165"/>
      <c r="T209" s="6"/>
      <c r="U209" s="9"/>
      <c r="V209" s="7"/>
      <c r="W209" s="260"/>
      <c r="X209" s="537"/>
      <c r="Y209" s="161">
        <f t="shared" si="55"/>
        <v>6</v>
      </c>
      <c r="Z209" s="161" t="str">
        <f t="shared" si="56"/>
        <v>գծմ/ пм</v>
      </c>
      <c r="AA209" s="555">
        <f t="shared" si="57"/>
        <v>0</v>
      </c>
      <c r="AB209" s="161"/>
      <c r="AC209" s="161"/>
    </row>
    <row r="210" spans="1:29" s="157" customFormat="1" ht="19.5" hidden="1" customHeight="1" outlineLevel="1">
      <c r="B210" s="153"/>
      <c r="C210" s="158"/>
      <c r="D210" s="158"/>
      <c r="E210" s="159" t="s">
        <v>158</v>
      </c>
      <c r="F210" s="160" t="s">
        <v>4397</v>
      </c>
      <c r="G210" s="160">
        <v>1</v>
      </c>
      <c r="H210" s="160" t="s">
        <v>4448</v>
      </c>
      <c r="I210" s="161">
        <f>I201</f>
        <v>6</v>
      </c>
      <c r="J210" s="243"/>
      <c r="K210" s="154"/>
      <c r="L210" s="252"/>
      <c r="M210" s="155"/>
      <c r="N210" s="162"/>
      <c r="O210" s="163"/>
      <c r="P210" s="164"/>
      <c r="Q210" s="164"/>
      <c r="R210" s="164"/>
      <c r="S210" s="165"/>
      <c r="T210" s="6"/>
      <c r="U210" s="9"/>
      <c r="V210" s="7"/>
      <c r="W210" s="260"/>
      <c r="X210" s="537"/>
      <c r="Y210" s="161">
        <f t="shared" si="55"/>
        <v>6</v>
      </c>
      <c r="Z210" s="161" t="str">
        <f t="shared" si="56"/>
        <v>հատ/ шт</v>
      </c>
      <c r="AA210" s="555">
        <f t="shared" si="57"/>
        <v>0</v>
      </c>
      <c r="AB210" s="161"/>
      <c r="AC210" s="161"/>
    </row>
    <row r="211" spans="1:29" s="18" customFormat="1" ht="99.75" collapsed="1">
      <c r="A211" s="18">
        <v>1</v>
      </c>
      <c r="B211" s="153" t="s">
        <v>144</v>
      </c>
      <c r="C211" s="520">
        <v>1</v>
      </c>
      <c r="D211" s="521" t="s">
        <v>55</v>
      </c>
      <c r="E211" s="525" t="s">
        <v>4356</v>
      </c>
      <c r="F211" s="522" t="s">
        <v>4398</v>
      </c>
      <c r="G211" s="522">
        <v>1</v>
      </c>
      <c r="H211" s="522" t="s">
        <v>4452</v>
      </c>
      <c r="I211" s="520">
        <f>I201</f>
        <v>6</v>
      </c>
      <c r="J211" s="524">
        <v>1.21</v>
      </c>
      <c r="K211" s="519">
        <f>J211*$U$9*$U$11</f>
        <v>3.2989999999999999</v>
      </c>
      <c r="L211" s="523">
        <v>9.49</v>
      </c>
      <c r="M211" s="519">
        <f>L211*$U$10*$U$11</f>
        <v>31.507000000000001</v>
      </c>
      <c r="N211" s="678"/>
      <c r="O211" s="679"/>
      <c r="P211" s="679"/>
      <c r="Q211" s="679"/>
      <c r="R211" s="679"/>
      <c r="S211" s="680"/>
      <c r="T211" s="26"/>
      <c r="U211" s="26">
        <f>K211+M211+V211</f>
        <v>34.805999999999997</v>
      </c>
      <c r="V211" s="26"/>
      <c r="W211" s="261">
        <f>I211*U211</f>
        <v>208.83600000000001</v>
      </c>
      <c r="X211" s="540"/>
      <c r="Y211" s="520">
        <f t="shared" si="55"/>
        <v>6</v>
      </c>
      <c r="Z211" s="520" t="str">
        <f t="shared" si="56"/>
        <v>սյուն/ столб</v>
      </c>
      <c r="AA211" s="556">
        <f t="shared" si="57"/>
        <v>45.359000000000002</v>
      </c>
      <c r="AB211" s="520">
        <f>ROUND(U211*CCP!$I$41,3)</f>
        <v>45.359000000000002</v>
      </c>
      <c r="AC211" s="520">
        <f>ROUND(AB211*I211,3)</f>
        <v>272.154</v>
      </c>
    </row>
    <row r="212" spans="1:29" s="18" customFormat="1" ht="14.25" customHeight="1">
      <c r="A212" s="18">
        <v>1</v>
      </c>
      <c r="B212" s="171" t="s">
        <v>144</v>
      </c>
      <c r="C212" s="653">
        <v>2</v>
      </c>
      <c r="D212" s="672">
        <f>D206</f>
        <v>673</v>
      </c>
      <c r="E212" s="683" t="str">
        <f>E206</f>
        <v>Խողովակ   Պողպատե, 100x100x3,0մմ</v>
      </c>
      <c r="F212" s="611" t="str">
        <f>F206</f>
        <v>գծմ</v>
      </c>
      <c r="G212" s="611">
        <v>1</v>
      </c>
      <c r="H212" s="611" t="s">
        <v>4446</v>
      </c>
      <c r="I212" s="653">
        <f>I206</f>
        <v>35.4</v>
      </c>
      <c r="J212" s="674"/>
      <c r="K212" s="670">
        <f>J212*$U$9*$U$11</f>
        <v>0</v>
      </c>
      <c r="L212" s="628"/>
      <c r="M212" s="670">
        <f>L212*$U$10*$U$11</f>
        <v>0</v>
      </c>
      <c r="N212" s="678"/>
      <c r="O212" s="679"/>
      <c r="P212" s="679"/>
      <c r="Q212" s="679"/>
      <c r="R212" s="679"/>
      <c r="S212" s="680"/>
      <c r="T212" s="26">
        <f>SUM(T213:T213)</f>
        <v>2.86</v>
      </c>
      <c r="U212" s="26">
        <f>K212+M212+V212</f>
        <v>3.24</v>
      </c>
      <c r="V212" s="26">
        <f>SUM(V213:V213)</f>
        <v>3.24</v>
      </c>
      <c r="W212" s="261">
        <f>I212*U212</f>
        <v>114.696</v>
      </c>
      <c r="X212" s="540"/>
      <c r="Y212" s="653">
        <f t="shared" ref="Y212:Y261" si="76">I212*G212</f>
        <v>35.4</v>
      </c>
      <c r="Z212" s="653" t="str">
        <f t="shared" ref="Z212:Z261" si="77">H212</f>
        <v>գծմ/ пм</v>
      </c>
      <c r="AA212" s="643">
        <f t="shared" ref="AA212:AA261" si="78">AB212/G212</f>
        <v>4.2220000000000004</v>
      </c>
      <c r="AB212" s="653">
        <f>ROUND(U212*CCP!$I$41,3)</f>
        <v>4.2220000000000004</v>
      </c>
      <c r="AC212" s="653">
        <f>ROUND(AB212*I212,3)</f>
        <v>149.459</v>
      </c>
    </row>
    <row r="213" spans="1:29" s="18" customFormat="1" ht="27.75" customHeight="1">
      <c r="A213" s="18">
        <v>1</v>
      </c>
      <c r="B213" s="166" t="s">
        <v>144</v>
      </c>
      <c r="C213" s="660"/>
      <c r="D213" s="673"/>
      <c r="E213" s="684"/>
      <c r="F213" s="613"/>
      <c r="G213" s="613"/>
      <c r="H213" s="613"/>
      <c r="I213" s="660"/>
      <c r="J213" s="675"/>
      <c r="K213" s="671"/>
      <c r="L213" s="629"/>
      <c r="M213" s="671"/>
      <c r="N213" s="30">
        <v>673</v>
      </c>
      <c r="O213" s="28" t="str">
        <f>VLOOKUP(N213,գներ!$C$3:$I$1936,7,1)</f>
        <v>Խողովակ   Պողպատե, 100x100x3,0մմ</v>
      </c>
      <c r="P213" s="29" t="str">
        <f>VLOOKUP(N213,գներ!$C$3:$I$1936,3,1)</f>
        <v>գծմ</v>
      </c>
      <c r="Q213" s="27">
        <v>1</v>
      </c>
      <c r="R213" s="27">
        <f>I212*Q213</f>
        <v>35.4</v>
      </c>
      <c r="S213" s="48">
        <f>SUMIF(գներ!C:C,N213,գներ!H:H)</f>
        <v>2.86</v>
      </c>
      <c r="T213" s="33">
        <f>Q213*S213</f>
        <v>2.86</v>
      </c>
      <c r="U213" s="36"/>
      <c r="V213" s="32">
        <f>T213*$U$12*$U$13*$U$14</f>
        <v>3.24</v>
      </c>
      <c r="W213" s="262">
        <f>U213*I212</f>
        <v>0</v>
      </c>
      <c r="X213" s="541"/>
      <c r="Y213" s="660">
        <f t="shared" si="76"/>
        <v>0</v>
      </c>
      <c r="Z213" s="660">
        <f t="shared" si="77"/>
        <v>0</v>
      </c>
      <c r="AA213" s="644" t="e">
        <f t="shared" si="78"/>
        <v>#DIV/0!</v>
      </c>
      <c r="AB213" s="660"/>
      <c r="AC213" s="660"/>
    </row>
    <row r="214" spans="1:29" s="18" customFormat="1" ht="14.25" customHeight="1">
      <c r="A214" s="18">
        <v>1</v>
      </c>
      <c r="B214" s="171" t="s">
        <v>144</v>
      </c>
      <c r="C214" s="653">
        <v>3</v>
      </c>
      <c r="D214" s="672">
        <f>D207</f>
        <v>709</v>
      </c>
      <c r="E214" s="683" t="str">
        <f>E207</f>
        <v>Խողովակ   Պողպատե, 100x50x3մմ</v>
      </c>
      <c r="F214" s="611" t="str">
        <f>F207</f>
        <v>գծմ</v>
      </c>
      <c r="G214" s="611">
        <v>1</v>
      </c>
      <c r="H214" s="611" t="s">
        <v>4446</v>
      </c>
      <c r="I214" s="653">
        <f>I207</f>
        <v>6</v>
      </c>
      <c r="J214" s="674"/>
      <c r="K214" s="670">
        <f>J214*$U$9*$U$11</f>
        <v>0</v>
      </c>
      <c r="L214" s="628"/>
      <c r="M214" s="670">
        <f>L214*$U$10*$U$11</f>
        <v>0</v>
      </c>
      <c r="N214" s="678"/>
      <c r="O214" s="679"/>
      <c r="P214" s="679"/>
      <c r="Q214" s="679"/>
      <c r="R214" s="679"/>
      <c r="S214" s="680"/>
      <c r="T214" s="26">
        <f>SUM(T215:T215)</f>
        <v>1.4</v>
      </c>
      <c r="U214" s="26">
        <f>K214+M214+V214</f>
        <v>1.59</v>
      </c>
      <c r="V214" s="26">
        <f>SUM(V215:V215)</f>
        <v>1.59</v>
      </c>
      <c r="W214" s="261">
        <f>I214*U214</f>
        <v>9.5399999999999991</v>
      </c>
      <c r="X214" s="540"/>
      <c r="Y214" s="653">
        <f t="shared" si="76"/>
        <v>6</v>
      </c>
      <c r="Z214" s="653" t="str">
        <f t="shared" si="77"/>
        <v>գծմ/ пм</v>
      </c>
      <c r="AA214" s="643">
        <f t="shared" si="78"/>
        <v>2.0720000000000001</v>
      </c>
      <c r="AB214" s="653">
        <f>ROUND(U214*CCP!$I$41,3)</f>
        <v>2.0720000000000001</v>
      </c>
      <c r="AC214" s="653">
        <f>ROUND(AB214*I214,3)</f>
        <v>12.432</v>
      </c>
    </row>
    <row r="215" spans="1:29" s="18" customFormat="1" ht="27.75" customHeight="1">
      <c r="A215" s="18">
        <v>1</v>
      </c>
      <c r="B215" s="166" t="s">
        <v>144</v>
      </c>
      <c r="C215" s="660"/>
      <c r="D215" s="673"/>
      <c r="E215" s="684"/>
      <c r="F215" s="613"/>
      <c r="G215" s="613"/>
      <c r="H215" s="613"/>
      <c r="I215" s="660"/>
      <c r="J215" s="675"/>
      <c r="K215" s="671"/>
      <c r="L215" s="629"/>
      <c r="M215" s="671"/>
      <c r="N215" s="30">
        <v>707</v>
      </c>
      <c r="O215" s="28" t="str">
        <f>VLOOKUP(N215,գներ!$C$3:$I$1936,7,1)</f>
        <v>Խողովակ   Պողպատե, 100x50x2մմ</v>
      </c>
      <c r="P215" s="29" t="str">
        <f>VLOOKUP(N215,գներ!$C$3:$I$1936,3,1)</f>
        <v>գծմ</v>
      </c>
      <c r="Q215" s="27">
        <v>1</v>
      </c>
      <c r="R215" s="27">
        <f>I214*Q215</f>
        <v>6</v>
      </c>
      <c r="S215" s="48">
        <f>SUMIF(գներ!C:C,N215,գներ!H:H)</f>
        <v>1.4</v>
      </c>
      <c r="T215" s="33">
        <f>Q215*S215</f>
        <v>1.4</v>
      </c>
      <c r="U215" s="36"/>
      <c r="V215" s="32">
        <f>T215*$U$12*$U$13*$U$14</f>
        <v>1.59</v>
      </c>
      <c r="W215" s="262">
        <f>U215*I214</f>
        <v>0</v>
      </c>
      <c r="X215" s="541"/>
      <c r="Y215" s="660">
        <f t="shared" si="76"/>
        <v>0</v>
      </c>
      <c r="Z215" s="660">
        <f t="shared" si="77"/>
        <v>0</v>
      </c>
      <c r="AA215" s="644" t="e">
        <f t="shared" si="78"/>
        <v>#DIV/0!</v>
      </c>
      <c r="AB215" s="660"/>
      <c r="AC215" s="660"/>
    </row>
    <row r="216" spans="1:29" s="18" customFormat="1" ht="14.25" customHeight="1">
      <c r="A216" s="18">
        <v>1</v>
      </c>
      <c r="B216" s="205" t="s">
        <v>144</v>
      </c>
      <c r="C216" s="653">
        <v>4</v>
      </c>
      <c r="D216" s="672">
        <f>D208</f>
        <v>629</v>
      </c>
      <c r="E216" s="683" t="str">
        <f>E208</f>
        <v xml:space="preserve">Խողովակ   Պողպատե, DH=159x4,0մմ </v>
      </c>
      <c r="F216" s="611" t="str">
        <f>F208</f>
        <v>գծմ</v>
      </c>
      <c r="G216" s="611">
        <v>1</v>
      </c>
      <c r="H216" s="611" t="s">
        <v>4446</v>
      </c>
      <c r="I216" s="653">
        <f>I208</f>
        <v>5.8</v>
      </c>
      <c r="J216" s="674"/>
      <c r="K216" s="670">
        <f>J216*$U$9*$U$11</f>
        <v>0</v>
      </c>
      <c r="L216" s="628"/>
      <c r="M216" s="670">
        <f>L216*$U$10*$U$11</f>
        <v>0</v>
      </c>
      <c r="N216" s="678"/>
      <c r="O216" s="679"/>
      <c r="P216" s="679"/>
      <c r="Q216" s="679"/>
      <c r="R216" s="679"/>
      <c r="S216" s="680"/>
      <c r="T216" s="26">
        <f>SUM(T217:T217)</f>
        <v>5.32</v>
      </c>
      <c r="U216" s="26">
        <f>K216+M216+V216</f>
        <v>6.02</v>
      </c>
      <c r="V216" s="26">
        <f>SUM(V217:V217)</f>
        <v>6.02</v>
      </c>
      <c r="W216" s="261">
        <f>I216*U216</f>
        <v>34.915999999999997</v>
      </c>
      <c r="X216" s="540"/>
      <c r="Y216" s="653">
        <f t="shared" si="76"/>
        <v>5.8</v>
      </c>
      <c r="Z216" s="653" t="str">
        <f t="shared" si="77"/>
        <v>գծմ/ пм</v>
      </c>
      <c r="AA216" s="643">
        <f t="shared" si="78"/>
        <v>7.8449999999999998</v>
      </c>
      <c r="AB216" s="653">
        <f>ROUND(U216*CCP!$I$41,3)</f>
        <v>7.8449999999999998</v>
      </c>
      <c r="AC216" s="653">
        <f>ROUND(AB216*I216,3)</f>
        <v>45.500999999999998</v>
      </c>
    </row>
    <row r="217" spans="1:29" s="18" customFormat="1" ht="27.75" customHeight="1">
      <c r="A217" s="18">
        <v>1</v>
      </c>
      <c r="B217" s="166" t="s">
        <v>144</v>
      </c>
      <c r="C217" s="660"/>
      <c r="D217" s="673"/>
      <c r="E217" s="684"/>
      <c r="F217" s="613"/>
      <c r="G217" s="613"/>
      <c r="H217" s="613"/>
      <c r="I217" s="660"/>
      <c r="J217" s="675"/>
      <c r="K217" s="671"/>
      <c r="L217" s="629"/>
      <c r="M217" s="671"/>
      <c r="N217" s="30">
        <v>629</v>
      </c>
      <c r="O217" s="28" t="str">
        <f>VLOOKUP(N217,գներ!$C$3:$I$1936,7,1)</f>
        <v xml:space="preserve">Խողովակ   Պողպատե, DH=159x4,0մմ </v>
      </c>
      <c r="P217" s="29" t="str">
        <f>VLOOKUP(N217,գներ!$C$3:$I$1936,3,1)</f>
        <v>գծմ</v>
      </c>
      <c r="Q217" s="27">
        <v>1</v>
      </c>
      <c r="R217" s="27">
        <f>I216*Q217</f>
        <v>5.8</v>
      </c>
      <c r="S217" s="48">
        <f>SUMIF(գներ!C:C,N217,գներ!H:H)</f>
        <v>5.32</v>
      </c>
      <c r="T217" s="33">
        <f>Q217*S217</f>
        <v>5.32</v>
      </c>
      <c r="U217" s="36"/>
      <c r="V217" s="32">
        <f>T217*$U$12*$U$13*$U$14</f>
        <v>6.02</v>
      </c>
      <c r="W217" s="262">
        <f>U217*I216</f>
        <v>0</v>
      </c>
      <c r="X217" s="541"/>
      <c r="Y217" s="660">
        <f t="shared" si="76"/>
        <v>0</v>
      </c>
      <c r="Z217" s="660">
        <f t="shared" si="77"/>
        <v>0</v>
      </c>
      <c r="AA217" s="644" t="e">
        <f t="shared" si="78"/>
        <v>#DIV/0!</v>
      </c>
      <c r="AB217" s="660"/>
      <c r="AC217" s="660"/>
    </row>
    <row r="218" spans="1:29" s="18" customFormat="1" ht="14.25" customHeight="1">
      <c r="A218" s="18">
        <v>1</v>
      </c>
      <c r="B218" s="501" t="s">
        <v>144</v>
      </c>
      <c r="C218" s="653">
        <v>4</v>
      </c>
      <c r="D218" s="690">
        <f>D209</f>
        <v>615</v>
      </c>
      <c r="E218" s="683" t="str">
        <f>E209</f>
        <v xml:space="preserve">Խողովակ   Պողպատե, DH=89x3,5մմ </v>
      </c>
      <c r="F218" s="611" t="str">
        <f>F209</f>
        <v>գծմ</v>
      </c>
      <c r="G218" s="611">
        <v>1</v>
      </c>
      <c r="H218" s="611" t="s">
        <v>4446</v>
      </c>
      <c r="I218" s="653">
        <f>I209</f>
        <v>6</v>
      </c>
      <c r="J218" s="674"/>
      <c r="K218" s="670">
        <f>J218*$U$9*$U$11</f>
        <v>0</v>
      </c>
      <c r="L218" s="628"/>
      <c r="M218" s="670">
        <f>L218*$U$10*$U$11</f>
        <v>0</v>
      </c>
      <c r="N218" s="678"/>
      <c r="O218" s="679"/>
      <c r="P218" s="679"/>
      <c r="Q218" s="679"/>
      <c r="R218" s="679"/>
      <c r="S218" s="680"/>
      <c r="T218" s="507">
        <f>SUM(T219:T219)</f>
        <v>2.36</v>
      </c>
      <c r="U218" s="507">
        <f>K218+M218+V218</f>
        <v>2.67</v>
      </c>
      <c r="V218" s="507">
        <f>SUM(V219:V219)</f>
        <v>2.67</v>
      </c>
      <c r="W218" s="261">
        <f>I218*U218</f>
        <v>16.02</v>
      </c>
      <c r="X218" s="540"/>
      <c r="Y218" s="653">
        <f t="shared" si="76"/>
        <v>6</v>
      </c>
      <c r="Z218" s="653" t="str">
        <f t="shared" si="77"/>
        <v>գծմ/ пм</v>
      </c>
      <c r="AA218" s="643">
        <f t="shared" si="78"/>
        <v>3.48</v>
      </c>
      <c r="AB218" s="653">
        <f>ROUND(U218*CCP!$I$41,3)</f>
        <v>3.48</v>
      </c>
      <c r="AC218" s="653">
        <f>ROUND(AB218*I218,3)</f>
        <v>20.88</v>
      </c>
    </row>
    <row r="219" spans="1:29" s="18" customFormat="1" ht="27.75" customHeight="1">
      <c r="A219" s="18">
        <v>1</v>
      </c>
      <c r="B219" s="166" t="s">
        <v>144</v>
      </c>
      <c r="C219" s="660"/>
      <c r="D219" s="673"/>
      <c r="E219" s="684"/>
      <c r="F219" s="613"/>
      <c r="G219" s="613"/>
      <c r="H219" s="613"/>
      <c r="I219" s="660"/>
      <c r="J219" s="675"/>
      <c r="K219" s="671"/>
      <c r="L219" s="629"/>
      <c r="M219" s="671"/>
      <c r="N219" s="30">
        <f>D218</f>
        <v>615</v>
      </c>
      <c r="O219" s="28" t="str">
        <f>VLOOKUP(N219,գներ!$C$3:$I$1936,7,1)</f>
        <v xml:space="preserve">Խողովակ   Պողպատե, DH=89x3,5մմ </v>
      </c>
      <c r="P219" s="29" t="str">
        <f>VLOOKUP(N219,գներ!$C$3:$I$1936,3,1)</f>
        <v>գծմ</v>
      </c>
      <c r="Q219" s="27">
        <v>1</v>
      </c>
      <c r="R219" s="27">
        <f>I218*Q219</f>
        <v>6</v>
      </c>
      <c r="S219" s="48">
        <f>SUMIF(գներ!C:C,N219,գներ!H:H)</f>
        <v>2.36</v>
      </c>
      <c r="T219" s="33">
        <f>Q219*S219</f>
        <v>2.36</v>
      </c>
      <c r="U219" s="36"/>
      <c r="V219" s="32">
        <f>T219*$U$12*$U$13*$U$14</f>
        <v>2.67</v>
      </c>
      <c r="W219" s="262">
        <f>U219*I218</f>
        <v>0</v>
      </c>
      <c r="X219" s="541"/>
      <c r="Y219" s="660">
        <f t="shared" si="76"/>
        <v>0</v>
      </c>
      <c r="Z219" s="660">
        <f t="shared" si="77"/>
        <v>0</v>
      </c>
      <c r="AA219" s="644" t="e">
        <f t="shared" si="78"/>
        <v>#DIV/0!</v>
      </c>
      <c r="AB219" s="660"/>
      <c r="AC219" s="660"/>
    </row>
    <row r="220" spans="1:29" s="18" customFormat="1" ht="14.25" customHeight="1">
      <c r="A220" s="18">
        <v>1</v>
      </c>
      <c r="B220" s="153" t="s">
        <v>145</v>
      </c>
      <c r="C220" s="653">
        <v>5</v>
      </c>
      <c r="D220" s="672" t="s">
        <v>59</v>
      </c>
      <c r="E220" s="683" t="s">
        <v>4357</v>
      </c>
      <c r="F220" s="611" t="s">
        <v>4397</v>
      </c>
      <c r="G220" s="611">
        <v>1</v>
      </c>
      <c r="H220" s="611" t="s">
        <v>4448</v>
      </c>
      <c r="I220" s="653">
        <f>I202</f>
        <v>12</v>
      </c>
      <c r="J220" s="674">
        <v>1.24</v>
      </c>
      <c r="K220" s="670">
        <f>J220*$U$9*$U$11</f>
        <v>3.3809999999999998</v>
      </c>
      <c r="L220" s="628">
        <v>2.2000000000000002</v>
      </c>
      <c r="M220" s="670">
        <f>L220*$U$10*$U$11</f>
        <v>7.3040000000000003</v>
      </c>
      <c r="N220" s="678"/>
      <c r="O220" s="679"/>
      <c r="P220" s="679"/>
      <c r="Q220" s="679"/>
      <c r="R220" s="679"/>
      <c r="S220" s="680"/>
      <c r="T220" s="26">
        <f>SUM(T221:T221)</f>
        <v>12.654</v>
      </c>
      <c r="U220" s="26">
        <f>K220+M220+V220</f>
        <v>25.015000000000001</v>
      </c>
      <c r="V220" s="26">
        <f>SUM(V221:V221)</f>
        <v>14.33</v>
      </c>
      <c r="W220" s="261">
        <f>I220*U220</f>
        <v>300.18</v>
      </c>
      <c r="X220" s="540"/>
      <c r="Y220" s="653">
        <f t="shared" si="76"/>
        <v>12</v>
      </c>
      <c r="Z220" s="653" t="str">
        <f t="shared" si="77"/>
        <v>հատ/ шт</v>
      </c>
      <c r="AA220" s="643">
        <f t="shared" si="78"/>
        <v>32.6</v>
      </c>
      <c r="AB220" s="653">
        <f>ROUND(U220*CCP!$I$41,3)</f>
        <v>32.6</v>
      </c>
      <c r="AC220" s="653">
        <f>ROUND(AB220*I220,3)</f>
        <v>391.2</v>
      </c>
    </row>
    <row r="221" spans="1:29" s="18" customFormat="1" ht="42.75">
      <c r="A221" s="18">
        <v>1</v>
      </c>
      <c r="B221" s="166" t="s">
        <v>144</v>
      </c>
      <c r="C221" s="660"/>
      <c r="D221" s="686"/>
      <c r="E221" s="684"/>
      <c r="F221" s="612"/>
      <c r="G221" s="612"/>
      <c r="H221" s="612"/>
      <c r="I221" s="660"/>
      <c r="J221" s="675"/>
      <c r="K221" s="671"/>
      <c r="L221" s="629"/>
      <c r="M221" s="671"/>
      <c r="N221" s="30" t="s">
        <v>34</v>
      </c>
      <c r="O221" s="28" t="s">
        <v>60</v>
      </c>
      <c r="P221" s="27" t="s">
        <v>53</v>
      </c>
      <c r="Q221" s="27">
        <v>1</v>
      </c>
      <c r="R221" s="27">
        <f>I220*Q221</f>
        <v>12</v>
      </c>
      <c r="S221" s="48">
        <v>12.654</v>
      </c>
      <c r="T221" s="33">
        <f>Q221*S221</f>
        <v>12.654</v>
      </c>
      <c r="U221" s="36"/>
      <c r="V221" s="32">
        <f>T221*$U$12*$U$13*$U$14</f>
        <v>14.33</v>
      </c>
      <c r="W221" s="262">
        <f>U221*I220</f>
        <v>0</v>
      </c>
      <c r="X221" s="541"/>
      <c r="Y221" s="660">
        <f t="shared" si="76"/>
        <v>0</v>
      </c>
      <c r="Z221" s="660">
        <f t="shared" si="77"/>
        <v>0</v>
      </c>
      <c r="AA221" s="644" t="e">
        <f t="shared" si="78"/>
        <v>#DIV/0!</v>
      </c>
      <c r="AB221" s="660"/>
      <c r="AC221" s="660"/>
    </row>
    <row r="222" spans="1:29" s="18" customFormat="1" ht="114">
      <c r="A222" s="18">
        <v>1</v>
      </c>
      <c r="B222" s="40" t="s">
        <v>144</v>
      </c>
      <c r="C222" s="503">
        <v>6</v>
      </c>
      <c r="D222" s="54" t="s">
        <v>23</v>
      </c>
      <c r="E222" s="39" t="s">
        <v>4358</v>
      </c>
      <c r="F222" s="1" t="s">
        <v>4388</v>
      </c>
      <c r="G222" s="1">
        <v>100</v>
      </c>
      <c r="H222" s="1" t="s">
        <v>4451</v>
      </c>
      <c r="I222" s="40">
        <f>I205*0.4*0.3/100</f>
        <v>4.0800000000000003E-2</v>
      </c>
      <c r="J222" s="241">
        <v>74.5</v>
      </c>
      <c r="K222" s="23">
        <f t="shared" ref="K222" si="79">J222*$U$9*$U$11</f>
        <v>203.12</v>
      </c>
      <c r="L222" s="249"/>
      <c r="M222" s="23"/>
      <c r="N222" s="8"/>
      <c r="O222" s="8"/>
      <c r="P222" s="5"/>
      <c r="Q222" s="5"/>
      <c r="R222" s="5"/>
      <c r="S222" s="45"/>
      <c r="T222" s="6"/>
      <c r="U222" s="9">
        <f t="shared" ref="U222" si="80">K222+M222+V222</f>
        <v>203.12</v>
      </c>
      <c r="V222" s="7"/>
      <c r="W222" s="260">
        <f t="shared" ref="W222" si="81">U222*I222</f>
        <v>8.2870000000000008</v>
      </c>
      <c r="X222" s="537"/>
      <c r="Y222" s="40">
        <f t="shared" si="76"/>
        <v>4.08</v>
      </c>
      <c r="Z222" s="40" t="str">
        <f t="shared" si="77"/>
        <v>մ3/ м3</v>
      </c>
      <c r="AA222" s="553">
        <f t="shared" si="78"/>
        <v>2.6469999999999998</v>
      </c>
      <c r="AB222" s="40">
        <f>ROUND(U222*CCP!$I$41,3)</f>
        <v>264.70600000000002</v>
      </c>
      <c r="AC222" s="40">
        <f t="shared" ref="AC222:AC225" si="82">ROUND(AB222*I222,3)</f>
        <v>10.8</v>
      </c>
    </row>
    <row r="223" spans="1:29" s="18" customFormat="1" ht="57" customHeight="1">
      <c r="A223" s="18">
        <v>1</v>
      </c>
      <c r="B223" s="40" t="s">
        <v>144</v>
      </c>
      <c r="C223" s="503">
        <v>7</v>
      </c>
      <c r="D223" s="54" t="s">
        <v>61</v>
      </c>
      <c r="E223" s="39" t="s">
        <v>4359</v>
      </c>
      <c r="F223" s="1" t="s">
        <v>4388</v>
      </c>
      <c r="G223" s="1">
        <v>100</v>
      </c>
      <c r="H223" s="1" t="s">
        <v>4451</v>
      </c>
      <c r="I223" s="40">
        <f>(I222*100-I203)/100</f>
        <v>2.0799999999999999E-2</v>
      </c>
      <c r="J223" s="241">
        <v>46</v>
      </c>
      <c r="K223" s="23">
        <f t="shared" ref="K223" si="83">J223*$U$9*$U$11</f>
        <v>125.42</v>
      </c>
      <c r="L223" s="249"/>
      <c r="M223" s="23"/>
      <c r="N223" s="8"/>
      <c r="O223" s="8"/>
      <c r="P223" s="5"/>
      <c r="Q223" s="5"/>
      <c r="R223" s="5"/>
      <c r="S223" s="45"/>
      <c r="T223" s="6"/>
      <c r="U223" s="9">
        <f t="shared" ref="U223" si="84">K223+M223+V223</f>
        <v>125.42</v>
      </c>
      <c r="V223" s="7"/>
      <c r="W223" s="260">
        <f t="shared" ref="W223" si="85">U223*I223</f>
        <v>2.609</v>
      </c>
      <c r="X223" s="537"/>
      <c r="Y223" s="40">
        <f t="shared" si="76"/>
        <v>2.08</v>
      </c>
      <c r="Z223" s="40" t="str">
        <f t="shared" si="77"/>
        <v>մ3/ м3</v>
      </c>
      <c r="AA223" s="553">
        <f t="shared" si="78"/>
        <v>1.6339999999999999</v>
      </c>
      <c r="AB223" s="40">
        <f>ROUND(U223*CCP!$I$41,3)</f>
        <v>163.447</v>
      </c>
      <c r="AC223" s="40">
        <f t="shared" si="82"/>
        <v>3.4</v>
      </c>
    </row>
    <row r="224" spans="1:29" s="18" customFormat="1" ht="56.25" customHeight="1">
      <c r="A224" s="18">
        <v>1</v>
      </c>
      <c r="B224" s="40" t="s">
        <v>144</v>
      </c>
      <c r="C224" s="503">
        <v>8</v>
      </c>
      <c r="D224" s="54" t="s">
        <v>32</v>
      </c>
      <c r="E224" s="39" t="s">
        <v>4318</v>
      </c>
      <c r="F224" s="1" t="s">
        <v>4388</v>
      </c>
      <c r="G224" s="1">
        <v>100</v>
      </c>
      <c r="H224" s="1" t="s">
        <v>4451</v>
      </c>
      <c r="I224" s="40">
        <f>I223</f>
        <v>2.0799999999999999E-2</v>
      </c>
      <c r="J224" s="241">
        <v>6.2</v>
      </c>
      <c r="K224" s="23">
        <f t="shared" ref="K224" si="86">J224*$U$9*$U$11</f>
        <v>16.899999999999999</v>
      </c>
      <c r="L224" s="250">
        <v>3.49</v>
      </c>
      <c r="M224" s="23"/>
      <c r="N224" s="8"/>
      <c r="O224" s="8"/>
      <c r="P224" s="5"/>
      <c r="Q224" s="5"/>
      <c r="R224" s="5"/>
      <c r="S224" s="45"/>
      <c r="T224" s="6"/>
      <c r="U224" s="9">
        <f t="shared" ref="U224" si="87">K224+M224+V224</f>
        <v>16.899999999999999</v>
      </c>
      <c r="V224" s="7"/>
      <c r="W224" s="260">
        <f t="shared" ref="W224" si="88">U224*I224</f>
        <v>0.35199999999999998</v>
      </c>
      <c r="X224" s="537"/>
      <c r="Y224" s="40">
        <f t="shared" si="76"/>
        <v>2.08</v>
      </c>
      <c r="Z224" s="40" t="str">
        <f t="shared" si="77"/>
        <v>մ3/ м3</v>
      </c>
      <c r="AA224" s="553">
        <f t="shared" si="78"/>
        <v>0.22</v>
      </c>
      <c r="AB224" s="40">
        <f>ROUND(U224*CCP!$I$41,3)</f>
        <v>22.024000000000001</v>
      </c>
      <c r="AC224" s="40">
        <f t="shared" si="82"/>
        <v>0.45800000000000002</v>
      </c>
    </row>
    <row r="225" spans="1:29" s="18" customFormat="1" ht="33" customHeight="1">
      <c r="A225" s="18">
        <v>1</v>
      </c>
      <c r="B225" s="153" t="s">
        <v>144</v>
      </c>
      <c r="C225" s="653">
        <v>9</v>
      </c>
      <c r="D225" s="672" t="s">
        <v>65</v>
      </c>
      <c r="E225" s="683" t="s">
        <v>4360</v>
      </c>
      <c r="F225" s="611" t="s">
        <v>4402</v>
      </c>
      <c r="G225" s="611">
        <v>1</v>
      </c>
      <c r="H225" s="611" t="s">
        <v>4451</v>
      </c>
      <c r="I225" s="653">
        <f>I203</f>
        <v>2</v>
      </c>
      <c r="J225" s="674">
        <v>0.89</v>
      </c>
      <c r="K225" s="670">
        <f>J225*$U$9*$U$11</f>
        <v>2.427</v>
      </c>
      <c r="L225" s="628"/>
      <c r="M225" s="670">
        <f>L225*$U$10*$U$11</f>
        <v>0</v>
      </c>
      <c r="N225" s="678"/>
      <c r="O225" s="679"/>
      <c r="P225" s="679"/>
      <c r="Q225" s="679"/>
      <c r="R225" s="679"/>
      <c r="S225" s="680"/>
      <c r="T225" s="26">
        <f>SUM(T226:T226)</f>
        <v>7.7</v>
      </c>
      <c r="U225" s="26">
        <f>K225+M225+V225</f>
        <v>11.147</v>
      </c>
      <c r="V225" s="26">
        <f>SUM(V226:V226)</f>
        <v>8.7200000000000006</v>
      </c>
      <c r="W225" s="261">
        <f>I225*U225</f>
        <v>22.294</v>
      </c>
      <c r="X225" s="540"/>
      <c r="Y225" s="653">
        <f t="shared" si="76"/>
        <v>2</v>
      </c>
      <c r="Z225" s="653" t="str">
        <f t="shared" si="77"/>
        <v>մ3/ м3</v>
      </c>
      <c r="AA225" s="643">
        <f t="shared" si="78"/>
        <v>14.526999999999999</v>
      </c>
      <c r="AB225" s="653">
        <f>ROUND(U225*CCP!$I$41,3)</f>
        <v>14.526999999999999</v>
      </c>
      <c r="AC225" s="653">
        <f t="shared" si="82"/>
        <v>29.053999999999998</v>
      </c>
    </row>
    <row r="226" spans="1:29" s="18" customFormat="1" ht="14.25">
      <c r="A226" s="18">
        <v>1</v>
      </c>
      <c r="B226" s="166" t="s">
        <v>144</v>
      </c>
      <c r="C226" s="660"/>
      <c r="D226" s="686"/>
      <c r="E226" s="684"/>
      <c r="F226" s="612"/>
      <c r="G226" s="612"/>
      <c r="H226" s="612"/>
      <c r="I226" s="660"/>
      <c r="J226" s="675"/>
      <c r="K226" s="671"/>
      <c r="L226" s="629"/>
      <c r="M226" s="671"/>
      <c r="N226" s="30">
        <v>3</v>
      </c>
      <c r="O226" s="28" t="str">
        <f>VLOOKUP(N226,գներ!$C$3:$I$1936,7,1)</f>
        <v>Ավազ     Գետի</v>
      </c>
      <c r="P226" s="29" t="str">
        <f>VLOOKUP(N226,գներ!$C$3:$I$1936,3,1)</f>
        <v xml:space="preserve">մ3   </v>
      </c>
      <c r="Q226" s="27">
        <v>1.1000000000000001</v>
      </c>
      <c r="R226" s="27">
        <f>I225*Q226</f>
        <v>2.2000000000000002</v>
      </c>
      <c r="S226" s="48">
        <f>SUMIF(գներ!C:C,N226,գներ!H:H)</f>
        <v>7</v>
      </c>
      <c r="T226" s="33">
        <f>Q226*S226</f>
        <v>7.7</v>
      </c>
      <c r="U226" s="36"/>
      <c r="V226" s="32">
        <f>T226*$U$12*$U$13*$U$14</f>
        <v>8.7200000000000006</v>
      </c>
      <c r="W226" s="262">
        <f>U226*I225</f>
        <v>0</v>
      </c>
      <c r="X226" s="541"/>
      <c r="Y226" s="660">
        <f t="shared" si="76"/>
        <v>0</v>
      </c>
      <c r="Z226" s="660">
        <f t="shared" si="77"/>
        <v>0</v>
      </c>
      <c r="AA226" s="644" t="e">
        <f t="shared" si="78"/>
        <v>#DIV/0!</v>
      </c>
      <c r="AB226" s="660"/>
      <c r="AC226" s="660"/>
    </row>
    <row r="227" spans="1:29" s="18" customFormat="1" ht="14.25" customHeight="1">
      <c r="A227" s="18">
        <v>1</v>
      </c>
      <c r="B227" s="153" t="s">
        <v>144</v>
      </c>
      <c r="C227" s="653">
        <v>10</v>
      </c>
      <c r="D227" s="672" t="s">
        <v>66</v>
      </c>
      <c r="E227" s="683" t="s">
        <v>4372</v>
      </c>
      <c r="F227" s="611" t="s">
        <v>4386</v>
      </c>
      <c r="G227" s="611">
        <v>100</v>
      </c>
      <c r="H227" s="611" t="s">
        <v>4449</v>
      </c>
      <c r="I227" s="653">
        <f>I205/100</f>
        <v>0.34</v>
      </c>
      <c r="J227" s="674">
        <v>7.36</v>
      </c>
      <c r="K227" s="670">
        <f>J227*$U$9*$U$11</f>
        <v>20.067</v>
      </c>
      <c r="L227" s="628"/>
      <c r="M227" s="670">
        <f>L227*$U$10*$U$11</f>
        <v>0</v>
      </c>
      <c r="N227" s="678"/>
      <c r="O227" s="679"/>
      <c r="P227" s="679"/>
      <c r="Q227" s="679"/>
      <c r="R227" s="679"/>
      <c r="S227" s="680"/>
      <c r="T227" s="26">
        <f>SUM(T228:T228)</f>
        <v>85</v>
      </c>
      <c r="U227" s="26">
        <f>K227+M227+V227</f>
        <v>116.307</v>
      </c>
      <c r="V227" s="26">
        <f>SUM(V228:V228)</f>
        <v>96.24</v>
      </c>
      <c r="W227" s="261">
        <f>I227*U227</f>
        <v>39.543999999999997</v>
      </c>
      <c r="X227" s="540"/>
      <c r="Y227" s="653">
        <f t="shared" si="76"/>
        <v>34</v>
      </c>
      <c r="Z227" s="653" t="str">
        <f t="shared" si="77"/>
        <v>մ/м</v>
      </c>
      <c r="AA227" s="643">
        <f t="shared" si="78"/>
        <v>1.516</v>
      </c>
      <c r="AB227" s="653">
        <f>ROUND(U227*CCP!$I$41,3)</f>
        <v>151.571</v>
      </c>
      <c r="AC227" s="653">
        <f>ROUND(AB227*I227,3)</f>
        <v>51.533999999999999</v>
      </c>
    </row>
    <row r="228" spans="1:29" s="18" customFormat="1" ht="28.5">
      <c r="A228" s="18">
        <v>1</v>
      </c>
      <c r="B228" s="166" t="s">
        <v>144</v>
      </c>
      <c r="C228" s="660"/>
      <c r="D228" s="686"/>
      <c r="E228" s="684"/>
      <c r="F228" s="612"/>
      <c r="G228" s="612"/>
      <c r="H228" s="612"/>
      <c r="I228" s="660"/>
      <c r="J228" s="675"/>
      <c r="K228" s="671"/>
      <c r="L228" s="629"/>
      <c r="M228" s="671"/>
      <c r="N228" s="30">
        <v>954</v>
      </c>
      <c r="O228" s="28" t="str">
        <f>VLOOKUP(N228,գներ!$C$3:$I$1936,7,1)</f>
        <v xml:space="preserve">Անցում Պոլիէթիլենային, ձգվող, 32x32մմ </v>
      </c>
      <c r="P228" s="29" t="str">
        <f>VLOOKUP(N228,գներ!$C$3:$I$1936,3,1)</f>
        <v>հատ</v>
      </c>
      <c r="Q228" s="27">
        <v>100</v>
      </c>
      <c r="R228" s="27">
        <f>I227*Q228</f>
        <v>34</v>
      </c>
      <c r="S228" s="48">
        <f>SUMIF(գներ!C:C,N228,գներ!H:H)</f>
        <v>0.85</v>
      </c>
      <c r="T228" s="33">
        <f>Q228*S228</f>
        <v>85</v>
      </c>
      <c r="U228" s="36"/>
      <c r="V228" s="32">
        <f>T228*$U$12*$U$13*$U$14</f>
        <v>96.24</v>
      </c>
      <c r="W228" s="262">
        <f>U228*I227</f>
        <v>0</v>
      </c>
      <c r="X228" s="541"/>
      <c r="Y228" s="660">
        <f t="shared" si="76"/>
        <v>0</v>
      </c>
      <c r="Z228" s="660">
        <f t="shared" si="77"/>
        <v>0</v>
      </c>
      <c r="AA228" s="644" t="e">
        <f t="shared" si="78"/>
        <v>#DIV/0!</v>
      </c>
      <c r="AB228" s="660"/>
      <c r="AC228" s="660"/>
    </row>
    <row r="229" spans="1:29" s="18" customFormat="1" ht="14.25" customHeight="1">
      <c r="A229" s="18">
        <v>1</v>
      </c>
      <c r="B229" s="153" t="s">
        <v>145</v>
      </c>
      <c r="C229" s="653">
        <v>11</v>
      </c>
      <c r="D229" s="672" t="s">
        <v>68</v>
      </c>
      <c r="E229" s="683" t="s">
        <v>4361</v>
      </c>
      <c r="F229" s="611" t="s">
        <v>4386</v>
      </c>
      <c r="G229" s="611">
        <v>100</v>
      </c>
      <c r="H229" s="611" t="s">
        <v>4449</v>
      </c>
      <c r="I229" s="653">
        <f>I204/100</f>
        <v>0.71</v>
      </c>
      <c r="J229" s="674">
        <v>8.6199999999999992</v>
      </c>
      <c r="K229" s="670">
        <f>J229*$U$9*$U$11</f>
        <v>23.501999999999999</v>
      </c>
      <c r="L229" s="628">
        <v>0.65</v>
      </c>
      <c r="M229" s="670">
        <f>L229*$U$10*$U$11</f>
        <v>2.1579999999999999</v>
      </c>
      <c r="N229" s="678"/>
      <c r="O229" s="679"/>
      <c r="P229" s="679"/>
      <c r="Q229" s="679"/>
      <c r="R229" s="679"/>
      <c r="S229" s="680"/>
      <c r="T229" s="26">
        <f>SUM(T230:T230)</f>
        <v>96</v>
      </c>
      <c r="U229" s="26">
        <f>K229+M229+V229</f>
        <v>134.36000000000001</v>
      </c>
      <c r="V229" s="26">
        <f>SUM(V230:V230)</f>
        <v>108.7</v>
      </c>
      <c r="W229" s="261">
        <f>I229*U229</f>
        <v>95.396000000000001</v>
      </c>
      <c r="X229" s="540"/>
      <c r="Y229" s="653">
        <f t="shared" si="76"/>
        <v>71</v>
      </c>
      <c r="Z229" s="653" t="str">
        <f t="shared" si="77"/>
        <v>մ/м</v>
      </c>
      <c r="AA229" s="643">
        <f t="shared" si="78"/>
        <v>1.7509999999999999</v>
      </c>
      <c r="AB229" s="653">
        <f>ROUND(U229*CCP!$I$41,3)</f>
        <v>175.09800000000001</v>
      </c>
      <c r="AC229" s="653">
        <f>ROUND(AB229*I229,3)</f>
        <v>124.32</v>
      </c>
    </row>
    <row r="230" spans="1:29" s="18" customFormat="1" ht="28.5">
      <c r="A230" s="18">
        <v>1</v>
      </c>
      <c r="B230" s="166" t="s">
        <v>144</v>
      </c>
      <c r="C230" s="660"/>
      <c r="D230" s="686"/>
      <c r="E230" s="684"/>
      <c r="F230" s="612"/>
      <c r="G230" s="612"/>
      <c r="H230" s="612"/>
      <c r="I230" s="660"/>
      <c r="J230" s="675"/>
      <c r="K230" s="671"/>
      <c r="L230" s="629"/>
      <c r="M230" s="671"/>
      <c r="N230" s="30">
        <v>1442</v>
      </c>
      <c r="O230" s="28" t="str">
        <f>VLOOKUP(N230,գներ!$C$3:$I$1936,7,1)</f>
        <v>Հաղորդալար   Պղնձե, ПВ-3, 25մմ²</v>
      </c>
      <c r="P230" s="29" t="str">
        <f>VLOOKUP(N230,գներ!$C$3:$I$1936,3,1)</f>
        <v>գծմ</v>
      </c>
      <c r="Q230" s="27">
        <v>100</v>
      </c>
      <c r="R230" s="27">
        <f>I229*Q230</f>
        <v>71</v>
      </c>
      <c r="S230" s="48">
        <f>SUMIF(գներ!C:C,N230,գներ!H:H)</f>
        <v>0.96</v>
      </c>
      <c r="T230" s="33">
        <f>Q230*S230</f>
        <v>96</v>
      </c>
      <c r="U230" s="36"/>
      <c r="V230" s="32">
        <f>T230*$U$12*$U$13*$U$14</f>
        <v>108.7</v>
      </c>
      <c r="W230" s="262">
        <f>U230*I229</f>
        <v>0</v>
      </c>
      <c r="X230" s="541"/>
      <c r="Y230" s="660">
        <f t="shared" si="76"/>
        <v>0</v>
      </c>
      <c r="Z230" s="660">
        <f t="shared" si="77"/>
        <v>0</v>
      </c>
      <c r="AA230" s="644" t="e">
        <f t="shared" si="78"/>
        <v>#DIV/0!</v>
      </c>
      <c r="AB230" s="660"/>
      <c r="AC230" s="660"/>
    </row>
    <row r="231" spans="1:29" s="18" customFormat="1" ht="14.25" customHeight="1">
      <c r="A231" s="18">
        <v>1</v>
      </c>
      <c r="B231" s="153" t="s">
        <v>145</v>
      </c>
      <c r="C231" s="653">
        <v>12</v>
      </c>
      <c r="D231" s="672" t="s">
        <v>69</v>
      </c>
      <c r="E231" s="683" t="s">
        <v>4362</v>
      </c>
      <c r="F231" s="611" t="s">
        <v>4399</v>
      </c>
      <c r="G231" s="611">
        <v>1</v>
      </c>
      <c r="H231" s="611" t="s">
        <v>4447</v>
      </c>
      <c r="I231" s="653">
        <f>I210</f>
        <v>6</v>
      </c>
      <c r="J231" s="674">
        <v>0.98</v>
      </c>
      <c r="K231" s="670">
        <f>J231*$U$9*$U$11</f>
        <v>2.6720000000000002</v>
      </c>
      <c r="L231" s="628">
        <v>1.72</v>
      </c>
      <c r="M231" s="670">
        <f>L231*$U$10*$U$11</f>
        <v>5.71</v>
      </c>
      <c r="N231" s="678"/>
      <c r="O231" s="679"/>
      <c r="P231" s="679"/>
      <c r="Q231" s="679"/>
      <c r="R231" s="679"/>
      <c r="S231" s="680"/>
      <c r="T231" s="26">
        <f>SUM(T232:T232)</f>
        <v>1.1499999999999999</v>
      </c>
      <c r="U231" s="26">
        <f>K231+M231+V231</f>
        <v>9.6820000000000004</v>
      </c>
      <c r="V231" s="26">
        <f>SUM(V232:V232)</f>
        <v>1.3</v>
      </c>
      <c r="W231" s="261">
        <f>I231*U231</f>
        <v>58.091999999999999</v>
      </c>
      <c r="X231" s="540"/>
      <c r="Y231" s="653">
        <f t="shared" si="76"/>
        <v>6</v>
      </c>
      <c r="Z231" s="653" t="str">
        <f t="shared" si="77"/>
        <v>կոմպ/комп</v>
      </c>
      <c r="AA231" s="643">
        <f t="shared" si="78"/>
        <v>12.618</v>
      </c>
      <c r="AB231" s="653">
        <f>ROUND(U231*CCP!$I$41,3)</f>
        <v>12.618</v>
      </c>
      <c r="AC231" s="653">
        <f>ROUND(AB231*I231,3)</f>
        <v>75.707999999999998</v>
      </c>
    </row>
    <row r="232" spans="1:29" s="18" customFormat="1" ht="28.5">
      <c r="A232" s="18">
        <v>1</v>
      </c>
      <c r="B232" s="166" t="s">
        <v>144</v>
      </c>
      <c r="C232" s="660"/>
      <c r="D232" s="686"/>
      <c r="E232" s="684"/>
      <c r="F232" s="612"/>
      <c r="G232" s="612"/>
      <c r="H232" s="612"/>
      <c r="I232" s="660"/>
      <c r="J232" s="675"/>
      <c r="K232" s="671"/>
      <c r="L232" s="629"/>
      <c r="M232" s="671"/>
      <c r="N232" s="30">
        <v>371</v>
      </c>
      <c r="O232" s="28" t="str">
        <f>VLOOKUP(N232,գներ!$C$3:$I$1936,7,1)</f>
        <v xml:space="preserve">Անկյունակ  Պողպատե, 50x50x5մմ    </v>
      </c>
      <c r="P232" s="29" t="str">
        <f>VLOOKUP(N232,գներ!$C$3:$I$1936,3,1)</f>
        <v>գծմ</v>
      </c>
      <c r="Q232" s="27">
        <v>1</v>
      </c>
      <c r="R232" s="27">
        <f>I231*Q232</f>
        <v>6</v>
      </c>
      <c r="S232" s="48">
        <f>SUMIF(գներ!C:C,N232,գներ!H:H)</f>
        <v>1.1499999999999999</v>
      </c>
      <c r="T232" s="33">
        <f>Q232*S232</f>
        <v>1.1499999999999999</v>
      </c>
      <c r="U232" s="36"/>
      <c r="V232" s="32">
        <f>T232*$U$12*$U$13*$U$14</f>
        <v>1.3</v>
      </c>
      <c r="W232" s="262">
        <f>U232*I231</f>
        <v>0</v>
      </c>
      <c r="X232" s="541"/>
      <c r="Y232" s="660">
        <f t="shared" si="76"/>
        <v>0</v>
      </c>
      <c r="Z232" s="660">
        <f t="shared" si="77"/>
        <v>0</v>
      </c>
      <c r="AA232" s="644" t="e">
        <f t="shared" si="78"/>
        <v>#DIV/0!</v>
      </c>
      <c r="AB232" s="660"/>
      <c r="AC232" s="660"/>
    </row>
    <row r="233" spans="1:29" s="18" customFormat="1" ht="19.5" customHeight="1">
      <c r="A233" s="18">
        <v>1</v>
      </c>
      <c r="B233" s="51"/>
      <c r="C233" s="172"/>
      <c r="D233" s="53"/>
      <c r="E233" s="12" t="s">
        <v>4371</v>
      </c>
      <c r="F233" s="13"/>
      <c r="G233" s="13"/>
      <c r="H233" s="13"/>
      <c r="I233" s="11"/>
      <c r="J233" s="240"/>
      <c r="K233" s="22">
        <f t="shared" ref="K233:K236" si="89">J233*$U$9*$U$11</f>
        <v>0</v>
      </c>
      <c r="L233" s="249"/>
      <c r="M233" s="24"/>
      <c r="N233" s="20"/>
      <c r="O233" s="20"/>
      <c r="P233" s="11"/>
      <c r="Q233" s="11"/>
      <c r="R233" s="11"/>
      <c r="S233" s="46"/>
      <c r="T233" s="13"/>
      <c r="U233" s="14">
        <f t="shared" ref="U233:U236" si="90">K233+M233+V233</f>
        <v>0</v>
      </c>
      <c r="V233" s="15"/>
      <c r="W233" s="259">
        <f t="shared" ref="W233:W236" si="91">U233*I233</f>
        <v>0</v>
      </c>
      <c r="X233" s="536"/>
      <c r="Y233" s="11">
        <f t="shared" si="76"/>
        <v>0</v>
      </c>
      <c r="Z233" s="11">
        <f t="shared" si="77"/>
        <v>0</v>
      </c>
      <c r="AA233" s="551"/>
      <c r="AB233" s="11"/>
      <c r="AC233" s="11"/>
    </row>
    <row r="234" spans="1:29" s="18" customFormat="1" ht="96.75" customHeight="1">
      <c r="A234" s="18">
        <v>1</v>
      </c>
      <c r="B234" s="40" t="s">
        <v>144</v>
      </c>
      <c r="C234" s="503">
        <v>1</v>
      </c>
      <c r="D234" s="54" t="s">
        <v>23</v>
      </c>
      <c r="E234" s="39" t="s">
        <v>4373</v>
      </c>
      <c r="F234" s="1" t="s">
        <v>4388</v>
      </c>
      <c r="G234" s="1">
        <v>100</v>
      </c>
      <c r="H234" s="1" t="s">
        <v>4451</v>
      </c>
      <c r="I234" s="40">
        <f>20*0.3*0.4/100</f>
        <v>2.4E-2</v>
      </c>
      <c r="J234" s="247">
        <v>74.5</v>
      </c>
      <c r="K234" s="23">
        <f t="shared" si="89"/>
        <v>203.12</v>
      </c>
      <c r="L234" s="249"/>
      <c r="M234" s="23"/>
      <c r="N234" s="8"/>
      <c r="O234" s="8"/>
      <c r="P234" s="5"/>
      <c r="Q234" s="5"/>
      <c r="R234" s="5"/>
      <c r="S234" s="45"/>
      <c r="T234" s="6"/>
      <c r="U234" s="9">
        <f t="shared" si="90"/>
        <v>203.12</v>
      </c>
      <c r="V234" s="7"/>
      <c r="W234" s="260">
        <f t="shared" si="91"/>
        <v>4.875</v>
      </c>
      <c r="X234" s="537"/>
      <c r="Y234" s="40">
        <f t="shared" si="76"/>
        <v>2.4</v>
      </c>
      <c r="Z234" s="40" t="str">
        <f t="shared" si="77"/>
        <v>մ3/ м3</v>
      </c>
      <c r="AA234" s="553">
        <f t="shared" si="78"/>
        <v>2.6469999999999998</v>
      </c>
      <c r="AB234" s="40">
        <f>ROUND(U234*CCP!$I$41,3)</f>
        <v>264.70600000000002</v>
      </c>
      <c r="AC234" s="40">
        <f t="shared" ref="AC234:AC237" si="92">ROUND(AB234*I234,3)</f>
        <v>6.3529999999999998</v>
      </c>
    </row>
    <row r="235" spans="1:29" s="18" customFormat="1" ht="75.75" customHeight="1">
      <c r="A235" s="18">
        <v>1</v>
      </c>
      <c r="B235" s="40" t="s">
        <v>144</v>
      </c>
      <c r="C235" s="503">
        <v>2</v>
      </c>
      <c r="D235" s="54" t="s">
        <v>61</v>
      </c>
      <c r="E235" s="39" t="s">
        <v>4374</v>
      </c>
      <c r="F235" s="1" t="s">
        <v>4388</v>
      </c>
      <c r="G235" s="1">
        <v>100</v>
      </c>
      <c r="H235" s="1" t="s">
        <v>4451</v>
      </c>
      <c r="I235" s="40">
        <f>I234</f>
        <v>2.4E-2</v>
      </c>
      <c r="J235" s="247">
        <v>46</v>
      </c>
      <c r="K235" s="23">
        <f t="shared" si="89"/>
        <v>125.42</v>
      </c>
      <c r="L235" s="249"/>
      <c r="M235" s="23"/>
      <c r="N235" s="8"/>
      <c r="O235" s="8"/>
      <c r="P235" s="5"/>
      <c r="Q235" s="5"/>
      <c r="R235" s="5"/>
      <c r="S235" s="45"/>
      <c r="T235" s="6"/>
      <c r="U235" s="9">
        <f t="shared" si="90"/>
        <v>125.42</v>
      </c>
      <c r="V235" s="7"/>
      <c r="W235" s="260">
        <f t="shared" si="91"/>
        <v>3.01</v>
      </c>
      <c r="X235" s="537"/>
      <c r="Y235" s="40">
        <f t="shared" si="76"/>
        <v>2.4</v>
      </c>
      <c r="Z235" s="40" t="str">
        <f t="shared" si="77"/>
        <v>մ3/ м3</v>
      </c>
      <c r="AA235" s="553">
        <f t="shared" si="78"/>
        <v>1.6339999999999999</v>
      </c>
      <c r="AB235" s="40">
        <f>ROUND(U235*CCP!$I$41,3)</f>
        <v>163.447</v>
      </c>
      <c r="AC235" s="40">
        <f t="shared" si="92"/>
        <v>3.923</v>
      </c>
    </row>
    <row r="236" spans="1:29" s="18" customFormat="1" ht="56.25" customHeight="1">
      <c r="A236" s="18">
        <v>1</v>
      </c>
      <c r="B236" s="40" t="s">
        <v>144</v>
      </c>
      <c r="C236" s="503">
        <v>3</v>
      </c>
      <c r="D236" s="54" t="s">
        <v>32</v>
      </c>
      <c r="E236" s="39" t="s">
        <v>4318</v>
      </c>
      <c r="F236" s="1" t="s">
        <v>4388</v>
      </c>
      <c r="G236" s="1">
        <v>100</v>
      </c>
      <c r="H236" s="1" t="s">
        <v>4451</v>
      </c>
      <c r="I236" s="40">
        <f>I235</f>
        <v>2.4E-2</v>
      </c>
      <c r="J236" s="247">
        <v>6.2</v>
      </c>
      <c r="K236" s="23">
        <f t="shared" si="89"/>
        <v>16.899999999999999</v>
      </c>
      <c r="L236" s="253">
        <v>3.49</v>
      </c>
      <c r="M236" s="23"/>
      <c r="N236" s="8"/>
      <c r="O236" s="8"/>
      <c r="P236" s="5"/>
      <c r="Q236" s="5"/>
      <c r="R236" s="5"/>
      <c r="S236" s="45"/>
      <c r="T236" s="6"/>
      <c r="U236" s="9">
        <f t="shared" si="90"/>
        <v>16.899999999999999</v>
      </c>
      <c r="V236" s="7"/>
      <c r="W236" s="260">
        <f t="shared" si="91"/>
        <v>0.40600000000000003</v>
      </c>
      <c r="X236" s="537"/>
      <c r="Y236" s="40">
        <f t="shared" si="76"/>
        <v>2.4</v>
      </c>
      <c r="Z236" s="40" t="str">
        <f t="shared" si="77"/>
        <v>մ3/ м3</v>
      </c>
      <c r="AA236" s="553">
        <f t="shared" si="78"/>
        <v>0.22</v>
      </c>
      <c r="AB236" s="40">
        <f>ROUND(U236*CCP!$I$41,3)</f>
        <v>22.024000000000001</v>
      </c>
      <c r="AC236" s="40">
        <f t="shared" si="92"/>
        <v>0.52900000000000003</v>
      </c>
    </row>
    <row r="237" spans="1:29" s="18" customFormat="1" ht="28.5" customHeight="1">
      <c r="A237" s="18">
        <v>1</v>
      </c>
      <c r="B237" s="231" t="s">
        <v>144</v>
      </c>
      <c r="C237" s="653">
        <v>4</v>
      </c>
      <c r="D237" s="672" t="s">
        <v>65</v>
      </c>
      <c r="E237" s="683" t="s">
        <v>4360</v>
      </c>
      <c r="F237" s="611" t="s">
        <v>4402</v>
      </c>
      <c r="G237" s="611">
        <v>1</v>
      </c>
      <c r="H237" s="611" t="s">
        <v>4451</v>
      </c>
      <c r="I237" s="653">
        <v>0.6</v>
      </c>
      <c r="J237" s="674">
        <v>0.89</v>
      </c>
      <c r="K237" s="670">
        <f>J237*$U$9*$U$11</f>
        <v>2.427</v>
      </c>
      <c r="L237" s="628"/>
      <c r="M237" s="670">
        <f>L237*$U$10*$U$11</f>
        <v>0</v>
      </c>
      <c r="N237" s="678"/>
      <c r="O237" s="679"/>
      <c r="P237" s="679"/>
      <c r="Q237" s="679"/>
      <c r="R237" s="679"/>
      <c r="S237" s="680"/>
      <c r="T237" s="230">
        <f>SUM(T238:T240)</f>
        <v>7.7</v>
      </c>
      <c r="U237" s="230">
        <f>K237+M237+V237</f>
        <v>11.147</v>
      </c>
      <c r="V237" s="230">
        <f>SUM(V238:V240)</f>
        <v>8.7200000000000006</v>
      </c>
      <c r="W237" s="261">
        <f>I237*U237</f>
        <v>6.6879999999999997</v>
      </c>
      <c r="X237" s="540"/>
      <c r="Y237" s="653">
        <f t="shared" si="76"/>
        <v>0.6</v>
      </c>
      <c r="Z237" s="653" t="str">
        <f t="shared" si="77"/>
        <v>մ3/ м3</v>
      </c>
      <c r="AA237" s="643">
        <f t="shared" si="78"/>
        <v>14.526999999999999</v>
      </c>
      <c r="AB237" s="653">
        <f>ROUND(U237*CCP!$I$41,3)</f>
        <v>14.526999999999999</v>
      </c>
      <c r="AC237" s="653">
        <f t="shared" si="92"/>
        <v>8.7159999999999993</v>
      </c>
    </row>
    <row r="238" spans="1:29" s="18" customFormat="1" ht="14.25">
      <c r="A238" s="18">
        <v>1</v>
      </c>
      <c r="B238" s="166" t="s">
        <v>144</v>
      </c>
      <c r="C238" s="660"/>
      <c r="D238" s="686"/>
      <c r="E238" s="684"/>
      <c r="F238" s="612"/>
      <c r="G238" s="612"/>
      <c r="H238" s="612"/>
      <c r="I238" s="660"/>
      <c r="J238" s="675"/>
      <c r="K238" s="671"/>
      <c r="L238" s="629"/>
      <c r="M238" s="671"/>
      <c r="N238" s="30">
        <v>3</v>
      </c>
      <c r="O238" s="28" t="str">
        <f>VLOOKUP(N238,գներ!$C$3:$I$1936,7,1)</f>
        <v>Ավազ     Գետի</v>
      </c>
      <c r="P238" s="29" t="str">
        <f>VLOOKUP(N238,գներ!$C$3:$I$1936,3,1)</f>
        <v xml:space="preserve">մ3   </v>
      </c>
      <c r="Q238" s="27">
        <v>1.1000000000000001</v>
      </c>
      <c r="R238" s="27">
        <f>I237*Q238</f>
        <v>0.66</v>
      </c>
      <c r="S238" s="48">
        <f>SUMIF(գներ!C:C,N238,գներ!H:H)</f>
        <v>7</v>
      </c>
      <c r="T238" s="33">
        <f>Q238*S238</f>
        <v>7.7</v>
      </c>
      <c r="U238" s="36"/>
      <c r="V238" s="32">
        <f>T238*$U$12*$U$13*$U$14</f>
        <v>8.7200000000000006</v>
      </c>
      <c r="W238" s="262">
        <f>U238*I237</f>
        <v>0</v>
      </c>
      <c r="X238" s="541"/>
      <c r="Y238" s="660">
        <f t="shared" si="76"/>
        <v>0</v>
      </c>
      <c r="Z238" s="660">
        <f t="shared" si="77"/>
        <v>0</v>
      </c>
      <c r="AA238" s="644" t="e">
        <f t="shared" si="78"/>
        <v>#DIV/0!</v>
      </c>
      <c r="AB238" s="660"/>
      <c r="AC238" s="660"/>
    </row>
    <row r="239" spans="1:29" s="18" customFormat="1" ht="14.25">
      <c r="A239" s="18">
        <v>1</v>
      </c>
      <c r="B239" s="166"/>
      <c r="C239" s="660"/>
      <c r="D239" s="686"/>
      <c r="E239" s="684"/>
      <c r="F239" s="612"/>
      <c r="G239" s="612"/>
      <c r="H239" s="612"/>
      <c r="I239" s="660"/>
      <c r="J239" s="675"/>
      <c r="K239" s="671"/>
      <c r="L239" s="629"/>
      <c r="M239" s="671"/>
      <c r="N239" s="30"/>
      <c r="O239" s="28"/>
      <c r="P239" s="29"/>
      <c r="Q239" s="27"/>
      <c r="R239" s="27">
        <f>I237*Q239</f>
        <v>0</v>
      </c>
      <c r="S239" s="48"/>
      <c r="T239" s="33">
        <f t="shared" ref="T239:T240" si="93">Q239*S239</f>
        <v>0</v>
      </c>
      <c r="U239" s="36"/>
      <c r="V239" s="32">
        <f>T239*$U$12*$U$13*$U$14</f>
        <v>0</v>
      </c>
      <c r="W239" s="262">
        <f>I237*U239</f>
        <v>0</v>
      </c>
      <c r="X239" s="541"/>
      <c r="Y239" s="660">
        <f t="shared" si="76"/>
        <v>0</v>
      </c>
      <c r="Z239" s="660">
        <f t="shared" si="77"/>
        <v>0</v>
      </c>
      <c r="AA239" s="644" t="e">
        <f t="shared" si="78"/>
        <v>#DIV/0!</v>
      </c>
      <c r="AB239" s="660"/>
      <c r="AC239" s="660"/>
    </row>
    <row r="240" spans="1:29" s="18" customFormat="1" ht="14.25">
      <c r="A240" s="18">
        <v>1</v>
      </c>
      <c r="B240" s="167"/>
      <c r="C240" s="654"/>
      <c r="D240" s="687"/>
      <c r="E240" s="688"/>
      <c r="F240" s="613"/>
      <c r="G240" s="613"/>
      <c r="H240" s="613"/>
      <c r="I240" s="654"/>
      <c r="J240" s="689"/>
      <c r="K240" s="685"/>
      <c r="L240" s="630"/>
      <c r="M240" s="685"/>
      <c r="N240" s="30"/>
      <c r="O240" s="30"/>
      <c r="P240" s="29"/>
      <c r="Q240" s="27"/>
      <c r="R240" s="27">
        <f>I237*Q240</f>
        <v>0</v>
      </c>
      <c r="S240" s="45"/>
      <c r="T240" s="33">
        <f t="shared" si="93"/>
        <v>0</v>
      </c>
      <c r="U240" s="36"/>
      <c r="V240" s="32">
        <f>T240*$U$12*$U$13*$U$14</f>
        <v>0</v>
      </c>
      <c r="W240" s="262">
        <f>U240*I240</f>
        <v>0</v>
      </c>
      <c r="X240" s="541"/>
      <c r="Y240" s="654">
        <f t="shared" si="76"/>
        <v>0</v>
      </c>
      <c r="Z240" s="654">
        <f t="shared" si="77"/>
        <v>0</v>
      </c>
      <c r="AA240" s="645" t="e">
        <f t="shared" si="78"/>
        <v>#DIV/0!</v>
      </c>
      <c r="AB240" s="654"/>
      <c r="AC240" s="654"/>
    </row>
    <row r="241" spans="1:29" s="18" customFormat="1" ht="14.25" customHeight="1">
      <c r="A241" s="18">
        <v>1</v>
      </c>
      <c r="B241" s="231" t="s">
        <v>144</v>
      </c>
      <c r="C241" s="653">
        <v>5</v>
      </c>
      <c r="D241" s="672" t="s">
        <v>66</v>
      </c>
      <c r="E241" s="683" t="s">
        <v>4375</v>
      </c>
      <c r="F241" s="611" t="s">
        <v>4386</v>
      </c>
      <c r="G241" s="611">
        <v>100</v>
      </c>
      <c r="H241" s="611" t="s">
        <v>4449</v>
      </c>
      <c r="I241" s="653">
        <f>20/100</f>
        <v>0.2</v>
      </c>
      <c r="J241" s="674">
        <v>7.36</v>
      </c>
      <c r="K241" s="670">
        <f>J241*$U$9*$U$11</f>
        <v>20.067</v>
      </c>
      <c r="L241" s="628"/>
      <c r="M241" s="670">
        <f>L241*$U$10*$U$11</f>
        <v>0</v>
      </c>
      <c r="N241" s="678"/>
      <c r="O241" s="679"/>
      <c r="P241" s="679"/>
      <c r="Q241" s="679"/>
      <c r="R241" s="679"/>
      <c r="S241" s="680"/>
      <c r="T241" s="230">
        <f>SUM(T242:T244)</f>
        <v>38</v>
      </c>
      <c r="U241" s="230">
        <f>K241+M241+V241</f>
        <v>63.097000000000001</v>
      </c>
      <c r="V241" s="230">
        <f>SUM(V242:V244)</f>
        <v>43.03</v>
      </c>
      <c r="W241" s="261">
        <f>I241*U241</f>
        <v>12.619</v>
      </c>
      <c r="X241" s="540"/>
      <c r="Y241" s="653">
        <f t="shared" si="76"/>
        <v>20</v>
      </c>
      <c r="Z241" s="653" t="str">
        <f t="shared" si="77"/>
        <v>մ/м</v>
      </c>
      <c r="AA241" s="643">
        <f t="shared" si="78"/>
        <v>0.82199999999999995</v>
      </c>
      <c r="AB241" s="653">
        <f>ROUND(U241*CCP!$I$41,3)</f>
        <v>82.227999999999994</v>
      </c>
      <c r="AC241" s="653">
        <f>ROUND(AB241*I241,3)</f>
        <v>16.446000000000002</v>
      </c>
    </row>
    <row r="242" spans="1:29" s="18" customFormat="1" ht="42.75">
      <c r="A242" s="18">
        <v>1</v>
      </c>
      <c r="B242" s="166" t="s">
        <v>144</v>
      </c>
      <c r="C242" s="660"/>
      <c r="D242" s="686"/>
      <c r="E242" s="684"/>
      <c r="F242" s="612"/>
      <c r="G242" s="612"/>
      <c r="H242" s="612"/>
      <c r="I242" s="660"/>
      <c r="J242" s="675"/>
      <c r="K242" s="671"/>
      <c r="L242" s="629"/>
      <c r="M242" s="671"/>
      <c r="N242" s="30">
        <v>865</v>
      </c>
      <c r="O242" s="28" t="str">
        <f>VLOOKUP(N242,գներ!$C$3:$I$1936,7,1)</f>
        <v>Խողովակ   Պոլիէթիլենային, խմելու ջրի համար, d=40x4,5մմ, 20,0 մթն.ճնշ.</v>
      </c>
      <c r="P242" s="29" t="str">
        <f>VLOOKUP(N242,գներ!$C$3:$I$1936,3,1)</f>
        <v>գծմ</v>
      </c>
      <c r="Q242" s="27">
        <v>100</v>
      </c>
      <c r="R242" s="27">
        <f>I241*Q242</f>
        <v>20</v>
      </c>
      <c r="S242" s="48">
        <f>SUMIF(գներ!C:C,N242,գներ!H:H)</f>
        <v>0.38</v>
      </c>
      <c r="T242" s="33">
        <f>Q242*S242</f>
        <v>38</v>
      </c>
      <c r="U242" s="36"/>
      <c r="V242" s="32">
        <f>T242*$U$12*$U$13*$U$14</f>
        <v>43.03</v>
      </c>
      <c r="W242" s="262">
        <f>U242*I241</f>
        <v>0</v>
      </c>
      <c r="X242" s="541"/>
      <c r="Y242" s="660">
        <f t="shared" si="76"/>
        <v>0</v>
      </c>
      <c r="Z242" s="660">
        <f t="shared" si="77"/>
        <v>0</v>
      </c>
      <c r="AA242" s="644" t="e">
        <f t="shared" si="78"/>
        <v>#DIV/0!</v>
      </c>
      <c r="AB242" s="660"/>
      <c r="AC242" s="660"/>
    </row>
    <row r="243" spans="1:29" s="18" customFormat="1" ht="14.25">
      <c r="A243" s="18">
        <v>1</v>
      </c>
      <c r="B243" s="166"/>
      <c r="C243" s="660"/>
      <c r="D243" s="686"/>
      <c r="E243" s="684"/>
      <c r="F243" s="612"/>
      <c r="G243" s="612"/>
      <c r="H243" s="612"/>
      <c r="I243" s="660"/>
      <c r="J243" s="675"/>
      <c r="K243" s="671"/>
      <c r="L243" s="629"/>
      <c r="M243" s="671"/>
      <c r="N243" s="30"/>
      <c r="O243" s="28"/>
      <c r="P243" s="29"/>
      <c r="Q243" s="27"/>
      <c r="R243" s="27">
        <f>I241*Q243</f>
        <v>0</v>
      </c>
      <c r="S243" s="48"/>
      <c r="T243" s="33">
        <f t="shared" ref="T243:T244" si="94">Q243*S243</f>
        <v>0</v>
      </c>
      <c r="U243" s="36"/>
      <c r="V243" s="32">
        <f>T243*$U$12*$U$13*$U$14</f>
        <v>0</v>
      </c>
      <c r="W243" s="262">
        <f>I241*U243</f>
        <v>0</v>
      </c>
      <c r="X243" s="541"/>
      <c r="Y243" s="660">
        <f t="shared" si="76"/>
        <v>0</v>
      </c>
      <c r="Z243" s="660">
        <f t="shared" si="77"/>
        <v>0</v>
      </c>
      <c r="AA243" s="644" t="e">
        <f t="shared" si="78"/>
        <v>#DIV/0!</v>
      </c>
      <c r="AB243" s="660"/>
      <c r="AC243" s="660"/>
    </row>
    <row r="244" spans="1:29" s="18" customFormat="1" ht="14.25">
      <c r="A244" s="18">
        <v>1</v>
      </c>
      <c r="B244" s="167"/>
      <c r="C244" s="654"/>
      <c r="D244" s="687"/>
      <c r="E244" s="688"/>
      <c r="F244" s="613"/>
      <c r="G244" s="613"/>
      <c r="H244" s="613"/>
      <c r="I244" s="654"/>
      <c r="J244" s="689"/>
      <c r="K244" s="685"/>
      <c r="L244" s="630"/>
      <c r="M244" s="685"/>
      <c r="N244" s="30"/>
      <c r="O244" s="30"/>
      <c r="P244" s="29"/>
      <c r="Q244" s="27"/>
      <c r="R244" s="27">
        <f>I241*Q244</f>
        <v>0</v>
      </c>
      <c r="S244" s="45"/>
      <c r="T244" s="33">
        <f t="shared" si="94"/>
        <v>0</v>
      </c>
      <c r="U244" s="36"/>
      <c r="V244" s="32">
        <f>T244*$U$12*$U$13*$U$14</f>
        <v>0</v>
      </c>
      <c r="W244" s="262">
        <f>U244*I244</f>
        <v>0</v>
      </c>
      <c r="X244" s="541"/>
      <c r="Y244" s="654">
        <f t="shared" si="76"/>
        <v>0</v>
      </c>
      <c r="Z244" s="654">
        <f t="shared" si="77"/>
        <v>0</v>
      </c>
      <c r="AA244" s="645" t="e">
        <f t="shared" si="78"/>
        <v>#DIV/0!</v>
      </c>
      <c r="AB244" s="654"/>
      <c r="AC244" s="654"/>
    </row>
    <row r="245" spans="1:29" s="18" customFormat="1" ht="14.25" customHeight="1">
      <c r="A245" s="18">
        <v>1</v>
      </c>
      <c r="B245" s="231" t="s">
        <v>144</v>
      </c>
      <c r="C245" s="653">
        <v>6</v>
      </c>
      <c r="D245" s="672" t="s">
        <v>72</v>
      </c>
      <c r="E245" s="683" t="s">
        <v>4376</v>
      </c>
      <c r="F245" s="611" t="s">
        <v>4401</v>
      </c>
      <c r="G245" s="611">
        <v>1</v>
      </c>
      <c r="H245" s="611" t="s">
        <v>4450</v>
      </c>
      <c r="I245" s="653">
        <v>10</v>
      </c>
      <c r="J245" s="674">
        <v>0.16</v>
      </c>
      <c r="K245" s="670">
        <f>J245*$U$9*$U$11</f>
        <v>0.436</v>
      </c>
      <c r="L245" s="628">
        <v>0.39</v>
      </c>
      <c r="M245" s="670">
        <f>L245*$U$10*$U$11</f>
        <v>1.2949999999999999</v>
      </c>
      <c r="N245" s="678"/>
      <c r="O245" s="679"/>
      <c r="P245" s="679"/>
      <c r="Q245" s="679"/>
      <c r="R245" s="679"/>
      <c r="S245" s="680"/>
      <c r="T245" s="230">
        <f>SUM(T246:T248)</f>
        <v>0</v>
      </c>
      <c r="U245" s="230">
        <f>K245+M245+V245</f>
        <v>1.7310000000000001</v>
      </c>
      <c r="V245" s="230">
        <f>SUM(V246:V248)</f>
        <v>0</v>
      </c>
      <c r="W245" s="261">
        <f>I245*U245</f>
        <v>17.309999999999999</v>
      </c>
      <c r="X245" s="540"/>
      <c r="Y245" s="653">
        <f t="shared" si="76"/>
        <v>10</v>
      </c>
      <c r="Z245" s="653" t="str">
        <f t="shared" si="77"/>
        <v xml:space="preserve">մ2/м2
</v>
      </c>
      <c r="AA245" s="643">
        <f t="shared" si="78"/>
        <v>2.2559999999999998</v>
      </c>
      <c r="AB245" s="653">
        <f>ROUND(U245*CCP!$I$41,3)</f>
        <v>2.2559999999999998</v>
      </c>
      <c r="AC245" s="653">
        <f>ROUND(AB245*I245,3)</f>
        <v>22.56</v>
      </c>
    </row>
    <row r="246" spans="1:29" s="18" customFormat="1" ht="14.25">
      <c r="A246" s="18">
        <v>1</v>
      </c>
      <c r="B246" s="166" t="s">
        <v>144</v>
      </c>
      <c r="C246" s="660"/>
      <c r="D246" s="686"/>
      <c r="E246" s="684"/>
      <c r="F246" s="612"/>
      <c r="G246" s="612"/>
      <c r="H246" s="612"/>
      <c r="I246" s="660"/>
      <c r="J246" s="675"/>
      <c r="K246" s="671"/>
      <c r="L246" s="629"/>
      <c r="M246" s="671"/>
      <c r="N246" s="30"/>
      <c r="O246" s="28"/>
      <c r="P246" s="27"/>
      <c r="Q246" s="27"/>
      <c r="R246" s="27">
        <f>I245*Q246</f>
        <v>0</v>
      </c>
      <c r="S246" s="48"/>
      <c r="T246" s="33">
        <f>Q246*S246</f>
        <v>0</v>
      </c>
      <c r="U246" s="36"/>
      <c r="V246" s="32">
        <f>T246*$U$12*$U$13*$U$14</f>
        <v>0</v>
      </c>
      <c r="W246" s="262">
        <f>U246*I245</f>
        <v>0</v>
      </c>
      <c r="X246" s="541"/>
      <c r="Y246" s="660">
        <f t="shared" si="76"/>
        <v>0</v>
      </c>
      <c r="Z246" s="660">
        <f t="shared" si="77"/>
        <v>0</v>
      </c>
      <c r="AA246" s="644" t="e">
        <f t="shared" si="78"/>
        <v>#DIV/0!</v>
      </c>
      <c r="AB246" s="660"/>
      <c r="AC246" s="660"/>
    </row>
    <row r="247" spans="1:29" s="18" customFormat="1" ht="14.25">
      <c r="A247" s="18">
        <v>1</v>
      </c>
      <c r="B247" s="166"/>
      <c r="C247" s="660"/>
      <c r="D247" s="686"/>
      <c r="E247" s="684"/>
      <c r="F247" s="612"/>
      <c r="G247" s="612"/>
      <c r="H247" s="612"/>
      <c r="I247" s="660"/>
      <c r="J247" s="675"/>
      <c r="K247" s="671"/>
      <c r="L247" s="629"/>
      <c r="M247" s="671"/>
      <c r="N247" s="30"/>
      <c r="O247" s="28"/>
      <c r="P247" s="29"/>
      <c r="Q247" s="27"/>
      <c r="R247" s="27">
        <f>I245*Q247</f>
        <v>0</v>
      </c>
      <c r="S247" s="48"/>
      <c r="T247" s="33">
        <f t="shared" ref="T247:T248" si="95">Q247*S247</f>
        <v>0</v>
      </c>
      <c r="U247" s="36"/>
      <c r="V247" s="32">
        <f>T247*$U$12*$U$13*$U$14</f>
        <v>0</v>
      </c>
      <c r="W247" s="262">
        <f>I245*U247</f>
        <v>0</v>
      </c>
      <c r="X247" s="541"/>
      <c r="Y247" s="660">
        <f t="shared" si="76"/>
        <v>0</v>
      </c>
      <c r="Z247" s="660">
        <f t="shared" si="77"/>
        <v>0</v>
      </c>
      <c r="AA247" s="644" t="e">
        <f t="shared" si="78"/>
        <v>#DIV/0!</v>
      </c>
      <c r="AB247" s="660"/>
      <c r="AC247" s="660"/>
    </row>
    <row r="248" spans="1:29" s="18" customFormat="1" ht="14.25">
      <c r="A248" s="18">
        <v>1</v>
      </c>
      <c r="B248" s="167"/>
      <c r="C248" s="654"/>
      <c r="D248" s="687"/>
      <c r="E248" s="688"/>
      <c r="F248" s="613"/>
      <c r="G248" s="613"/>
      <c r="H248" s="613"/>
      <c r="I248" s="654"/>
      <c r="J248" s="689"/>
      <c r="K248" s="685"/>
      <c r="L248" s="630"/>
      <c r="M248" s="685"/>
      <c r="N248" s="30"/>
      <c r="O248" s="30"/>
      <c r="P248" s="29"/>
      <c r="Q248" s="27"/>
      <c r="R248" s="27">
        <f>I245*Q248</f>
        <v>0</v>
      </c>
      <c r="S248" s="45"/>
      <c r="T248" s="33">
        <f t="shared" si="95"/>
        <v>0</v>
      </c>
      <c r="U248" s="36"/>
      <c r="V248" s="32">
        <f>T248*$U$12*$U$13*$U$14</f>
        <v>0</v>
      </c>
      <c r="W248" s="262">
        <f>U248*I248</f>
        <v>0</v>
      </c>
      <c r="X248" s="541"/>
      <c r="Y248" s="654">
        <f t="shared" si="76"/>
        <v>0</v>
      </c>
      <c r="Z248" s="654">
        <f t="shared" si="77"/>
        <v>0</v>
      </c>
      <c r="AA248" s="645" t="e">
        <f t="shared" si="78"/>
        <v>#DIV/0!</v>
      </c>
      <c r="AB248" s="654"/>
      <c r="AC248" s="654"/>
    </row>
    <row r="249" spans="1:29" s="18" customFormat="1" ht="14.25" customHeight="1">
      <c r="A249" s="18">
        <v>1</v>
      </c>
      <c r="B249" s="231" t="s">
        <v>144</v>
      </c>
      <c r="C249" s="653">
        <v>7</v>
      </c>
      <c r="D249" s="672" t="s">
        <v>73</v>
      </c>
      <c r="E249" s="683" t="s">
        <v>4349</v>
      </c>
      <c r="F249" s="611" t="s">
        <v>4387</v>
      </c>
      <c r="G249" s="611">
        <v>100</v>
      </c>
      <c r="H249" s="611" t="s">
        <v>4450</v>
      </c>
      <c r="I249" s="653">
        <f>I245/100</f>
        <v>0.1</v>
      </c>
      <c r="J249" s="674">
        <v>2.89</v>
      </c>
      <c r="K249" s="670">
        <f>J249*$U$9*$U$11</f>
        <v>7.88</v>
      </c>
      <c r="L249" s="628">
        <v>11.11</v>
      </c>
      <c r="M249" s="670">
        <f>L249*$U$10*$U$11</f>
        <v>36.884999999999998</v>
      </c>
      <c r="N249" s="678"/>
      <c r="O249" s="679"/>
      <c r="P249" s="679"/>
      <c r="Q249" s="679"/>
      <c r="R249" s="679"/>
      <c r="S249" s="680"/>
      <c r="T249" s="230">
        <f>SUM(T250:T252)</f>
        <v>26.6</v>
      </c>
      <c r="U249" s="230">
        <f>K249+M249+V249</f>
        <v>74.885000000000005</v>
      </c>
      <c r="V249" s="230">
        <f>SUM(V250:V252)</f>
        <v>30.12</v>
      </c>
      <c r="W249" s="261">
        <f>I249*U249</f>
        <v>7.4889999999999999</v>
      </c>
      <c r="X249" s="540"/>
      <c r="Y249" s="653">
        <f t="shared" si="76"/>
        <v>10</v>
      </c>
      <c r="Z249" s="653" t="str">
        <f t="shared" si="77"/>
        <v xml:space="preserve">մ2/м2
</v>
      </c>
      <c r="AA249" s="643">
        <f t="shared" si="78"/>
        <v>0.97599999999999998</v>
      </c>
      <c r="AB249" s="653">
        <f>ROUND(U249*CCP!$I$41,3)</f>
        <v>97.59</v>
      </c>
      <c r="AC249" s="653">
        <f>ROUND(AB249*I249,3)</f>
        <v>9.7590000000000003</v>
      </c>
    </row>
    <row r="250" spans="1:29" s="18" customFormat="1" ht="14.25">
      <c r="A250" s="18">
        <v>1</v>
      </c>
      <c r="B250" s="166" t="s">
        <v>144</v>
      </c>
      <c r="C250" s="660"/>
      <c r="D250" s="686"/>
      <c r="E250" s="684"/>
      <c r="F250" s="612"/>
      <c r="G250" s="612"/>
      <c r="H250" s="612"/>
      <c r="I250" s="660"/>
      <c r="J250" s="675"/>
      <c r="K250" s="671"/>
      <c r="L250" s="629"/>
      <c r="M250" s="671"/>
      <c r="N250" s="30">
        <v>8</v>
      </c>
      <c r="O250" s="28" t="str">
        <f>VLOOKUP(N250,գներ!$C$3:$I$1936,7,1)</f>
        <v xml:space="preserve">Խիճ Բազալտե, 20-40մմ          </v>
      </c>
      <c r="P250" s="29" t="str">
        <f>VLOOKUP(N250,գներ!$C$3:$I$1936,3,1)</f>
        <v xml:space="preserve">մ3   </v>
      </c>
      <c r="Q250" s="27">
        <v>5.5</v>
      </c>
      <c r="R250" s="27">
        <f>I249*Q250</f>
        <v>0.55000000000000004</v>
      </c>
      <c r="S250" s="48">
        <f>SUMIF(գներ!C:C,N250,գներ!H:H)</f>
        <v>4</v>
      </c>
      <c r="T250" s="33">
        <f>Q250*S250</f>
        <v>22</v>
      </c>
      <c r="U250" s="36"/>
      <c r="V250" s="32">
        <f>T250*$U$12*$U$13*$U$14</f>
        <v>24.91</v>
      </c>
      <c r="W250" s="262">
        <f>U250*I249</f>
        <v>0</v>
      </c>
      <c r="X250" s="541"/>
      <c r="Y250" s="660">
        <f t="shared" si="76"/>
        <v>0</v>
      </c>
      <c r="Z250" s="660">
        <f t="shared" si="77"/>
        <v>0</v>
      </c>
      <c r="AA250" s="644" t="e">
        <f t="shared" si="78"/>
        <v>#DIV/0!</v>
      </c>
      <c r="AB250" s="660"/>
      <c r="AC250" s="660"/>
    </row>
    <row r="251" spans="1:29" s="18" customFormat="1" ht="14.25">
      <c r="A251" s="18">
        <v>1</v>
      </c>
      <c r="B251" s="166"/>
      <c r="C251" s="660"/>
      <c r="D251" s="686"/>
      <c r="E251" s="684"/>
      <c r="F251" s="612"/>
      <c r="G251" s="612"/>
      <c r="H251" s="612"/>
      <c r="I251" s="660"/>
      <c r="J251" s="675"/>
      <c r="K251" s="671"/>
      <c r="L251" s="629"/>
      <c r="M251" s="671"/>
      <c r="N251" s="30">
        <v>6</v>
      </c>
      <c r="O251" s="28" t="str">
        <f>VLOOKUP(N251,գներ!$C$3:$I$1936,7,1)</f>
        <v xml:space="preserve">Խիճ Բազալտե, 10-15մմ        </v>
      </c>
      <c r="P251" s="29" t="str">
        <f>VLOOKUP(N251,գներ!$C$3:$I$1936,3,1)</f>
        <v xml:space="preserve">մ3   </v>
      </c>
      <c r="Q251" s="27">
        <v>1.1499999999999999</v>
      </c>
      <c r="R251" s="27">
        <f>I249*Q251</f>
        <v>0.115</v>
      </c>
      <c r="S251" s="48">
        <f>SUMIF(գներ!C:C,N251,գներ!H:H)</f>
        <v>4</v>
      </c>
      <c r="T251" s="33">
        <f t="shared" ref="T251:T252" si="96">Q251*S251</f>
        <v>4.5999999999999996</v>
      </c>
      <c r="U251" s="36"/>
      <c r="V251" s="32">
        <f>T251*$U$12*$U$13*$U$14</f>
        <v>5.21</v>
      </c>
      <c r="W251" s="262">
        <f>I249*U251</f>
        <v>0</v>
      </c>
      <c r="X251" s="541"/>
      <c r="Y251" s="660">
        <f t="shared" si="76"/>
        <v>0</v>
      </c>
      <c r="Z251" s="660">
        <f t="shared" si="77"/>
        <v>0</v>
      </c>
      <c r="AA251" s="644" t="e">
        <f t="shared" si="78"/>
        <v>#DIV/0!</v>
      </c>
      <c r="AB251" s="660"/>
      <c r="AC251" s="660"/>
    </row>
    <row r="252" spans="1:29" s="18" customFormat="1" ht="14.25">
      <c r="A252" s="18">
        <v>1</v>
      </c>
      <c r="B252" s="167"/>
      <c r="C252" s="654"/>
      <c r="D252" s="687"/>
      <c r="E252" s="688"/>
      <c r="F252" s="613"/>
      <c r="G252" s="613"/>
      <c r="H252" s="613"/>
      <c r="I252" s="654"/>
      <c r="J252" s="689"/>
      <c r="K252" s="685"/>
      <c r="L252" s="630"/>
      <c r="M252" s="685"/>
      <c r="N252" s="30"/>
      <c r="O252" s="30"/>
      <c r="P252" s="29"/>
      <c r="Q252" s="27"/>
      <c r="R252" s="27">
        <f>I249*Q252</f>
        <v>0</v>
      </c>
      <c r="S252" s="45"/>
      <c r="T252" s="33">
        <f t="shared" si="96"/>
        <v>0</v>
      </c>
      <c r="U252" s="36"/>
      <c r="V252" s="32">
        <f>T252*$U$12*$U$13*$U$14</f>
        <v>0</v>
      </c>
      <c r="W252" s="262">
        <f>U252*I252</f>
        <v>0</v>
      </c>
      <c r="X252" s="541"/>
      <c r="Y252" s="654">
        <f t="shared" si="76"/>
        <v>0</v>
      </c>
      <c r="Z252" s="654">
        <f t="shared" si="77"/>
        <v>0</v>
      </c>
      <c r="AA252" s="645" t="e">
        <f t="shared" si="78"/>
        <v>#DIV/0!</v>
      </c>
      <c r="AB252" s="654"/>
      <c r="AC252" s="654"/>
    </row>
    <row r="253" spans="1:29" s="18" customFormat="1" ht="14.25" customHeight="1">
      <c r="A253" s="18">
        <v>1</v>
      </c>
      <c r="B253" s="231" t="s">
        <v>144</v>
      </c>
      <c r="C253" s="653">
        <v>8</v>
      </c>
      <c r="D253" s="672" t="s">
        <v>74</v>
      </c>
      <c r="E253" s="683" t="s">
        <v>4350</v>
      </c>
      <c r="F253" s="611" t="s">
        <v>4401</v>
      </c>
      <c r="G253" s="611">
        <v>1</v>
      </c>
      <c r="H253" s="611" t="s">
        <v>4450</v>
      </c>
      <c r="I253" s="653">
        <f>I245</f>
        <v>10</v>
      </c>
      <c r="J253" s="674">
        <v>0.4</v>
      </c>
      <c r="K253" s="670">
        <f>J253*$U$9*$U$11</f>
        <v>1.091</v>
      </c>
      <c r="L253" s="628">
        <v>0.05</v>
      </c>
      <c r="M253" s="670">
        <f>L253*$U$10*$U$11</f>
        <v>0.16600000000000001</v>
      </c>
      <c r="N253" s="678"/>
      <c r="O253" s="679"/>
      <c r="P253" s="679"/>
      <c r="Q253" s="679"/>
      <c r="R253" s="679"/>
      <c r="S253" s="680"/>
      <c r="T253" s="230">
        <f>SUM(T254:T256)</f>
        <v>3.4159999999999999</v>
      </c>
      <c r="U253" s="230">
        <f>K253+M253+V253</f>
        <v>5.1269999999999998</v>
      </c>
      <c r="V253" s="230">
        <f>SUM(V254:V256)</f>
        <v>3.87</v>
      </c>
      <c r="W253" s="261">
        <f>I253*U253</f>
        <v>51.27</v>
      </c>
      <c r="X253" s="540"/>
      <c r="Y253" s="653">
        <f t="shared" si="76"/>
        <v>10</v>
      </c>
      <c r="Z253" s="653" t="str">
        <f t="shared" si="77"/>
        <v xml:space="preserve">մ2/м2
</v>
      </c>
      <c r="AA253" s="643">
        <f t="shared" si="78"/>
        <v>6.6820000000000004</v>
      </c>
      <c r="AB253" s="653">
        <f>ROUND(U253*CCP!$I$41,3)</f>
        <v>6.6820000000000004</v>
      </c>
      <c r="AC253" s="653">
        <f>ROUND(AB253*I253,3)</f>
        <v>66.819999999999993</v>
      </c>
    </row>
    <row r="254" spans="1:29" s="18" customFormat="1" ht="28.5">
      <c r="A254" s="18">
        <v>1</v>
      </c>
      <c r="B254" s="166" t="s">
        <v>144</v>
      </c>
      <c r="C254" s="660"/>
      <c r="D254" s="686"/>
      <c r="E254" s="684"/>
      <c r="F254" s="612"/>
      <c r="G254" s="612"/>
      <c r="H254" s="612"/>
      <c r="I254" s="660"/>
      <c r="J254" s="675"/>
      <c r="K254" s="671"/>
      <c r="L254" s="629"/>
      <c r="M254" s="671"/>
      <c r="N254" s="30">
        <v>20</v>
      </c>
      <c r="O254" s="28" t="str">
        <f>VLOOKUP(N254,գներ!$C$3:$I$1936,7,1)</f>
        <v>Ասֆալտբետոն   «Ա» տիպի (վերին շերտ)</v>
      </c>
      <c r="P254" s="29" t="str">
        <f>VLOOKUP(N254,գներ!$C$3:$I$1936,3,1)</f>
        <v>տ</v>
      </c>
      <c r="Q254" s="27">
        <v>0.12</v>
      </c>
      <c r="R254" s="27">
        <f>I253*Q254</f>
        <v>1.2</v>
      </c>
      <c r="S254" s="48">
        <f>SUMIF(գներ!C:C,N254,գներ!H:H)</f>
        <v>27.5</v>
      </c>
      <c r="T254" s="33">
        <f>Q254*S254</f>
        <v>3.3</v>
      </c>
      <c r="U254" s="36"/>
      <c r="V254" s="32">
        <f>T254*$U$12*$U$13*$U$14</f>
        <v>3.74</v>
      </c>
      <c r="W254" s="262">
        <f>U254*I253</f>
        <v>0</v>
      </c>
      <c r="X254" s="541"/>
      <c r="Y254" s="660">
        <f t="shared" si="76"/>
        <v>0</v>
      </c>
      <c r="Z254" s="660">
        <f t="shared" si="77"/>
        <v>0</v>
      </c>
      <c r="AA254" s="644" t="e">
        <f t="shared" si="78"/>
        <v>#DIV/0!</v>
      </c>
      <c r="AB254" s="660"/>
      <c r="AC254" s="660"/>
    </row>
    <row r="255" spans="1:29" s="18" customFormat="1" ht="28.5">
      <c r="A255" s="18">
        <v>1</v>
      </c>
      <c r="B255" s="166"/>
      <c r="C255" s="660"/>
      <c r="D255" s="686"/>
      <c r="E255" s="684"/>
      <c r="F255" s="612"/>
      <c r="G255" s="612"/>
      <c r="H255" s="612"/>
      <c r="I255" s="660"/>
      <c r="J255" s="675"/>
      <c r="K255" s="671"/>
      <c r="L255" s="629"/>
      <c r="M255" s="671"/>
      <c r="N255" s="30">
        <v>1698</v>
      </c>
      <c r="O255" s="28" t="str">
        <f>VLOOKUP(N255,գներ!$C$3:$I$1936,7,1)</f>
        <v xml:space="preserve">Հանքաձյութ (բիտում)  Ճանապարհային  </v>
      </c>
      <c r="P255" s="29" t="str">
        <f>VLOOKUP(N255,գներ!$C$3:$I$1936,3,1)</f>
        <v>տ</v>
      </c>
      <c r="Q255" s="27">
        <v>6.9999999999999999E-4</v>
      </c>
      <c r="R255" s="27">
        <f>I253*Q255</f>
        <v>7.0000000000000001E-3</v>
      </c>
      <c r="S255" s="48">
        <f>SUMIF(գներ!C:C,N255,գներ!H:H)</f>
        <v>165</v>
      </c>
      <c r="T255" s="33">
        <f t="shared" ref="T255:T256" si="97">Q255*S255</f>
        <v>0.11600000000000001</v>
      </c>
      <c r="U255" s="36"/>
      <c r="V255" s="32">
        <f>T255*$U$12*$U$13*$U$14</f>
        <v>0.13</v>
      </c>
      <c r="W255" s="262">
        <f>I253*U255</f>
        <v>0</v>
      </c>
      <c r="X255" s="541"/>
      <c r="Y255" s="660">
        <f t="shared" si="76"/>
        <v>0</v>
      </c>
      <c r="Z255" s="660">
        <f t="shared" si="77"/>
        <v>0</v>
      </c>
      <c r="AA255" s="644" t="e">
        <f t="shared" si="78"/>
        <v>#DIV/0!</v>
      </c>
      <c r="AB255" s="660"/>
      <c r="AC255" s="660"/>
    </row>
    <row r="256" spans="1:29" s="18" customFormat="1" ht="14.25">
      <c r="A256" s="18">
        <v>1</v>
      </c>
      <c r="B256" s="167"/>
      <c r="C256" s="654"/>
      <c r="D256" s="687"/>
      <c r="E256" s="688"/>
      <c r="F256" s="613"/>
      <c r="G256" s="613"/>
      <c r="H256" s="613"/>
      <c r="I256" s="654"/>
      <c r="J256" s="689"/>
      <c r="K256" s="685"/>
      <c r="L256" s="630"/>
      <c r="M256" s="685"/>
      <c r="N256" s="30"/>
      <c r="O256" s="30"/>
      <c r="P256" s="29"/>
      <c r="Q256" s="27"/>
      <c r="R256" s="27">
        <f>I253*Q256</f>
        <v>0</v>
      </c>
      <c r="S256" s="45"/>
      <c r="T256" s="33">
        <f t="shared" si="97"/>
        <v>0</v>
      </c>
      <c r="U256" s="36"/>
      <c r="V256" s="32">
        <f>T256*$U$12*$U$13*$U$14</f>
        <v>0</v>
      </c>
      <c r="W256" s="262">
        <f>U256*I256</f>
        <v>0</v>
      </c>
      <c r="X256" s="541"/>
      <c r="Y256" s="654">
        <f t="shared" si="76"/>
        <v>0</v>
      </c>
      <c r="Z256" s="654">
        <f t="shared" si="77"/>
        <v>0</v>
      </c>
      <c r="AA256" s="645" t="e">
        <f t="shared" si="78"/>
        <v>#DIV/0!</v>
      </c>
      <c r="AB256" s="654"/>
      <c r="AC256" s="654"/>
    </row>
    <row r="257" spans="1:29" s="18" customFormat="1" ht="14.25" customHeight="1">
      <c r="A257" s="18">
        <v>1</v>
      </c>
      <c r="B257" s="231" t="s">
        <v>144</v>
      </c>
      <c r="C257" s="653">
        <v>9</v>
      </c>
      <c r="D257" s="672" t="s">
        <v>75</v>
      </c>
      <c r="E257" s="683" t="s">
        <v>4377</v>
      </c>
      <c r="F257" s="611" t="s">
        <v>4397</v>
      </c>
      <c r="G257" s="611">
        <v>1</v>
      </c>
      <c r="H257" s="611" t="s">
        <v>4448</v>
      </c>
      <c r="I257" s="653">
        <v>1</v>
      </c>
      <c r="J257" s="674">
        <v>0.19</v>
      </c>
      <c r="K257" s="670">
        <f>J257*$U$9*$U$11</f>
        <v>0.51800000000000002</v>
      </c>
      <c r="L257" s="628">
        <v>0.01</v>
      </c>
      <c r="M257" s="670">
        <f>L257*$U$10*$U$11</f>
        <v>3.3000000000000002E-2</v>
      </c>
      <c r="N257" s="678"/>
      <c r="O257" s="679"/>
      <c r="P257" s="679"/>
      <c r="Q257" s="679"/>
      <c r="R257" s="679"/>
      <c r="S257" s="680"/>
      <c r="T257" s="230">
        <f>SUM(T258:T258)</f>
        <v>0.88</v>
      </c>
      <c r="U257" s="230">
        <f>K257+M257+V257</f>
        <v>1.5509999999999999</v>
      </c>
      <c r="V257" s="230">
        <f>SUM(V258:V258)</f>
        <v>1</v>
      </c>
      <c r="W257" s="261">
        <f>I257*U257</f>
        <v>1.5509999999999999</v>
      </c>
      <c r="X257" s="540"/>
      <c r="Y257" s="653">
        <f t="shared" si="76"/>
        <v>1</v>
      </c>
      <c r="Z257" s="653" t="str">
        <f t="shared" si="77"/>
        <v>հատ/ шт</v>
      </c>
      <c r="AA257" s="643">
        <f t="shared" si="78"/>
        <v>2.0209999999999999</v>
      </c>
      <c r="AB257" s="653">
        <f>ROUND(U257*CCP!$I$41,3)</f>
        <v>2.0209999999999999</v>
      </c>
      <c r="AC257" s="653">
        <f>ROUND(AB257*I257,3)</f>
        <v>2.0209999999999999</v>
      </c>
    </row>
    <row r="258" spans="1:29" s="18" customFormat="1" ht="28.5">
      <c r="A258" s="18">
        <v>1</v>
      </c>
      <c r="B258" s="166" t="s">
        <v>144</v>
      </c>
      <c r="C258" s="660"/>
      <c r="D258" s="686"/>
      <c r="E258" s="684"/>
      <c r="F258" s="612"/>
      <c r="G258" s="612"/>
      <c r="H258" s="612"/>
      <c r="I258" s="660"/>
      <c r="J258" s="675"/>
      <c r="K258" s="671"/>
      <c r="L258" s="629"/>
      <c r="M258" s="671"/>
      <c r="N258" s="30">
        <v>1374</v>
      </c>
      <c r="O258" s="28" t="str">
        <f>VLOOKUP(N258,գներ!$C$3:$I$1936,7,1)</f>
        <v xml:space="preserve">Փական                               d=1/2"                                </v>
      </c>
      <c r="P258" s="29" t="str">
        <f>VLOOKUP(N258,գներ!$C$3:$I$1936,3,1)</f>
        <v>հատ</v>
      </c>
      <c r="Q258" s="27">
        <v>1</v>
      </c>
      <c r="R258" s="27">
        <f>I257*Q258</f>
        <v>1</v>
      </c>
      <c r="S258" s="48">
        <f>SUMIF(գներ!C:C,N258,գներ!H:H)</f>
        <v>0.88</v>
      </c>
      <c r="T258" s="33">
        <f>Q258*S258</f>
        <v>0.88</v>
      </c>
      <c r="U258" s="36"/>
      <c r="V258" s="32">
        <f>T258*$U$12*$U$13*$U$14</f>
        <v>1</v>
      </c>
      <c r="W258" s="262">
        <f>U258*I257</f>
        <v>0</v>
      </c>
      <c r="X258" s="541"/>
      <c r="Y258" s="660">
        <f t="shared" si="76"/>
        <v>0</v>
      </c>
      <c r="Z258" s="660">
        <f t="shared" si="77"/>
        <v>0</v>
      </c>
      <c r="AA258" s="644" t="e">
        <f t="shared" si="78"/>
        <v>#DIV/0!</v>
      </c>
      <c r="AB258" s="660"/>
      <c r="AC258" s="660"/>
    </row>
    <row r="259" spans="1:29" s="18" customFormat="1" ht="37.5" customHeight="1">
      <c r="A259" s="18">
        <v>1</v>
      </c>
      <c r="B259" s="51"/>
      <c r="C259" s="172"/>
      <c r="D259" s="53"/>
      <c r="E259" s="12" t="s">
        <v>4382</v>
      </c>
      <c r="F259" s="13"/>
      <c r="G259" s="13"/>
      <c r="H259" s="13"/>
      <c r="I259" s="11"/>
      <c r="J259" s="240"/>
      <c r="K259" s="22">
        <f t="shared" ref="K259" si="98">J259*$U$9*$U$11</f>
        <v>0</v>
      </c>
      <c r="L259" s="249"/>
      <c r="M259" s="24"/>
      <c r="N259" s="20"/>
      <c r="O259" s="20"/>
      <c r="P259" s="11"/>
      <c r="Q259" s="11"/>
      <c r="R259" s="11"/>
      <c r="S259" s="46"/>
      <c r="T259" s="13"/>
      <c r="U259" s="14">
        <f t="shared" ref="U259" si="99">K259+M259+V259</f>
        <v>0</v>
      </c>
      <c r="V259" s="15"/>
      <c r="W259" s="259">
        <f t="shared" ref="W259" si="100">U259*I259</f>
        <v>0</v>
      </c>
      <c r="X259" s="536"/>
      <c r="Y259" s="11">
        <f t="shared" si="76"/>
        <v>0</v>
      </c>
      <c r="Z259" s="11">
        <f t="shared" si="77"/>
        <v>0</v>
      </c>
      <c r="AA259" s="551"/>
      <c r="AB259" s="11"/>
      <c r="AC259" s="11"/>
    </row>
    <row r="260" spans="1:29" s="18" customFormat="1" ht="14.25" customHeight="1">
      <c r="A260" s="18">
        <v>1</v>
      </c>
      <c r="B260" s="153" t="s">
        <v>144</v>
      </c>
      <c r="C260" s="653">
        <v>1</v>
      </c>
      <c r="D260" s="672" t="s">
        <v>76</v>
      </c>
      <c r="E260" s="683" t="s">
        <v>4394</v>
      </c>
      <c r="F260" s="611" t="s">
        <v>4390</v>
      </c>
      <c r="G260" s="611">
        <v>1</v>
      </c>
      <c r="H260" s="611" t="s">
        <v>4453</v>
      </c>
      <c r="I260" s="634">
        <f>(8.55+35.8)/1000</f>
        <v>4.4350000000000001E-2</v>
      </c>
      <c r="J260" s="674">
        <v>23.1</v>
      </c>
      <c r="K260" s="670">
        <f>J260*$U$9*$U$11</f>
        <v>62.981000000000002</v>
      </c>
      <c r="L260" s="628">
        <v>4.0999999999999996</v>
      </c>
      <c r="M260" s="670">
        <f>L260*$U$10*$U$11</f>
        <v>13.612</v>
      </c>
      <c r="N260" s="678"/>
      <c r="O260" s="679"/>
      <c r="P260" s="679"/>
      <c r="Q260" s="679"/>
      <c r="R260" s="679"/>
      <c r="S260" s="680"/>
      <c r="T260" s="26">
        <f>SUM(T261:T263)</f>
        <v>1015.808</v>
      </c>
      <c r="U260" s="26">
        <f>K260+M260+V260</f>
        <v>1226.7529999999999</v>
      </c>
      <c r="V260" s="26">
        <f>SUM(V261:V263)</f>
        <v>1150.1600000000001</v>
      </c>
      <c r="W260" s="261">
        <f>I260*U260</f>
        <v>54.405999999999999</v>
      </c>
      <c r="X260" s="540"/>
      <c r="Y260" s="634">
        <f t="shared" si="76"/>
        <v>4.4350000000000001E-2</v>
      </c>
      <c r="Z260" s="634" t="str">
        <f t="shared" si="77"/>
        <v>տ/ т</v>
      </c>
      <c r="AA260" s="650">
        <f t="shared" si="78"/>
        <v>1598.7049999999999</v>
      </c>
      <c r="AB260" s="634">
        <f>ROUND(U260*CCP!$I$41,3)</f>
        <v>1598.7049999999999</v>
      </c>
      <c r="AC260" s="634">
        <f>ROUND(AB260*I260,3)</f>
        <v>70.903000000000006</v>
      </c>
    </row>
    <row r="261" spans="1:29" s="18" customFormat="1" ht="28.5">
      <c r="A261" s="18">
        <v>1</v>
      </c>
      <c r="B261" s="166" t="s">
        <v>144</v>
      </c>
      <c r="C261" s="660"/>
      <c r="D261" s="686"/>
      <c r="E261" s="684"/>
      <c r="F261" s="612"/>
      <c r="G261" s="612"/>
      <c r="H261" s="612"/>
      <c r="I261" s="635"/>
      <c r="J261" s="675"/>
      <c r="K261" s="671"/>
      <c r="L261" s="629"/>
      <c r="M261" s="671"/>
      <c r="N261" s="30">
        <v>673</v>
      </c>
      <c r="O261" s="28" t="str">
        <f>VLOOKUP(N261,գներ!$C$3:$I$1936,7,1)</f>
        <v>Խողովակ   Պողպատե, 100x100x3,0մմ</v>
      </c>
      <c r="P261" s="29" t="str">
        <f>VLOOKUP(N261,գներ!$C$3:$I$1936,3,1)</f>
        <v>գծմ</v>
      </c>
      <c r="Q261" s="27">
        <v>270</v>
      </c>
      <c r="R261" s="81">
        <f>I260*Q261</f>
        <v>12</v>
      </c>
      <c r="S261" s="48">
        <f>SUMIF(գներ!C:C,N261,գներ!H:H)</f>
        <v>2.86</v>
      </c>
      <c r="T261" s="33">
        <f>Q261*S261</f>
        <v>772.2</v>
      </c>
      <c r="U261" s="36"/>
      <c r="V261" s="32">
        <f>T261*$U$12*$U$13*$U$14</f>
        <v>874.33</v>
      </c>
      <c r="W261" s="262">
        <f>U261*I260</f>
        <v>0</v>
      </c>
      <c r="X261" s="541"/>
      <c r="Y261" s="635">
        <f t="shared" si="76"/>
        <v>0</v>
      </c>
      <c r="Z261" s="635">
        <f t="shared" si="77"/>
        <v>0</v>
      </c>
      <c r="AA261" s="651" t="e">
        <f t="shared" si="78"/>
        <v>#DIV/0!</v>
      </c>
      <c r="AB261" s="635"/>
      <c r="AC261" s="635"/>
    </row>
    <row r="262" spans="1:29" s="18" customFormat="1" ht="28.5">
      <c r="A262" s="18">
        <v>1</v>
      </c>
      <c r="B262" s="166"/>
      <c r="C262" s="660"/>
      <c r="D262" s="686"/>
      <c r="E262" s="684"/>
      <c r="F262" s="612"/>
      <c r="G262" s="612"/>
      <c r="H262" s="612"/>
      <c r="I262" s="635"/>
      <c r="J262" s="675"/>
      <c r="K262" s="671"/>
      <c r="L262" s="629"/>
      <c r="M262" s="671"/>
      <c r="N262" s="30">
        <v>648</v>
      </c>
      <c r="O262" s="28" t="str">
        <f>VLOOKUP(N262,գներ!$C$3:$I$1936,7,1)</f>
        <v>Խողովակ   Պողպատե, 40x40x2,0մմ</v>
      </c>
      <c r="P262" s="29" t="str">
        <f>VLOOKUP(N262,գներ!$C$3:$I$1936,3,1)</f>
        <v>գծմ</v>
      </c>
      <c r="Q262" s="27">
        <v>333.709</v>
      </c>
      <c r="R262" s="80">
        <f>I260*Q262</f>
        <v>14.8</v>
      </c>
      <c r="S262" s="48">
        <f>SUMIF(գներ!C:C,N262,գներ!H:H)</f>
        <v>0.73</v>
      </c>
      <c r="T262" s="33">
        <f t="shared" ref="T262:T263" si="101">Q262*S262</f>
        <v>243.608</v>
      </c>
      <c r="U262" s="36"/>
      <c r="V262" s="32">
        <f>T262*$U$12*$U$13*$U$14</f>
        <v>275.83</v>
      </c>
      <c r="W262" s="262">
        <f>I260*U262</f>
        <v>0</v>
      </c>
      <c r="X262" s="541"/>
      <c r="Y262" s="635">
        <f t="shared" ref="Y262:Y319" si="102">I262*G262</f>
        <v>0</v>
      </c>
      <c r="Z262" s="635">
        <f t="shared" ref="Z262:Z319" si="103">H262</f>
        <v>0</v>
      </c>
      <c r="AA262" s="651" t="e">
        <f t="shared" ref="AA262:AA319" si="104">AB262/G262</f>
        <v>#DIV/0!</v>
      </c>
      <c r="AB262" s="635"/>
      <c r="AC262" s="635"/>
    </row>
    <row r="263" spans="1:29" s="18" customFormat="1" ht="14.25">
      <c r="A263" s="18">
        <v>1</v>
      </c>
      <c r="B263" s="167"/>
      <c r="C263" s="654"/>
      <c r="D263" s="687"/>
      <c r="E263" s="688"/>
      <c r="F263" s="613"/>
      <c r="G263" s="613"/>
      <c r="H263" s="613"/>
      <c r="I263" s="636"/>
      <c r="J263" s="689"/>
      <c r="K263" s="685"/>
      <c r="L263" s="630"/>
      <c r="M263" s="685"/>
      <c r="N263" s="30"/>
      <c r="O263" s="30"/>
      <c r="P263" s="29"/>
      <c r="Q263" s="27"/>
      <c r="R263" s="27">
        <f>I260*Q263</f>
        <v>0</v>
      </c>
      <c r="S263" s="45"/>
      <c r="T263" s="33">
        <f t="shared" si="101"/>
        <v>0</v>
      </c>
      <c r="U263" s="36"/>
      <c r="V263" s="32">
        <f>T263*$U$12*$U$13*$U$14</f>
        <v>0</v>
      </c>
      <c r="W263" s="262">
        <f>U263*I263</f>
        <v>0</v>
      </c>
      <c r="X263" s="541"/>
      <c r="Y263" s="636">
        <f t="shared" si="102"/>
        <v>0</v>
      </c>
      <c r="Z263" s="636">
        <f t="shared" si="103"/>
        <v>0</v>
      </c>
      <c r="AA263" s="652" t="e">
        <f t="shared" si="104"/>
        <v>#DIV/0!</v>
      </c>
      <c r="AB263" s="636"/>
      <c r="AC263" s="636"/>
    </row>
    <row r="264" spans="1:29" s="18" customFormat="1" ht="14.25" customHeight="1">
      <c r="A264" s="18">
        <v>1</v>
      </c>
      <c r="B264" s="153" t="s">
        <v>144</v>
      </c>
      <c r="C264" s="653">
        <v>2</v>
      </c>
      <c r="D264" s="672" t="s">
        <v>64</v>
      </c>
      <c r="E264" s="683" t="s">
        <v>4381</v>
      </c>
      <c r="F264" s="611" t="s">
        <v>4397</v>
      </c>
      <c r="G264" s="611">
        <v>1</v>
      </c>
      <c r="H264" s="611" t="s">
        <v>4448</v>
      </c>
      <c r="I264" s="653">
        <v>2</v>
      </c>
      <c r="J264" s="674"/>
      <c r="K264" s="670">
        <f>J264*$U$9*$U$11</f>
        <v>0</v>
      </c>
      <c r="L264" s="628"/>
      <c r="M264" s="670">
        <f>L264*$U$10*$U$11</f>
        <v>0</v>
      </c>
      <c r="N264" s="678"/>
      <c r="O264" s="679"/>
      <c r="P264" s="679"/>
      <c r="Q264" s="679"/>
      <c r="R264" s="679"/>
      <c r="S264" s="680"/>
      <c r="T264" s="26">
        <f>SUM(T265:T265)</f>
        <v>134.06800000000001</v>
      </c>
      <c r="U264" s="26">
        <f>K264+M264+V264</f>
        <v>151.80000000000001</v>
      </c>
      <c r="V264" s="26">
        <f>SUM(V265:V265)</f>
        <v>151.80000000000001</v>
      </c>
      <c r="W264" s="261">
        <f>I264*U264</f>
        <v>303.60000000000002</v>
      </c>
      <c r="X264" s="540"/>
      <c r="Y264" s="653">
        <f t="shared" si="102"/>
        <v>2</v>
      </c>
      <c r="Z264" s="653" t="str">
        <f t="shared" si="103"/>
        <v>հատ/ шт</v>
      </c>
      <c r="AA264" s="643">
        <f t="shared" si="104"/>
        <v>197.82599999999999</v>
      </c>
      <c r="AB264" s="653">
        <f>ROUND(U264*CCP!$I$41,3)</f>
        <v>197.82599999999999</v>
      </c>
      <c r="AC264" s="653">
        <f>ROUND(AB264*I264,3)</f>
        <v>395.65199999999999</v>
      </c>
    </row>
    <row r="265" spans="1:29" s="18" customFormat="1" ht="14.25">
      <c r="A265" s="18">
        <v>1</v>
      </c>
      <c r="B265" s="166" t="s">
        <v>144</v>
      </c>
      <c r="C265" s="660"/>
      <c r="D265" s="686"/>
      <c r="E265" s="684"/>
      <c r="F265" s="612"/>
      <c r="G265" s="612"/>
      <c r="H265" s="612"/>
      <c r="I265" s="660"/>
      <c r="J265" s="675"/>
      <c r="K265" s="671"/>
      <c r="L265" s="629"/>
      <c r="M265" s="671"/>
      <c r="N265" s="30" t="str">
        <f>D264</f>
        <v>Շուկա</v>
      </c>
      <c r="O265" s="28" t="str">
        <f>E264</f>
        <v xml:space="preserve"> Բասկետբոլի ստենդ</v>
      </c>
      <c r="P265" s="27" t="s">
        <v>53</v>
      </c>
      <c r="Q265" s="27">
        <v>1</v>
      </c>
      <c r="R265" s="27">
        <f>I264*Q265</f>
        <v>2</v>
      </c>
      <c r="S265" s="48">
        <f>350*383.05/1000</f>
        <v>134.06800000000001</v>
      </c>
      <c r="T265" s="33">
        <f>Q265*S265</f>
        <v>134.06800000000001</v>
      </c>
      <c r="U265" s="36"/>
      <c r="V265" s="32">
        <f>T265*$U$12*$U$13*$U$14</f>
        <v>151.80000000000001</v>
      </c>
      <c r="W265" s="262">
        <f>U265*I264</f>
        <v>0</v>
      </c>
      <c r="X265" s="541"/>
      <c r="Y265" s="660">
        <f t="shared" si="102"/>
        <v>0</v>
      </c>
      <c r="Z265" s="660">
        <f t="shared" si="103"/>
        <v>0</v>
      </c>
      <c r="AA265" s="644" t="e">
        <f t="shared" si="104"/>
        <v>#DIV/0!</v>
      </c>
      <c r="AB265" s="660"/>
      <c r="AC265" s="660"/>
    </row>
    <row r="266" spans="1:29" s="18" customFormat="1" ht="14.25" customHeight="1">
      <c r="A266" s="18">
        <v>1</v>
      </c>
      <c r="B266" s="153" t="s">
        <v>144</v>
      </c>
      <c r="C266" s="653">
        <v>4</v>
      </c>
      <c r="D266" s="672" t="s">
        <v>78</v>
      </c>
      <c r="E266" s="683" t="s">
        <v>79</v>
      </c>
      <c r="F266" s="611" t="s">
        <v>4402</v>
      </c>
      <c r="G266" s="611">
        <v>1</v>
      </c>
      <c r="H266" s="611" t="s">
        <v>4451</v>
      </c>
      <c r="I266" s="634">
        <v>1.008</v>
      </c>
      <c r="J266" s="674">
        <v>1.55</v>
      </c>
      <c r="K266" s="670">
        <f>J266*$U$9*$U$11</f>
        <v>4.226</v>
      </c>
      <c r="L266" s="628">
        <v>0.76</v>
      </c>
      <c r="M266" s="670">
        <f>L266*$U$10*$U$11</f>
        <v>2.5230000000000001</v>
      </c>
      <c r="N266" s="678"/>
      <c r="O266" s="679"/>
      <c r="P266" s="679"/>
      <c r="Q266" s="679"/>
      <c r="R266" s="679"/>
      <c r="S266" s="680"/>
      <c r="T266" s="26">
        <f>SUM(T267:T269)</f>
        <v>130.477</v>
      </c>
      <c r="U266" s="26">
        <f>K266+M266+V266</f>
        <v>153.809</v>
      </c>
      <c r="V266" s="26">
        <f>SUM(V267:V269)</f>
        <v>147.06</v>
      </c>
      <c r="W266" s="261">
        <f>I266*U266</f>
        <v>155.03899999999999</v>
      </c>
      <c r="X266" s="540"/>
      <c r="Y266" s="634">
        <f t="shared" si="102"/>
        <v>1.008</v>
      </c>
      <c r="Z266" s="634" t="str">
        <f t="shared" si="103"/>
        <v>մ3/ м3</v>
      </c>
      <c r="AA266" s="650">
        <f t="shared" si="104"/>
        <v>200.44399999999999</v>
      </c>
      <c r="AB266" s="634">
        <f>ROUND(U266*CCP!$I$41,3)</f>
        <v>200.44399999999999</v>
      </c>
      <c r="AC266" s="634">
        <f>ROUND(AB266*I266,3)</f>
        <v>202.048</v>
      </c>
    </row>
    <row r="267" spans="1:29" s="18" customFormat="1" ht="14.25">
      <c r="A267" s="18">
        <v>1</v>
      </c>
      <c r="B267" s="166"/>
      <c r="C267" s="660"/>
      <c r="D267" s="686"/>
      <c r="E267" s="684"/>
      <c r="F267" s="612"/>
      <c r="G267" s="612"/>
      <c r="H267" s="612"/>
      <c r="I267" s="635"/>
      <c r="J267" s="675"/>
      <c r="K267" s="671"/>
      <c r="L267" s="629"/>
      <c r="M267" s="671"/>
      <c r="N267" s="30">
        <v>30</v>
      </c>
      <c r="O267" s="28" t="str">
        <f>VLOOKUP(N267,գներ!$C$3:$I$1936,7,1)</f>
        <v xml:space="preserve">Բետոն         Ծանր, B 20       </v>
      </c>
      <c r="P267" s="29" t="str">
        <f>VLOOKUP(N267,գներ!$C$3:$I$1936,3,1)</f>
        <v xml:space="preserve">մ3   </v>
      </c>
      <c r="Q267" s="27">
        <v>1.02</v>
      </c>
      <c r="R267" s="27">
        <f>I266*Q267</f>
        <v>1.02816</v>
      </c>
      <c r="S267" s="48">
        <f>SUMIF(գներ!C:C,N267,գներ!H:H)</f>
        <v>29.5</v>
      </c>
      <c r="T267" s="33">
        <f>Q267*S267</f>
        <v>30.09</v>
      </c>
      <c r="U267" s="36"/>
      <c r="V267" s="32">
        <f>T267*$U$12*$U$13</f>
        <v>33.4</v>
      </c>
      <c r="W267" s="262">
        <f>U267*I266</f>
        <v>0</v>
      </c>
      <c r="X267" s="541"/>
      <c r="Y267" s="635">
        <f t="shared" si="102"/>
        <v>0</v>
      </c>
      <c r="Z267" s="635">
        <f t="shared" si="103"/>
        <v>0</v>
      </c>
      <c r="AA267" s="651" t="e">
        <f t="shared" si="104"/>
        <v>#DIV/0!</v>
      </c>
      <c r="AB267" s="635"/>
      <c r="AC267" s="635"/>
    </row>
    <row r="268" spans="1:29" s="18" customFormat="1" ht="14.25">
      <c r="A268" s="18">
        <v>1</v>
      </c>
      <c r="B268" s="166" t="s">
        <v>144</v>
      </c>
      <c r="C268" s="660"/>
      <c r="D268" s="686"/>
      <c r="E268" s="684"/>
      <c r="F268" s="612"/>
      <c r="G268" s="612"/>
      <c r="H268" s="612"/>
      <c r="I268" s="635"/>
      <c r="J268" s="675"/>
      <c r="K268" s="671"/>
      <c r="L268" s="629"/>
      <c r="M268" s="671"/>
      <c r="N268" s="30">
        <v>445</v>
      </c>
      <c r="O268" s="28" t="str">
        <f>VLOOKUP(N268,գներ!$C$3:$I$1936,7,1)</f>
        <v xml:space="preserve">Փայտանյութ  Կողահատ  </v>
      </c>
      <c r="P268" s="29" t="str">
        <f>VLOOKUP(N268,գներ!$C$3:$I$1936,3,1)</f>
        <v xml:space="preserve">մ3   </v>
      </c>
      <c r="Q268" s="27">
        <v>0.80300000000000005</v>
      </c>
      <c r="R268" s="27">
        <f>I266*Q268</f>
        <v>0.80942400000000003</v>
      </c>
      <c r="S268" s="48">
        <f>SUMIF(գներ!C:C,N268,գներ!H:H)</f>
        <v>125</v>
      </c>
      <c r="T268" s="33">
        <f t="shared" ref="T268:T269" si="105">Q268*S268</f>
        <v>100.375</v>
      </c>
      <c r="U268" s="36"/>
      <c r="V268" s="32">
        <f>T268*$U$12*$U$13*$U$14</f>
        <v>113.65</v>
      </c>
      <c r="W268" s="262">
        <f>I266*U268</f>
        <v>0</v>
      </c>
      <c r="X268" s="541"/>
      <c r="Y268" s="635">
        <f t="shared" si="102"/>
        <v>0</v>
      </c>
      <c r="Z268" s="635">
        <f t="shared" si="103"/>
        <v>0</v>
      </c>
      <c r="AA268" s="651" t="e">
        <f t="shared" si="104"/>
        <v>#DIV/0!</v>
      </c>
      <c r="AB268" s="635"/>
      <c r="AC268" s="635"/>
    </row>
    <row r="269" spans="1:29" s="18" customFormat="1" ht="28.5">
      <c r="A269" s="18">
        <v>1</v>
      </c>
      <c r="B269" s="167"/>
      <c r="C269" s="654"/>
      <c r="D269" s="687"/>
      <c r="E269" s="688"/>
      <c r="F269" s="613"/>
      <c r="G269" s="613"/>
      <c r="H269" s="613"/>
      <c r="I269" s="636"/>
      <c r="J269" s="689"/>
      <c r="K269" s="685"/>
      <c r="L269" s="630"/>
      <c r="M269" s="685"/>
      <c r="N269" s="30">
        <v>455</v>
      </c>
      <c r="O269" s="28" t="str">
        <f>VLOOKUP(N269,գներ!$C$3:$I$1936,7,1)</f>
        <v xml:space="preserve">Հատակ Լամինատե, 12մմ 40x120սմ </v>
      </c>
      <c r="P269" s="29" t="str">
        <f>VLOOKUP(N269,գներ!$C$3:$I$1936,3,1)</f>
        <v>մ2</v>
      </c>
      <c r="Q269" s="27">
        <v>3.8999999999999998E-3</v>
      </c>
      <c r="R269" s="27">
        <f>I266*Q269</f>
        <v>3.9312000000000001E-3</v>
      </c>
      <c r="S269" s="48">
        <f>SUMIF(գներ!C:C,N269,գներ!H:H)</f>
        <v>3.17</v>
      </c>
      <c r="T269" s="33">
        <f t="shared" si="105"/>
        <v>1.2E-2</v>
      </c>
      <c r="U269" s="36"/>
      <c r="V269" s="32">
        <f>T269*$U$12*$U$13*$U$14</f>
        <v>0.01</v>
      </c>
      <c r="W269" s="262">
        <f>U269*I269</f>
        <v>0</v>
      </c>
      <c r="X269" s="541"/>
      <c r="Y269" s="636">
        <f t="shared" si="102"/>
        <v>0</v>
      </c>
      <c r="Z269" s="636">
        <f t="shared" si="103"/>
        <v>0</v>
      </c>
      <c r="AA269" s="652" t="e">
        <f t="shared" si="104"/>
        <v>#DIV/0!</v>
      </c>
      <c r="AB269" s="636"/>
      <c r="AC269" s="636"/>
    </row>
    <row r="270" spans="1:29" s="18" customFormat="1" ht="14.25" customHeight="1">
      <c r="A270" s="18">
        <v>1</v>
      </c>
      <c r="B270" s="153" t="s">
        <v>144</v>
      </c>
      <c r="C270" s="653">
        <v>5</v>
      </c>
      <c r="D270" s="672" t="s">
        <v>76</v>
      </c>
      <c r="E270" s="683" t="s">
        <v>4395</v>
      </c>
      <c r="F270" s="611" t="s">
        <v>4390</v>
      </c>
      <c r="G270" s="611">
        <v>1</v>
      </c>
      <c r="H270" s="611" t="s">
        <v>4453</v>
      </c>
      <c r="I270" s="634">
        <f>(6.28+118.19)/1000</f>
        <v>0.12447</v>
      </c>
      <c r="J270" s="674">
        <v>23.1</v>
      </c>
      <c r="K270" s="670">
        <f>J270*$U$9*$U$11</f>
        <v>62.981000000000002</v>
      </c>
      <c r="L270" s="628">
        <v>4.0999999999999996</v>
      </c>
      <c r="M270" s="670">
        <f>L270*$U$10*$U$11</f>
        <v>13.612</v>
      </c>
      <c r="N270" s="678"/>
      <c r="O270" s="679"/>
      <c r="P270" s="679"/>
      <c r="Q270" s="679"/>
      <c r="R270" s="679"/>
      <c r="S270" s="680"/>
      <c r="T270" s="26">
        <f>SUM(T271:T272)</f>
        <v>605.57100000000003</v>
      </c>
      <c r="U270" s="26">
        <f>K270+M270+V270</f>
        <v>762.26300000000003</v>
      </c>
      <c r="V270" s="26">
        <f>SUM(V271:V272)</f>
        <v>685.67</v>
      </c>
      <c r="W270" s="261">
        <f>I270*U270</f>
        <v>94.879000000000005</v>
      </c>
      <c r="X270" s="540"/>
      <c r="Y270" s="634">
        <f t="shared" si="102"/>
        <v>0.12447</v>
      </c>
      <c r="Z270" s="634" t="str">
        <f t="shared" si="103"/>
        <v>տ/ т</v>
      </c>
      <c r="AA270" s="650">
        <f t="shared" si="104"/>
        <v>993.38099999999997</v>
      </c>
      <c r="AB270" s="634">
        <f>ROUND(U270*CCP!$I$41,3)</f>
        <v>993.38099999999997</v>
      </c>
      <c r="AC270" s="634">
        <f>ROUND(AB270*I270,3)</f>
        <v>123.646</v>
      </c>
    </row>
    <row r="271" spans="1:29" s="18" customFormat="1" ht="28.5">
      <c r="A271" s="18">
        <v>1</v>
      </c>
      <c r="B271" s="166" t="s">
        <v>144</v>
      </c>
      <c r="C271" s="660"/>
      <c r="D271" s="686"/>
      <c r="E271" s="684"/>
      <c r="F271" s="612"/>
      <c r="G271" s="612"/>
      <c r="H271" s="612"/>
      <c r="I271" s="635"/>
      <c r="J271" s="675"/>
      <c r="K271" s="671"/>
      <c r="L271" s="629"/>
      <c r="M271" s="671"/>
      <c r="N271" s="30">
        <v>611</v>
      </c>
      <c r="O271" s="28" t="str">
        <f>VLOOKUP(N271,գներ!$C$3:$I$1936,7,1)</f>
        <v>Խողովակ   Պողպատե, DH=76x4,0մմ</v>
      </c>
      <c r="P271" s="29" t="str">
        <f>VLOOKUP(N271,գներ!$C$3:$I$1936,3,1)</f>
        <v>գծմ</v>
      </c>
      <c r="Q271" s="27">
        <v>112.476</v>
      </c>
      <c r="R271" s="81">
        <f>I270*Q271</f>
        <v>14</v>
      </c>
      <c r="S271" s="48">
        <f>SUMIF(գներ!C:C,N271,գներ!H:H)</f>
        <v>2.78</v>
      </c>
      <c r="T271" s="33">
        <f>Q271*S271</f>
        <v>312.68299999999999</v>
      </c>
      <c r="U271" s="36"/>
      <c r="V271" s="32">
        <f>T271*$U$12*$U$13*$U$14</f>
        <v>354.04</v>
      </c>
      <c r="W271" s="262">
        <f>U271*I270</f>
        <v>0</v>
      </c>
      <c r="X271" s="541"/>
      <c r="Y271" s="635">
        <f t="shared" si="102"/>
        <v>0</v>
      </c>
      <c r="Z271" s="635">
        <f t="shared" si="103"/>
        <v>0</v>
      </c>
      <c r="AA271" s="651" t="e">
        <f t="shared" si="104"/>
        <v>#DIV/0!</v>
      </c>
      <c r="AB271" s="635"/>
      <c r="AC271" s="635"/>
    </row>
    <row r="272" spans="1:29" s="18" customFormat="1" ht="28.5">
      <c r="A272" s="18">
        <v>1</v>
      </c>
      <c r="B272" s="166"/>
      <c r="C272" s="660"/>
      <c r="D272" s="686"/>
      <c r="E272" s="684"/>
      <c r="F272" s="612"/>
      <c r="G272" s="612"/>
      <c r="H272" s="612"/>
      <c r="I272" s="635"/>
      <c r="J272" s="675"/>
      <c r="K272" s="671"/>
      <c r="L272" s="629"/>
      <c r="M272" s="671"/>
      <c r="N272" s="30">
        <v>595</v>
      </c>
      <c r="O272" s="28" t="str">
        <f>VLOOKUP(N272,գներ!$C$3:$I$1936,7,1)</f>
        <v>Խողովակ   Պողպատե, DH=48x3,5մմ</v>
      </c>
      <c r="P272" s="29" t="str">
        <f>VLOOKUP(N272,գներ!$C$3:$I$1936,3,1)</f>
        <v>գծմ</v>
      </c>
      <c r="Q272" s="27">
        <v>236.2</v>
      </c>
      <c r="R272" s="80">
        <f>I270*Q272</f>
        <v>29.4</v>
      </c>
      <c r="S272" s="48">
        <f>SUMIF(գներ!C:C,N272,գներ!H:H)</f>
        <v>1.24</v>
      </c>
      <c r="T272" s="33">
        <f t="shared" ref="T272" si="106">Q272*S272</f>
        <v>292.88799999999998</v>
      </c>
      <c r="U272" s="36"/>
      <c r="V272" s="32">
        <f>T272*$U$12*$U$13*$U$14</f>
        <v>331.63</v>
      </c>
      <c r="W272" s="262">
        <f>I270*U272</f>
        <v>0</v>
      </c>
      <c r="X272" s="541"/>
      <c r="Y272" s="635">
        <f t="shared" si="102"/>
        <v>0</v>
      </c>
      <c r="Z272" s="635">
        <f t="shared" si="103"/>
        <v>0</v>
      </c>
      <c r="AA272" s="651" t="e">
        <f t="shared" si="104"/>
        <v>#DIV/0!</v>
      </c>
      <c r="AB272" s="635"/>
      <c r="AC272" s="635"/>
    </row>
    <row r="273" spans="1:29" s="18" customFormat="1" ht="29.25" customHeight="1">
      <c r="A273" s="18">
        <v>1</v>
      </c>
      <c r="B273" s="51"/>
      <c r="C273" s="173"/>
      <c r="D273" s="53"/>
      <c r="E273" s="12" t="s">
        <v>4383</v>
      </c>
      <c r="F273" s="13"/>
      <c r="G273" s="13"/>
      <c r="H273" s="13"/>
      <c r="I273" s="11"/>
      <c r="J273" s="240"/>
      <c r="K273" s="22">
        <f t="shared" ref="K273" si="107">J273*$U$9*$U$11</f>
        <v>0</v>
      </c>
      <c r="L273" s="249"/>
      <c r="M273" s="24"/>
      <c r="N273" s="20"/>
      <c r="O273" s="20"/>
      <c r="P273" s="11"/>
      <c r="Q273" s="11"/>
      <c r="R273" s="11"/>
      <c r="S273" s="46"/>
      <c r="T273" s="13"/>
      <c r="U273" s="14">
        <f t="shared" ref="U273" si="108">K273+M273+V273</f>
        <v>0</v>
      </c>
      <c r="V273" s="15"/>
      <c r="W273" s="259">
        <f t="shared" ref="W273" si="109">U273*I273</f>
        <v>0</v>
      </c>
      <c r="X273" s="536"/>
      <c r="Y273" s="11">
        <f t="shared" si="102"/>
        <v>0</v>
      </c>
      <c r="Z273" s="11">
        <f t="shared" si="103"/>
        <v>0</v>
      </c>
      <c r="AA273" s="551"/>
      <c r="AB273" s="11"/>
      <c r="AC273" s="11"/>
    </row>
    <row r="274" spans="1:29" s="157" customFormat="1" ht="19.5" hidden="1" customHeight="1" outlineLevel="1">
      <c r="B274" s="153"/>
      <c r="C274" s="158"/>
      <c r="D274" s="158"/>
      <c r="E274" s="159" t="s">
        <v>57</v>
      </c>
      <c r="F274" s="160" t="s">
        <v>4397</v>
      </c>
      <c r="G274" s="160">
        <v>1</v>
      </c>
      <c r="H274" s="160" t="s">
        <v>4448</v>
      </c>
      <c r="I274" s="161">
        <v>4</v>
      </c>
      <c r="J274" s="243"/>
      <c r="K274" s="154"/>
      <c r="L274" s="252"/>
      <c r="M274" s="155"/>
      <c r="N274" s="162"/>
      <c r="O274" s="163"/>
      <c r="P274" s="164"/>
      <c r="Q274" s="164"/>
      <c r="R274" s="164"/>
      <c r="S274" s="165"/>
      <c r="T274" s="6"/>
      <c r="U274" s="9"/>
      <c r="V274" s="7"/>
      <c r="W274" s="260"/>
      <c r="X274" s="537"/>
      <c r="Y274" s="161">
        <f t="shared" si="102"/>
        <v>4</v>
      </c>
      <c r="Z274" s="161" t="str">
        <f t="shared" si="103"/>
        <v>հատ/ шт</v>
      </c>
      <c r="AA274" s="555">
        <f t="shared" si="104"/>
        <v>0</v>
      </c>
      <c r="AB274" s="161"/>
      <c r="AC274" s="161"/>
    </row>
    <row r="275" spans="1:29" s="18" customFormat="1" ht="40.5" customHeight="1" collapsed="1">
      <c r="A275" s="18">
        <v>1</v>
      </c>
      <c r="B275" s="40" t="s">
        <v>144</v>
      </c>
      <c r="C275" s="529">
        <v>1</v>
      </c>
      <c r="D275" s="54" t="s">
        <v>87</v>
      </c>
      <c r="E275" s="39" t="s">
        <v>4379</v>
      </c>
      <c r="F275" s="1" t="s">
        <v>4388</v>
      </c>
      <c r="G275" s="1">
        <v>100</v>
      </c>
      <c r="H275" s="1" t="s">
        <v>4451</v>
      </c>
      <c r="I275" s="40">
        <f>I274*0.3*0.45/100</f>
        <v>5.4000000000000003E-3</v>
      </c>
      <c r="J275" s="530">
        <v>368</v>
      </c>
      <c r="K275" s="21">
        <f>J275*$U$9*$U$11</f>
        <v>1003.34</v>
      </c>
      <c r="L275" s="532"/>
      <c r="M275" s="23">
        <f>L275*$U$10*$U$11</f>
        <v>0</v>
      </c>
      <c r="N275" s="35"/>
      <c r="O275" s="35"/>
      <c r="P275" s="529"/>
      <c r="Q275" s="529"/>
      <c r="R275" s="529"/>
      <c r="S275" s="47"/>
      <c r="T275" s="531"/>
      <c r="U275" s="31">
        <f>K275+M275+V275</f>
        <v>1003.34</v>
      </c>
      <c r="V275" s="23"/>
      <c r="W275" s="261">
        <f>I275*U275</f>
        <v>5.4180000000000001</v>
      </c>
      <c r="X275" s="540"/>
      <c r="Y275" s="40">
        <f t="shared" si="102"/>
        <v>0.54</v>
      </c>
      <c r="Z275" s="40" t="str">
        <f t="shared" si="103"/>
        <v>մ3/ м3</v>
      </c>
      <c r="AA275" s="553">
        <f t="shared" si="104"/>
        <v>13.076000000000001</v>
      </c>
      <c r="AB275" s="40">
        <f>ROUND(U275*CCP!$I$41,3)</f>
        <v>1307.5530000000001</v>
      </c>
      <c r="AC275" s="40">
        <f>ROUND(AB275*I275,3)</f>
        <v>7.0609999999999999</v>
      </c>
    </row>
    <row r="276" spans="1:29" s="18" customFormat="1" ht="40.5" customHeight="1">
      <c r="A276" s="18">
        <v>1</v>
      </c>
      <c r="B276" s="40" t="s">
        <v>143</v>
      </c>
      <c r="C276" s="503">
        <v>2</v>
      </c>
      <c r="D276" s="54" t="s">
        <v>178</v>
      </c>
      <c r="E276" s="39" t="s">
        <v>4308</v>
      </c>
      <c r="F276" s="1" t="s">
        <v>4385</v>
      </c>
      <c r="G276" s="1">
        <v>1000</v>
      </c>
      <c r="H276" s="1" t="s">
        <v>4451</v>
      </c>
      <c r="I276" s="40">
        <f>I275*100*1.8/1.8/1000</f>
        <v>5.4000000000000001E-4</v>
      </c>
      <c r="J276" s="241">
        <v>9.86</v>
      </c>
      <c r="K276" s="21">
        <f>J276*$U$9*$U$11</f>
        <v>26.88</v>
      </c>
      <c r="L276" s="250">
        <v>210.8</v>
      </c>
      <c r="M276" s="23">
        <f>L276*$U$10*$U$11</f>
        <v>699.85</v>
      </c>
      <c r="N276" s="35"/>
      <c r="O276" s="35"/>
      <c r="P276" s="34"/>
      <c r="Q276" s="34"/>
      <c r="R276" s="34"/>
      <c r="S276" s="47"/>
      <c r="T276" s="26">
        <f>Q276*S276*($U$12+$U$13+$U$14)</f>
        <v>0</v>
      </c>
      <c r="U276" s="31">
        <f>K276+M276+T276</f>
        <v>726.73</v>
      </c>
      <c r="V276" s="23">
        <f>T276*I276</f>
        <v>0</v>
      </c>
      <c r="W276" s="261">
        <f>U276*I276</f>
        <v>0.39200000000000002</v>
      </c>
      <c r="X276" s="540"/>
      <c r="Y276" s="40">
        <f t="shared" si="102"/>
        <v>0.54</v>
      </c>
      <c r="Z276" s="40" t="str">
        <f t="shared" si="103"/>
        <v>մ3/ м3</v>
      </c>
      <c r="AA276" s="553">
        <f t="shared" si="104"/>
        <v>0.94699999999999995</v>
      </c>
      <c r="AB276" s="40">
        <f>ROUND(U276*CCP!$I$41,3)</f>
        <v>947.07500000000005</v>
      </c>
      <c r="AC276" s="40">
        <f t="shared" ref="AC276:AC278" si="110">ROUND(AB276*I276,3)</f>
        <v>0.51100000000000001</v>
      </c>
    </row>
    <row r="277" spans="1:29" s="18" customFormat="1" ht="36.75" customHeight="1">
      <c r="A277" s="18">
        <v>1</v>
      </c>
      <c r="B277" s="40" t="s">
        <v>143</v>
      </c>
      <c r="C277" s="503">
        <v>3</v>
      </c>
      <c r="D277" s="54" t="s">
        <v>33</v>
      </c>
      <c r="E277" s="39" t="s">
        <v>4313</v>
      </c>
      <c r="F277" s="1" t="s">
        <v>4390</v>
      </c>
      <c r="G277" s="1">
        <v>1</v>
      </c>
      <c r="H277" s="1" t="s">
        <v>4453</v>
      </c>
      <c r="I277" s="40">
        <f>I276*1.8*1000</f>
        <v>0.97199999999999998</v>
      </c>
      <c r="J277" s="241"/>
      <c r="K277" s="21">
        <f>J277*$U$9*$U$11</f>
        <v>0</v>
      </c>
      <c r="L277" s="250">
        <v>0.9</v>
      </c>
      <c r="M277" s="23">
        <f>L277*$U$10*$U$11</f>
        <v>2.99</v>
      </c>
      <c r="N277" s="35"/>
      <c r="O277" s="35"/>
      <c r="P277" s="34"/>
      <c r="Q277" s="34"/>
      <c r="R277" s="34"/>
      <c r="S277" s="47"/>
      <c r="T277" s="26">
        <f>Q277*S277*($U$12+$U$13+$U$14)</f>
        <v>0</v>
      </c>
      <c r="U277" s="31">
        <f>K277+M277+T277</f>
        <v>2.99</v>
      </c>
      <c r="V277" s="23">
        <f>T277*I277</f>
        <v>0</v>
      </c>
      <c r="W277" s="261">
        <f>U277*I277</f>
        <v>2.9060000000000001</v>
      </c>
      <c r="X277" s="540"/>
      <c r="Y277" s="40">
        <f t="shared" si="102"/>
        <v>0.97199999999999998</v>
      </c>
      <c r="Z277" s="40" t="str">
        <f t="shared" si="103"/>
        <v>տ/ т</v>
      </c>
      <c r="AA277" s="553">
        <f t="shared" si="104"/>
        <v>3.8969999999999998</v>
      </c>
      <c r="AB277" s="40">
        <f>ROUND(U277*CCP!$I$41,3)</f>
        <v>3.8969999999999998</v>
      </c>
      <c r="AC277" s="40">
        <f t="shared" si="110"/>
        <v>3.7879999999999998</v>
      </c>
    </row>
    <row r="278" spans="1:29" s="18" customFormat="1" ht="14.25" customHeight="1">
      <c r="A278" s="18">
        <v>1</v>
      </c>
      <c r="B278" s="153" t="s">
        <v>144</v>
      </c>
      <c r="C278" s="653">
        <v>4</v>
      </c>
      <c r="D278" s="672" t="s">
        <v>55</v>
      </c>
      <c r="E278" s="683" t="s">
        <v>56</v>
      </c>
      <c r="F278" s="611" t="s">
        <v>4398</v>
      </c>
      <c r="G278" s="611">
        <v>1</v>
      </c>
      <c r="H278" s="611" t="s">
        <v>4452</v>
      </c>
      <c r="I278" s="653">
        <f>I274</f>
        <v>4</v>
      </c>
      <c r="J278" s="674">
        <v>1.21</v>
      </c>
      <c r="K278" s="670">
        <f>J278*$U$9*$U$11</f>
        <v>3.2989999999999999</v>
      </c>
      <c r="L278" s="628">
        <v>9.49</v>
      </c>
      <c r="M278" s="670">
        <f>L278*$U$10*$U$11</f>
        <v>31.507000000000001</v>
      </c>
      <c r="N278" s="678"/>
      <c r="O278" s="679"/>
      <c r="P278" s="679"/>
      <c r="Q278" s="679"/>
      <c r="R278" s="679"/>
      <c r="S278" s="680"/>
      <c r="T278" s="26">
        <f>SUM(T279:T279)</f>
        <v>16.588000000000001</v>
      </c>
      <c r="U278" s="26">
        <f>K278+M278+V278</f>
        <v>53.585999999999999</v>
      </c>
      <c r="V278" s="26">
        <f>SUM(V279:V279)</f>
        <v>18.78</v>
      </c>
      <c r="W278" s="261">
        <f>I278*U278</f>
        <v>214.34399999999999</v>
      </c>
      <c r="X278" s="540"/>
      <c r="Y278" s="653">
        <f t="shared" si="102"/>
        <v>4</v>
      </c>
      <c r="Z278" s="653" t="str">
        <f t="shared" si="103"/>
        <v>սյուն/ столб</v>
      </c>
      <c r="AA278" s="643">
        <f t="shared" si="104"/>
        <v>69.832999999999998</v>
      </c>
      <c r="AB278" s="653">
        <f>ROUND(U278*CCP!$I$41,3)</f>
        <v>69.832999999999998</v>
      </c>
      <c r="AC278" s="653">
        <f t="shared" si="110"/>
        <v>279.33199999999999</v>
      </c>
    </row>
    <row r="279" spans="1:29" s="18" customFormat="1" ht="28.5">
      <c r="A279" s="18">
        <v>1</v>
      </c>
      <c r="B279" s="166" t="s">
        <v>144</v>
      </c>
      <c r="C279" s="660"/>
      <c r="D279" s="686"/>
      <c r="E279" s="684"/>
      <c r="F279" s="612"/>
      <c r="G279" s="612"/>
      <c r="H279" s="612"/>
      <c r="I279" s="660"/>
      <c r="J279" s="675"/>
      <c r="K279" s="671"/>
      <c r="L279" s="629"/>
      <c r="M279" s="671"/>
      <c r="N279" s="30">
        <v>673</v>
      </c>
      <c r="O279" s="28" t="str">
        <f>VLOOKUP(N279,գներ!$C$3:$I$1936,7,1)</f>
        <v>Խողովակ   Պողպատե, 100x100x3,0մմ</v>
      </c>
      <c r="P279" s="29" t="str">
        <f>VLOOKUP(N279,գներ!$C$3:$I$1936,3,1)</f>
        <v>գծմ</v>
      </c>
      <c r="Q279" s="27">
        <v>5.8</v>
      </c>
      <c r="R279" s="27">
        <f>I278*Q279</f>
        <v>23.2</v>
      </c>
      <c r="S279" s="48">
        <f>SUMIF(գներ!C:C,N279,գներ!H:H)</f>
        <v>2.86</v>
      </c>
      <c r="T279" s="33">
        <f>Q279*S279</f>
        <v>16.588000000000001</v>
      </c>
      <c r="U279" s="36"/>
      <c r="V279" s="32">
        <f>T279*$U$12*$U$13*$U$14</f>
        <v>18.78</v>
      </c>
      <c r="W279" s="262">
        <f>U279*I278</f>
        <v>0</v>
      </c>
      <c r="X279" s="541"/>
      <c r="Y279" s="660">
        <f t="shared" si="102"/>
        <v>0</v>
      </c>
      <c r="Z279" s="660">
        <f t="shared" si="103"/>
        <v>0</v>
      </c>
      <c r="AA279" s="644" t="e">
        <f t="shared" si="104"/>
        <v>#DIV/0!</v>
      </c>
      <c r="AB279" s="660"/>
      <c r="AC279" s="660"/>
    </row>
    <row r="280" spans="1:29" s="18" customFormat="1" ht="19.5" customHeight="1">
      <c r="A280" s="18">
        <v>1</v>
      </c>
      <c r="B280" s="51"/>
      <c r="C280" s="172"/>
      <c r="D280" s="53"/>
      <c r="E280" s="12" t="s">
        <v>26</v>
      </c>
      <c r="F280" s="13"/>
      <c r="G280" s="13"/>
      <c r="H280" s="13"/>
      <c r="I280" s="11"/>
      <c r="J280" s="240"/>
      <c r="K280" s="22">
        <f t="shared" si="0"/>
        <v>0</v>
      </c>
      <c r="L280" s="249"/>
      <c r="M280" s="24"/>
      <c r="N280" s="20"/>
      <c r="O280" s="20"/>
      <c r="P280" s="11"/>
      <c r="Q280" s="11"/>
      <c r="R280" s="11"/>
      <c r="S280" s="46"/>
      <c r="T280" s="13"/>
      <c r="U280" s="14">
        <f t="shared" si="1"/>
        <v>0</v>
      </c>
      <c r="V280" s="15"/>
      <c r="W280" s="259">
        <f t="shared" si="2"/>
        <v>0</v>
      </c>
      <c r="X280" s="536"/>
      <c r="Y280" s="11">
        <f t="shared" si="102"/>
        <v>0</v>
      </c>
      <c r="Z280" s="11">
        <f t="shared" si="103"/>
        <v>0</v>
      </c>
      <c r="AA280" s="551"/>
      <c r="AB280" s="11"/>
      <c r="AC280" s="11"/>
    </row>
    <row r="281" spans="1:29" s="18" customFormat="1" ht="14.25" hidden="1" customHeight="1" outlineLevel="1">
      <c r="A281" s="18">
        <v>1</v>
      </c>
      <c r="B281" s="40"/>
      <c r="C281" s="503"/>
      <c r="D281" s="55"/>
      <c r="E281" s="10" t="s">
        <v>27</v>
      </c>
      <c r="F281" s="4"/>
      <c r="G281" s="4"/>
      <c r="H281" s="4"/>
      <c r="I281" s="3">
        <v>240</v>
      </c>
      <c r="J281" s="240"/>
      <c r="K281" s="21"/>
      <c r="L281" s="249"/>
      <c r="M281" s="23"/>
      <c r="N281" s="8"/>
      <c r="O281" s="8"/>
      <c r="P281" s="5"/>
      <c r="Q281" s="5"/>
      <c r="R281" s="5"/>
      <c r="S281" s="45"/>
      <c r="T281" s="6"/>
      <c r="U281" s="9"/>
      <c r="V281" s="7"/>
      <c r="W281" s="260"/>
      <c r="X281" s="537"/>
      <c r="Y281" s="3">
        <f t="shared" si="102"/>
        <v>0</v>
      </c>
      <c r="Z281" s="3">
        <f t="shared" si="103"/>
        <v>0</v>
      </c>
      <c r="AA281" s="554"/>
      <c r="AB281" s="3"/>
      <c r="AC281" s="3"/>
    </row>
    <row r="282" spans="1:29" s="18" customFormat="1" ht="14.25" hidden="1" customHeight="1" outlineLevel="1">
      <c r="A282" s="18">
        <v>1</v>
      </c>
      <c r="B282" s="40"/>
      <c r="C282" s="503"/>
      <c r="D282" s="55"/>
      <c r="E282" s="10" t="s">
        <v>26</v>
      </c>
      <c r="F282" s="4"/>
      <c r="G282" s="4"/>
      <c r="H282" s="4"/>
      <c r="I282" s="3">
        <v>0.02</v>
      </c>
      <c r="J282" s="240"/>
      <c r="K282" s="21"/>
      <c r="L282" s="249"/>
      <c r="M282" s="23"/>
      <c r="N282" s="8"/>
      <c r="O282" s="8"/>
      <c r="P282" s="5"/>
      <c r="Q282" s="5"/>
      <c r="R282" s="5"/>
      <c r="S282" s="45"/>
      <c r="T282" s="6"/>
      <c r="U282" s="9"/>
      <c r="V282" s="7"/>
      <c r="W282" s="260"/>
      <c r="X282" s="537"/>
      <c r="Y282" s="3">
        <f t="shared" si="102"/>
        <v>0</v>
      </c>
      <c r="Z282" s="3">
        <f t="shared" si="103"/>
        <v>0</v>
      </c>
      <c r="AA282" s="554"/>
      <c r="AB282" s="3"/>
      <c r="AC282" s="3"/>
    </row>
    <row r="283" spans="1:29" s="18" customFormat="1" ht="14.25" hidden="1" customHeight="1" outlineLevel="1">
      <c r="A283" s="18">
        <v>1</v>
      </c>
      <c r="B283" s="40"/>
      <c r="C283" s="503"/>
      <c r="D283" s="55"/>
      <c r="E283" s="10" t="s">
        <v>28</v>
      </c>
      <c r="F283" s="4"/>
      <c r="G283" s="4"/>
      <c r="H283" s="4"/>
      <c r="I283" s="3">
        <v>0.01</v>
      </c>
      <c r="J283" s="240"/>
      <c r="K283" s="21"/>
      <c r="L283" s="249"/>
      <c r="M283" s="23"/>
      <c r="N283" s="8"/>
      <c r="O283" s="8"/>
      <c r="P283" s="5"/>
      <c r="Q283" s="5"/>
      <c r="R283" s="5"/>
      <c r="S283" s="45"/>
      <c r="T283" s="6"/>
      <c r="U283" s="9"/>
      <c r="V283" s="7"/>
      <c r="W283" s="260"/>
      <c r="X283" s="537"/>
      <c r="Y283" s="3">
        <f t="shared" si="102"/>
        <v>0</v>
      </c>
      <c r="Z283" s="3">
        <f t="shared" si="103"/>
        <v>0</v>
      </c>
      <c r="AA283" s="554"/>
      <c r="AB283" s="3"/>
      <c r="AC283" s="3"/>
    </row>
    <row r="284" spans="1:29" s="18" customFormat="1" ht="14.25" hidden="1" customHeight="1" outlineLevel="1">
      <c r="A284" s="18">
        <v>1</v>
      </c>
      <c r="B284" s="40"/>
      <c r="C284" s="503"/>
      <c r="D284" s="54"/>
      <c r="E284" s="25" t="s">
        <v>31</v>
      </c>
      <c r="F284" s="1"/>
      <c r="G284" s="1"/>
      <c r="H284" s="1"/>
      <c r="I284" s="490">
        <v>0.08</v>
      </c>
      <c r="J284" s="241"/>
      <c r="K284" s="21"/>
      <c r="L284" s="250"/>
      <c r="M284" s="23"/>
      <c r="N284" s="35"/>
      <c r="O284" s="35"/>
      <c r="P284" s="34"/>
      <c r="Q284" s="34"/>
      <c r="R284" s="34"/>
      <c r="S284" s="47"/>
      <c r="T284" s="25"/>
      <c r="U284" s="31"/>
      <c r="V284" s="26"/>
      <c r="W284" s="261"/>
      <c r="X284" s="540"/>
      <c r="Y284" s="490">
        <f t="shared" si="102"/>
        <v>0</v>
      </c>
      <c r="Z284" s="490">
        <f t="shared" si="103"/>
        <v>0</v>
      </c>
      <c r="AA284" s="557"/>
      <c r="AB284" s="490"/>
      <c r="AC284" s="490"/>
    </row>
    <row r="285" spans="1:29" s="18" customFormat="1" ht="99.75" collapsed="1">
      <c r="A285" s="18">
        <v>1</v>
      </c>
      <c r="B285" s="16" t="s">
        <v>144</v>
      </c>
      <c r="C285" s="503">
        <v>1</v>
      </c>
      <c r="D285" s="54" t="s">
        <v>1</v>
      </c>
      <c r="E285" s="39" t="s">
        <v>4307</v>
      </c>
      <c r="F285" s="1" t="s">
        <v>4388</v>
      </c>
      <c r="G285" s="1">
        <v>100</v>
      </c>
      <c r="H285" s="1" t="s">
        <v>4451</v>
      </c>
      <c r="I285" s="40">
        <f>I281*(I282+I283+I284)/100</f>
        <v>0.26400000000000001</v>
      </c>
      <c r="J285" s="241">
        <v>110</v>
      </c>
      <c r="K285" s="21">
        <f>J285*$U$9*$U$11</f>
        <v>299.91000000000003</v>
      </c>
      <c r="L285" s="250">
        <v>0</v>
      </c>
      <c r="M285" s="23"/>
      <c r="N285" s="35"/>
      <c r="O285" s="35"/>
      <c r="P285" s="34"/>
      <c r="Q285" s="34"/>
      <c r="R285" s="34"/>
      <c r="S285" s="47"/>
      <c r="T285" s="26">
        <f>Q285*S285*($U$12+$U$13+$U$14)</f>
        <v>0</v>
      </c>
      <c r="U285" s="31">
        <f>K285+M285+T285</f>
        <v>299.91000000000003</v>
      </c>
      <c r="V285" s="23">
        <f>T285*I285</f>
        <v>0</v>
      </c>
      <c r="W285" s="261">
        <f>U285*I285</f>
        <v>79.176000000000002</v>
      </c>
      <c r="X285" s="540"/>
      <c r="Y285" s="40">
        <f t="shared" si="102"/>
        <v>26.4</v>
      </c>
      <c r="Z285" s="40" t="str">
        <f t="shared" si="103"/>
        <v>մ3/ м3</v>
      </c>
      <c r="AA285" s="553">
        <f t="shared" si="104"/>
        <v>3.9079999999999999</v>
      </c>
      <c r="AB285" s="40">
        <f>ROUND(U285*CCP!$I$41,3)</f>
        <v>390.84300000000002</v>
      </c>
      <c r="AC285" s="40">
        <f t="shared" ref="AC285:AC289" si="111">ROUND(AB285*I285,3)</f>
        <v>103.18300000000001</v>
      </c>
    </row>
    <row r="286" spans="1:29" s="18" customFormat="1" ht="57">
      <c r="A286" s="18">
        <v>1</v>
      </c>
      <c r="B286" s="16" t="s">
        <v>144</v>
      </c>
      <c r="C286" s="503">
        <v>2</v>
      </c>
      <c r="D286" s="54" t="s">
        <v>32</v>
      </c>
      <c r="E286" s="39" t="s">
        <v>4318</v>
      </c>
      <c r="F286" s="1" t="s">
        <v>4388</v>
      </c>
      <c r="G286" s="1">
        <v>100</v>
      </c>
      <c r="H286" s="1" t="s">
        <v>4451</v>
      </c>
      <c r="I286" s="40">
        <f>I285</f>
        <v>0.26400000000000001</v>
      </c>
      <c r="J286" s="241">
        <v>6.2</v>
      </c>
      <c r="K286" s="21">
        <f>J286*$U$9*$U$11</f>
        <v>16.899999999999999</v>
      </c>
      <c r="L286" s="250">
        <v>3.49</v>
      </c>
      <c r="M286" s="23">
        <f>L286*$U$10*$U$11</f>
        <v>11.59</v>
      </c>
      <c r="N286" s="35"/>
      <c r="O286" s="35"/>
      <c r="P286" s="34"/>
      <c r="Q286" s="34"/>
      <c r="R286" s="34"/>
      <c r="S286" s="47"/>
      <c r="T286" s="26">
        <f>Q286*S286*($U$12+$U$13+$U$14)</f>
        <v>0</v>
      </c>
      <c r="U286" s="31">
        <f>K286+M286+T286</f>
        <v>28.49</v>
      </c>
      <c r="V286" s="23">
        <f>T286*I286</f>
        <v>0</v>
      </c>
      <c r="W286" s="261">
        <f>U286*I286</f>
        <v>7.5209999999999999</v>
      </c>
      <c r="X286" s="540"/>
      <c r="Y286" s="40">
        <f t="shared" si="102"/>
        <v>26.4</v>
      </c>
      <c r="Z286" s="40" t="str">
        <f t="shared" si="103"/>
        <v>մ3/ м3</v>
      </c>
      <c r="AA286" s="553">
        <f t="shared" si="104"/>
        <v>0.371</v>
      </c>
      <c r="AB286" s="40">
        <f>ROUND(U286*CCP!$I$41,3)</f>
        <v>37.128</v>
      </c>
      <c r="AC286" s="40">
        <f t="shared" si="111"/>
        <v>9.8019999999999996</v>
      </c>
    </row>
    <row r="287" spans="1:29" s="18" customFormat="1" ht="40.5" customHeight="1">
      <c r="A287" s="18">
        <v>1</v>
      </c>
      <c r="B287" s="40" t="s">
        <v>143</v>
      </c>
      <c r="C287" s="503">
        <v>3</v>
      </c>
      <c r="D287" s="54" t="s">
        <v>178</v>
      </c>
      <c r="E287" s="39" t="s">
        <v>4308</v>
      </c>
      <c r="F287" s="1" t="s">
        <v>4385</v>
      </c>
      <c r="G287" s="1">
        <v>1000</v>
      </c>
      <c r="H287" s="1" t="s">
        <v>4451</v>
      </c>
      <c r="I287" s="40">
        <f>I285*100*1.8/1.8/1000</f>
        <v>2.64E-2</v>
      </c>
      <c r="J287" s="241">
        <v>9.86</v>
      </c>
      <c r="K287" s="21">
        <f>J287*$U$9*$U$11</f>
        <v>26.88</v>
      </c>
      <c r="L287" s="250">
        <v>210.8</v>
      </c>
      <c r="M287" s="23">
        <f>L287*$U$10*$U$11</f>
        <v>699.85</v>
      </c>
      <c r="N287" s="35"/>
      <c r="O287" s="35"/>
      <c r="P287" s="34"/>
      <c r="Q287" s="34"/>
      <c r="R287" s="34"/>
      <c r="S287" s="47"/>
      <c r="T287" s="26">
        <f>Q287*S287*($U$12+$U$13+$U$14)</f>
        <v>0</v>
      </c>
      <c r="U287" s="31">
        <f>K287+M287+T287</f>
        <v>726.73</v>
      </c>
      <c r="V287" s="23">
        <f>T287*I287</f>
        <v>0</v>
      </c>
      <c r="W287" s="261">
        <f>U287*I287</f>
        <v>19.186</v>
      </c>
      <c r="X287" s="540"/>
      <c r="Y287" s="40">
        <f t="shared" si="102"/>
        <v>26.4</v>
      </c>
      <c r="Z287" s="40" t="str">
        <f t="shared" si="103"/>
        <v>մ3/ м3</v>
      </c>
      <c r="AA287" s="553">
        <f t="shared" si="104"/>
        <v>0.94699999999999995</v>
      </c>
      <c r="AB287" s="40">
        <f>ROUND(U287*CCP!$I$41,3)</f>
        <v>947.07500000000005</v>
      </c>
      <c r="AC287" s="40">
        <f t="shared" si="111"/>
        <v>25.003</v>
      </c>
    </row>
    <row r="288" spans="1:29" s="18" customFormat="1" ht="36.75" customHeight="1">
      <c r="A288" s="18">
        <v>1</v>
      </c>
      <c r="B288" s="40" t="s">
        <v>143</v>
      </c>
      <c r="C288" s="503">
        <v>4</v>
      </c>
      <c r="D288" s="54" t="s">
        <v>33</v>
      </c>
      <c r="E288" s="39" t="s">
        <v>4313</v>
      </c>
      <c r="F288" s="1" t="s">
        <v>4390</v>
      </c>
      <c r="G288" s="1">
        <v>1</v>
      </c>
      <c r="H288" s="1" t="s">
        <v>4453</v>
      </c>
      <c r="I288" s="40">
        <f>I287*1.8*1000</f>
        <v>47.52</v>
      </c>
      <c r="J288" s="241"/>
      <c r="K288" s="21">
        <f>J288*$U$9*$U$11</f>
        <v>0</v>
      </c>
      <c r="L288" s="250">
        <v>0.9</v>
      </c>
      <c r="M288" s="23">
        <f>L288*$U$10*$U$11</f>
        <v>2.99</v>
      </c>
      <c r="N288" s="35"/>
      <c r="O288" s="35"/>
      <c r="P288" s="34"/>
      <c r="Q288" s="34"/>
      <c r="R288" s="34"/>
      <c r="S288" s="47"/>
      <c r="T288" s="26">
        <f>Q288*S288*($U$12+$U$13+$U$14)</f>
        <v>0</v>
      </c>
      <c r="U288" s="31">
        <f>K288+M288+T288</f>
        <v>2.99</v>
      </c>
      <c r="V288" s="23">
        <f>T288*I288</f>
        <v>0</v>
      </c>
      <c r="W288" s="261">
        <f>U288*I288</f>
        <v>142.08500000000001</v>
      </c>
      <c r="X288" s="540"/>
      <c r="Y288" s="40">
        <f t="shared" si="102"/>
        <v>47.52</v>
      </c>
      <c r="Z288" s="40" t="str">
        <f t="shared" si="103"/>
        <v>տ/ т</v>
      </c>
      <c r="AA288" s="553">
        <f t="shared" si="104"/>
        <v>3.8969999999999998</v>
      </c>
      <c r="AB288" s="40">
        <f>ROUND(U288*CCP!$I$41,3)</f>
        <v>3.8969999999999998</v>
      </c>
      <c r="AC288" s="40">
        <f t="shared" si="111"/>
        <v>185.185</v>
      </c>
    </row>
    <row r="289" spans="1:29" s="18" customFormat="1" ht="14.25" customHeight="1">
      <c r="A289" s="18">
        <v>1</v>
      </c>
      <c r="B289" s="225" t="s">
        <v>144</v>
      </c>
      <c r="C289" s="653">
        <v>5</v>
      </c>
      <c r="D289" s="672" t="s">
        <v>64</v>
      </c>
      <c r="E289" s="640" t="s">
        <v>4319</v>
      </c>
      <c r="F289" s="611" t="s">
        <v>4401</v>
      </c>
      <c r="G289" s="611">
        <v>1</v>
      </c>
      <c r="H289" s="611" t="s">
        <v>4450</v>
      </c>
      <c r="I289" s="653">
        <f>I281</f>
        <v>240</v>
      </c>
      <c r="J289" s="674"/>
      <c r="K289" s="670">
        <f>J289*$U$9*$U$11</f>
        <v>0</v>
      </c>
      <c r="L289" s="628"/>
      <c r="M289" s="670">
        <f>L289*$U$10*$U$11</f>
        <v>0</v>
      </c>
      <c r="N289" s="678"/>
      <c r="O289" s="679"/>
      <c r="P289" s="679"/>
      <c r="Q289" s="679"/>
      <c r="R289" s="679"/>
      <c r="S289" s="680"/>
      <c r="T289" s="226">
        <f>SUM(T290:T290)</f>
        <v>0.5</v>
      </c>
      <c r="U289" s="226">
        <f>K289+M289+V289</f>
        <v>0.56999999999999995</v>
      </c>
      <c r="V289" s="226">
        <f>SUM(V290:V290)</f>
        <v>0.56999999999999995</v>
      </c>
      <c r="W289" s="261">
        <f>I289*U289</f>
        <v>136.80000000000001</v>
      </c>
      <c r="X289" s="540"/>
      <c r="Y289" s="653">
        <f t="shared" si="102"/>
        <v>240</v>
      </c>
      <c r="Z289" s="653" t="str">
        <f t="shared" si="103"/>
        <v xml:space="preserve">մ2/м2
</v>
      </c>
      <c r="AA289" s="643">
        <f t="shared" si="104"/>
        <v>0.74299999999999999</v>
      </c>
      <c r="AB289" s="653">
        <f>ROUND(U289*CCP!$I$41,3)</f>
        <v>0.74299999999999999</v>
      </c>
      <c r="AC289" s="653">
        <f t="shared" si="111"/>
        <v>178.32</v>
      </c>
    </row>
    <row r="290" spans="1:29" s="18" customFormat="1" ht="26.25" customHeight="1">
      <c r="A290" s="18">
        <v>1</v>
      </c>
      <c r="B290" s="166" t="s">
        <v>144</v>
      </c>
      <c r="C290" s="660"/>
      <c r="D290" s="686"/>
      <c r="E290" s="641"/>
      <c r="F290" s="612"/>
      <c r="G290" s="612"/>
      <c r="H290" s="612"/>
      <c r="I290" s="660"/>
      <c r="J290" s="675"/>
      <c r="K290" s="671"/>
      <c r="L290" s="629"/>
      <c r="M290" s="671"/>
      <c r="N290" s="30" t="str">
        <f>D289</f>
        <v>Շուկա</v>
      </c>
      <c r="O290" s="28" t="str">
        <f>E289</f>
        <v>Սինթետիկ նյութից միջշերտերի կառուցում՝ գեոտեքստիլ
УСТРОЙСТВО ПРОСЛОЕК ИЗ НЕТКАНОГО СИНТЕТИЧЕСКОГО МАТЕРИАЛА</v>
      </c>
      <c r="P290" s="27" t="str">
        <f>F289</f>
        <v>մ2 м2</v>
      </c>
      <c r="Q290" s="27">
        <v>1</v>
      </c>
      <c r="R290" s="27">
        <f>I289*Q290</f>
        <v>240</v>
      </c>
      <c r="S290" s="48">
        <v>0.5</v>
      </c>
      <c r="T290" s="33">
        <f>Q290*S290</f>
        <v>0.5</v>
      </c>
      <c r="U290" s="36"/>
      <c r="V290" s="32">
        <f>T290*$U$12*$U$13*$U$14</f>
        <v>0.56999999999999995</v>
      </c>
      <c r="W290" s="262">
        <f>U290*I289</f>
        <v>0</v>
      </c>
      <c r="X290" s="541"/>
      <c r="Y290" s="660">
        <f t="shared" si="102"/>
        <v>0</v>
      </c>
      <c r="Z290" s="660">
        <f t="shared" si="103"/>
        <v>0</v>
      </c>
      <c r="AA290" s="644" t="e">
        <f t="shared" si="104"/>
        <v>#DIV/0!</v>
      </c>
      <c r="AB290" s="660"/>
      <c r="AC290" s="660"/>
    </row>
    <row r="291" spans="1:29" s="18" customFormat="1" ht="14.25" customHeight="1">
      <c r="A291" s="18">
        <v>1</v>
      </c>
      <c r="B291" s="153" t="s">
        <v>144</v>
      </c>
      <c r="C291" s="653">
        <v>6</v>
      </c>
      <c r="D291" s="672" t="s">
        <v>179</v>
      </c>
      <c r="E291" s="683" t="s">
        <v>4337</v>
      </c>
      <c r="F291" s="611" t="s">
        <v>4401</v>
      </c>
      <c r="G291" s="611">
        <v>1</v>
      </c>
      <c r="H291" s="611" t="s">
        <v>4450</v>
      </c>
      <c r="I291" s="653">
        <f>I281</f>
        <v>240</v>
      </c>
      <c r="J291" s="674">
        <v>0.22</v>
      </c>
      <c r="K291" s="670">
        <f>J291*$U$9*$U$11</f>
        <v>0.6</v>
      </c>
      <c r="L291" s="628">
        <v>0.2</v>
      </c>
      <c r="M291" s="670">
        <f>L291*$U$10*$U$11</f>
        <v>0.66400000000000003</v>
      </c>
      <c r="N291" s="678"/>
      <c r="O291" s="679"/>
      <c r="P291" s="679"/>
      <c r="Q291" s="679"/>
      <c r="R291" s="679"/>
      <c r="S291" s="680"/>
      <c r="T291" s="26">
        <f>SUM(T292:T294)</f>
        <v>6.335</v>
      </c>
      <c r="U291" s="26">
        <f>K291+M291+V291</f>
        <v>8.3040000000000003</v>
      </c>
      <c r="V291" s="26">
        <f>SUM(V292:V294)</f>
        <v>7.04</v>
      </c>
      <c r="W291" s="261">
        <f>I291*U291</f>
        <v>1992.96</v>
      </c>
      <c r="X291" s="540"/>
      <c r="Y291" s="653">
        <f t="shared" si="102"/>
        <v>240</v>
      </c>
      <c r="Z291" s="653" t="str">
        <f t="shared" si="103"/>
        <v xml:space="preserve">մ2/м2
</v>
      </c>
      <c r="AA291" s="643">
        <f t="shared" si="104"/>
        <v>10.821999999999999</v>
      </c>
      <c r="AB291" s="653">
        <f>ROUND(U291*CCP!$I$41,3)</f>
        <v>10.821999999999999</v>
      </c>
      <c r="AC291" s="653">
        <f>ROUND(AB291*I291,3)</f>
        <v>2597.2800000000002</v>
      </c>
    </row>
    <row r="292" spans="1:29" s="18" customFormat="1" ht="28.5">
      <c r="A292" s="18">
        <v>1</v>
      </c>
      <c r="B292" s="166"/>
      <c r="C292" s="660"/>
      <c r="D292" s="686"/>
      <c r="E292" s="684"/>
      <c r="F292" s="612"/>
      <c r="G292" s="612"/>
      <c r="H292" s="612"/>
      <c r="I292" s="660"/>
      <c r="J292" s="675"/>
      <c r="K292" s="671"/>
      <c r="L292" s="629"/>
      <c r="M292" s="671"/>
      <c r="N292" s="30">
        <v>455</v>
      </c>
      <c r="O292" s="28" t="str">
        <f>VLOOKUP(N292,գներ!$B$3:$I$1936,8,1)</f>
        <v>Մետաղալար Պողպատե, Bp-3մմ</v>
      </c>
      <c r="P292" s="29" t="str">
        <f>VLOOKUP(N292,գներ!$B$3:$I$1936,4,1)</f>
        <v>տ</v>
      </c>
      <c r="Q292" s="27">
        <v>1.17E-2</v>
      </c>
      <c r="R292" s="27">
        <f>Q292*J291</f>
        <v>2.5739999999999999E-3</v>
      </c>
      <c r="S292" s="48">
        <f>SUMIF(գներ!C:C,N292,գներ!H:H)</f>
        <v>3.17</v>
      </c>
      <c r="T292" s="33">
        <f>Q292*S292</f>
        <v>3.6999999999999998E-2</v>
      </c>
      <c r="U292" s="36"/>
      <c r="V292" s="32">
        <f>T292*$U$12*$U$13*$U$14</f>
        <v>0.04</v>
      </c>
      <c r="W292" s="262"/>
      <c r="X292" s="541"/>
      <c r="Y292" s="660">
        <f t="shared" si="102"/>
        <v>0</v>
      </c>
      <c r="Z292" s="660">
        <f t="shared" si="103"/>
        <v>0</v>
      </c>
      <c r="AA292" s="644" t="e">
        <f t="shared" si="104"/>
        <v>#DIV/0!</v>
      </c>
      <c r="AB292" s="660"/>
      <c r="AC292" s="660"/>
    </row>
    <row r="293" spans="1:29" s="18" customFormat="1" ht="14.25">
      <c r="A293" s="18">
        <v>1</v>
      </c>
      <c r="B293" s="166"/>
      <c r="C293" s="660"/>
      <c r="D293" s="686"/>
      <c r="E293" s="684"/>
      <c r="F293" s="612"/>
      <c r="G293" s="612"/>
      <c r="H293" s="612"/>
      <c r="I293" s="660"/>
      <c r="J293" s="675"/>
      <c r="K293" s="671"/>
      <c r="L293" s="629"/>
      <c r="M293" s="671"/>
      <c r="N293" s="30">
        <v>3</v>
      </c>
      <c r="O293" s="28" t="str">
        <f>VLOOKUP(N293,գներ!$C$3:$I$1936,7,1)</f>
        <v>Ավազ     Գետի</v>
      </c>
      <c r="P293" s="29" t="str">
        <f>VLOOKUP(N293,գներ!$C$3:$I$1936,3,1)</f>
        <v xml:space="preserve">մ3   </v>
      </c>
      <c r="Q293" s="27">
        <v>0.04</v>
      </c>
      <c r="R293" s="27">
        <f>I291*Q293</f>
        <v>9.6</v>
      </c>
      <c r="S293" s="48">
        <f>SUMIF(գներ!C:C,N293,գներ!H:H)</f>
        <v>7</v>
      </c>
      <c r="T293" s="33">
        <f>Q293*S293</f>
        <v>0.28000000000000003</v>
      </c>
      <c r="U293" s="36"/>
      <c r="V293" s="32">
        <f>T293*$U$12*$U$13*$U$14</f>
        <v>0.32</v>
      </c>
      <c r="W293" s="262">
        <f>I291*U293</f>
        <v>0</v>
      </c>
      <c r="X293" s="541"/>
      <c r="Y293" s="660">
        <f t="shared" si="102"/>
        <v>0</v>
      </c>
      <c r="Z293" s="660">
        <f t="shared" si="103"/>
        <v>0</v>
      </c>
      <c r="AA293" s="644" t="e">
        <f t="shared" si="104"/>
        <v>#DIV/0!</v>
      </c>
      <c r="AB293" s="660"/>
      <c r="AC293" s="660"/>
    </row>
    <row r="294" spans="1:29" s="18" customFormat="1" ht="14.25">
      <c r="A294" s="18">
        <v>1</v>
      </c>
      <c r="B294" s="167"/>
      <c r="C294" s="654"/>
      <c r="D294" s="687"/>
      <c r="E294" s="688"/>
      <c r="F294" s="613"/>
      <c r="G294" s="613"/>
      <c r="H294" s="613"/>
      <c r="I294" s="654"/>
      <c r="J294" s="689"/>
      <c r="K294" s="685"/>
      <c r="L294" s="630"/>
      <c r="M294" s="685"/>
      <c r="N294" s="30">
        <v>30</v>
      </c>
      <c r="O294" s="28" t="str">
        <f>VLOOKUP(N294,գներ!$C$3:$I$1936,7,1)</f>
        <v xml:space="preserve">Բետոն         Ծանր, B 20       </v>
      </c>
      <c r="P294" s="29" t="str">
        <f>VLOOKUP(N294,գներ!$C$3:$I$1936,3,1)</f>
        <v xml:space="preserve">մ3   </v>
      </c>
      <c r="Q294" s="27">
        <v>0.20399999999999999</v>
      </c>
      <c r="R294" s="27">
        <f>I291*Q294</f>
        <v>48.96</v>
      </c>
      <c r="S294" s="48">
        <f>SUMIF(գներ!C:C,N294,գներ!H:H)</f>
        <v>29.5</v>
      </c>
      <c r="T294" s="33">
        <f>Q294*S294</f>
        <v>6.0179999999999998</v>
      </c>
      <c r="U294" s="36"/>
      <c r="V294" s="32">
        <f>T294*$U$12*$U$13</f>
        <v>6.68</v>
      </c>
      <c r="W294" s="262">
        <f>U294*I294</f>
        <v>0</v>
      </c>
      <c r="X294" s="541"/>
      <c r="Y294" s="654">
        <f t="shared" si="102"/>
        <v>0</v>
      </c>
      <c r="Z294" s="654">
        <f t="shared" si="103"/>
        <v>0</v>
      </c>
      <c r="AA294" s="645" t="e">
        <f t="shared" si="104"/>
        <v>#DIV/0!</v>
      </c>
      <c r="AB294" s="654"/>
      <c r="AC294" s="654"/>
    </row>
    <row r="295" spans="1:29" s="18" customFormat="1" ht="14.25" customHeight="1">
      <c r="A295" s="18">
        <v>1</v>
      </c>
      <c r="B295" s="153" t="s">
        <v>144</v>
      </c>
      <c r="C295" s="653">
        <v>7</v>
      </c>
      <c r="D295" s="672" t="s">
        <v>45</v>
      </c>
      <c r="E295" s="683" t="s">
        <v>4309</v>
      </c>
      <c r="F295" s="611" t="s">
        <v>4387</v>
      </c>
      <c r="G295" s="611">
        <v>100</v>
      </c>
      <c r="H295" s="611" t="s">
        <v>4450</v>
      </c>
      <c r="I295" s="653">
        <f>I281/100</f>
        <v>2.4</v>
      </c>
      <c r="J295" s="674">
        <v>0.59</v>
      </c>
      <c r="K295" s="670">
        <f>J295*$U$9*$U$11</f>
        <v>1.609</v>
      </c>
      <c r="L295" s="628"/>
      <c r="M295" s="670">
        <f>L295*$U$10*$U$11</f>
        <v>0</v>
      </c>
      <c r="N295" s="678"/>
      <c r="O295" s="679"/>
      <c r="P295" s="679"/>
      <c r="Q295" s="679"/>
      <c r="R295" s="679"/>
      <c r="S295" s="680"/>
      <c r="T295" s="26">
        <f>SUM(T296:T296)</f>
        <v>116</v>
      </c>
      <c r="U295" s="26">
        <f>K295+M295+V295</f>
        <v>132.94900000000001</v>
      </c>
      <c r="V295" s="26">
        <f>SUM(V296:V296)</f>
        <v>131.34</v>
      </c>
      <c r="W295" s="261">
        <f>I295*U295</f>
        <v>319.07799999999997</v>
      </c>
      <c r="X295" s="540"/>
      <c r="Y295" s="653">
        <f t="shared" si="102"/>
        <v>240</v>
      </c>
      <c r="Z295" s="653" t="str">
        <f t="shared" si="103"/>
        <v xml:space="preserve">մ2/м2
</v>
      </c>
      <c r="AA295" s="643">
        <f t="shared" si="104"/>
        <v>1.7330000000000001</v>
      </c>
      <c r="AB295" s="653">
        <f>ROUND(U295*CCP!$I$41,3)</f>
        <v>173.25899999999999</v>
      </c>
      <c r="AC295" s="653">
        <f>ROUND(AB295*I295,3)</f>
        <v>415.822</v>
      </c>
    </row>
    <row r="296" spans="1:29" s="18" customFormat="1" ht="42.75">
      <c r="A296" s="18">
        <v>1</v>
      </c>
      <c r="B296" s="166" t="s">
        <v>144</v>
      </c>
      <c r="C296" s="660"/>
      <c r="D296" s="686"/>
      <c r="E296" s="684"/>
      <c r="F296" s="612"/>
      <c r="G296" s="612"/>
      <c r="H296" s="612"/>
      <c r="I296" s="660"/>
      <c r="J296" s="675"/>
      <c r="K296" s="671"/>
      <c r="L296" s="629"/>
      <c r="M296" s="671"/>
      <c r="N296" s="30">
        <v>434</v>
      </c>
      <c r="O296" s="28" t="str">
        <f>VLOOKUP(N296,գներ!$C$3:$I$1936,7,1)</f>
        <v>Ցանց Պողպատե, ամրանային, եռակցված, BP d=5,0մմ, բջիջը 100x100մմ</v>
      </c>
      <c r="P296" s="29" t="str">
        <f>VLOOKUP(N296,գներ!$C$3:$I$1936,3,1)</f>
        <v>մ2</v>
      </c>
      <c r="Q296" s="27">
        <v>100</v>
      </c>
      <c r="R296" s="27">
        <f>I295*Q296</f>
        <v>240</v>
      </c>
      <c r="S296" s="48">
        <f>SUMIF(գներ!C:C,N296,գներ!H:H)</f>
        <v>1.1599999999999999</v>
      </c>
      <c r="T296" s="33">
        <f>Q296*S296</f>
        <v>116</v>
      </c>
      <c r="U296" s="36"/>
      <c r="V296" s="32">
        <f>T296*$U$12*$U$13*$U$14</f>
        <v>131.34</v>
      </c>
      <c r="W296" s="262">
        <f>U296*I295</f>
        <v>0</v>
      </c>
      <c r="X296" s="541"/>
      <c r="Y296" s="660">
        <f t="shared" si="102"/>
        <v>0</v>
      </c>
      <c r="Z296" s="660">
        <f t="shared" si="103"/>
        <v>0</v>
      </c>
      <c r="AA296" s="644" t="e">
        <f t="shared" si="104"/>
        <v>#DIV/0!</v>
      </c>
      <c r="AB296" s="660"/>
      <c r="AC296" s="660"/>
    </row>
    <row r="297" spans="1:29" s="18" customFormat="1" ht="14.25" customHeight="1">
      <c r="A297" s="18">
        <v>1</v>
      </c>
      <c r="B297" s="153" t="s">
        <v>144</v>
      </c>
      <c r="C297" s="653">
        <v>8</v>
      </c>
      <c r="D297" s="672" t="s">
        <v>64</v>
      </c>
      <c r="E297" s="640" t="s">
        <v>4320</v>
      </c>
      <c r="F297" s="611" t="s">
        <v>4401</v>
      </c>
      <c r="G297" s="611">
        <v>1</v>
      </c>
      <c r="H297" s="611" t="s">
        <v>4450</v>
      </c>
      <c r="I297" s="653">
        <f>I281</f>
        <v>240</v>
      </c>
      <c r="J297" s="674"/>
      <c r="K297" s="670">
        <f>J297*$U$9*$U$11</f>
        <v>0</v>
      </c>
      <c r="L297" s="628"/>
      <c r="M297" s="670">
        <f>L297*$U$10*$U$11</f>
        <v>0</v>
      </c>
      <c r="N297" s="678"/>
      <c r="O297" s="679"/>
      <c r="P297" s="679"/>
      <c r="Q297" s="679"/>
      <c r="R297" s="679"/>
      <c r="S297" s="680"/>
      <c r="T297" s="26">
        <f>SUM(T298:T298)</f>
        <v>13.9</v>
      </c>
      <c r="U297" s="26">
        <f>K297+M297+V297</f>
        <v>15.74</v>
      </c>
      <c r="V297" s="26">
        <f>SUM(V298:V298)</f>
        <v>15.74</v>
      </c>
      <c r="W297" s="261">
        <f>I297*U297</f>
        <v>3777.6</v>
      </c>
      <c r="X297" s="540"/>
      <c r="Y297" s="653">
        <f t="shared" si="102"/>
        <v>240</v>
      </c>
      <c r="Z297" s="653" t="str">
        <f t="shared" si="103"/>
        <v xml:space="preserve">մ2/м2
</v>
      </c>
      <c r="AA297" s="643">
        <f t="shared" si="104"/>
        <v>20.512</v>
      </c>
      <c r="AB297" s="653">
        <f>ROUND(U297*CCP!$I$41,3)</f>
        <v>20.512</v>
      </c>
      <c r="AC297" s="653">
        <f>ROUND(AB297*I297,3)</f>
        <v>4922.88</v>
      </c>
    </row>
    <row r="298" spans="1:29" s="18" customFormat="1" ht="28.5" customHeight="1">
      <c r="A298" s="18">
        <v>1</v>
      </c>
      <c r="B298" s="166" t="s">
        <v>144</v>
      </c>
      <c r="C298" s="660"/>
      <c r="D298" s="686"/>
      <c r="E298" s="641"/>
      <c r="F298" s="612"/>
      <c r="G298" s="612"/>
      <c r="H298" s="612"/>
      <c r="I298" s="660"/>
      <c r="J298" s="675"/>
      <c r="K298" s="671"/>
      <c r="L298" s="629"/>
      <c r="M298" s="671"/>
      <c r="N298" s="30" t="str">
        <f>D297</f>
        <v>Շուկա</v>
      </c>
      <c r="O298" s="254" t="str">
        <f>E297</f>
        <v>Ռետինե հատակ 20մմ /նյութ և աշխատանք/
Резиновое покрытие 20 мм /материал и работа/.</v>
      </c>
      <c r="P298" s="27" t="s">
        <v>53</v>
      </c>
      <c r="Q298" s="27">
        <v>1</v>
      </c>
      <c r="R298" s="27">
        <f>I297*Q298</f>
        <v>240</v>
      </c>
      <c r="S298" s="48">
        <f>19.08/1.2-2</f>
        <v>13.9</v>
      </c>
      <c r="T298" s="33">
        <f>Q298*S298</f>
        <v>13.9</v>
      </c>
      <c r="U298" s="36"/>
      <c r="V298" s="32">
        <f>T298*$U$12*$U$13*$U$14</f>
        <v>15.74</v>
      </c>
      <c r="W298" s="262">
        <f>U298*I297</f>
        <v>0</v>
      </c>
      <c r="X298" s="541"/>
      <c r="Y298" s="660">
        <f t="shared" si="102"/>
        <v>0</v>
      </c>
      <c r="Z298" s="660">
        <f t="shared" si="103"/>
        <v>0</v>
      </c>
      <c r="AA298" s="644" t="e">
        <f t="shared" si="104"/>
        <v>#DIV/0!</v>
      </c>
      <c r="AB298" s="660"/>
      <c r="AC298" s="660"/>
    </row>
    <row r="299" spans="1:29" s="18" customFormat="1" ht="14.25" customHeight="1">
      <c r="A299" s="18">
        <v>1</v>
      </c>
      <c r="B299" s="153" t="s">
        <v>144</v>
      </c>
      <c r="C299" s="653">
        <v>9</v>
      </c>
      <c r="D299" s="672" t="s">
        <v>64</v>
      </c>
      <c r="E299" s="640" t="s">
        <v>4321</v>
      </c>
      <c r="F299" s="611" t="s">
        <v>4401</v>
      </c>
      <c r="G299" s="611">
        <v>1</v>
      </c>
      <c r="H299" s="611" t="s">
        <v>4450</v>
      </c>
      <c r="I299" s="653">
        <f>I281</f>
        <v>240</v>
      </c>
      <c r="J299" s="674"/>
      <c r="K299" s="670">
        <f>J299*$U$9*$U$11</f>
        <v>0</v>
      </c>
      <c r="L299" s="628"/>
      <c r="M299" s="670">
        <f>L299*$U$10*$U$11</f>
        <v>0</v>
      </c>
      <c r="N299" s="678"/>
      <c r="O299" s="679"/>
      <c r="P299" s="679"/>
      <c r="Q299" s="679"/>
      <c r="R299" s="679"/>
      <c r="S299" s="680"/>
      <c r="T299" s="26">
        <f>SUM(T300:T300)</f>
        <v>17.16</v>
      </c>
      <c r="U299" s="26">
        <f>K299+M299+V299</f>
        <v>19.43</v>
      </c>
      <c r="V299" s="26">
        <f>SUM(V300:V300)</f>
        <v>19.43</v>
      </c>
      <c r="W299" s="261">
        <f>I299*U299</f>
        <v>4663.2</v>
      </c>
      <c r="X299" s="540"/>
      <c r="Y299" s="653">
        <f t="shared" si="102"/>
        <v>240</v>
      </c>
      <c r="Z299" s="653" t="str">
        <f t="shared" si="103"/>
        <v xml:space="preserve">մ2/м2
</v>
      </c>
      <c r="AA299" s="643">
        <f t="shared" si="104"/>
        <v>25.321000000000002</v>
      </c>
      <c r="AB299" s="653">
        <f>ROUND(U299*CCP!$I$41,3)</f>
        <v>25.321000000000002</v>
      </c>
      <c r="AC299" s="653">
        <f>ROUND(AB299*I299,3)</f>
        <v>6077.04</v>
      </c>
    </row>
    <row r="300" spans="1:29" s="18" customFormat="1" ht="28.5" customHeight="1">
      <c r="A300" s="18">
        <v>1</v>
      </c>
      <c r="B300" s="166" t="s">
        <v>144</v>
      </c>
      <c r="C300" s="660"/>
      <c r="D300" s="686"/>
      <c r="E300" s="641"/>
      <c r="F300" s="612"/>
      <c r="G300" s="612"/>
      <c r="H300" s="612"/>
      <c r="I300" s="660"/>
      <c r="J300" s="675"/>
      <c r="K300" s="671"/>
      <c r="L300" s="629"/>
      <c r="M300" s="671"/>
      <c r="N300" s="30" t="str">
        <f>D299</f>
        <v>Շուկա</v>
      </c>
      <c r="O300" s="28" t="str">
        <f>E299</f>
        <v>Ռետինե EPDM հատակ 10մմ /նյութ և աշխատանք/
Резиновое EPDM покрытие 10 мм /материал и работа/</v>
      </c>
      <c r="P300" s="27" t="s">
        <v>53</v>
      </c>
      <c r="Q300" s="27">
        <v>1</v>
      </c>
      <c r="R300" s="27">
        <f>I299*Q300</f>
        <v>240</v>
      </c>
      <c r="S300" s="48">
        <f>25.992/1.2-4.5</f>
        <v>17.16</v>
      </c>
      <c r="T300" s="33">
        <f>Q300*S300</f>
        <v>17.16</v>
      </c>
      <c r="U300" s="36"/>
      <c r="V300" s="32">
        <f>T300*$U$12*$U$13*$U$14</f>
        <v>19.43</v>
      </c>
      <c r="W300" s="262">
        <f>U300*I299</f>
        <v>0</v>
      </c>
      <c r="X300" s="541"/>
      <c r="Y300" s="660">
        <f t="shared" si="102"/>
        <v>0</v>
      </c>
      <c r="Z300" s="660">
        <f t="shared" si="103"/>
        <v>0</v>
      </c>
      <c r="AA300" s="644" t="e">
        <f t="shared" si="104"/>
        <v>#DIV/0!</v>
      </c>
      <c r="AB300" s="660"/>
      <c r="AC300" s="660"/>
    </row>
    <row r="301" spans="1:29" s="18" customFormat="1" ht="14.25" customHeight="1">
      <c r="A301" s="18">
        <v>1</v>
      </c>
      <c r="B301" s="236" t="s">
        <v>144</v>
      </c>
      <c r="C301" s="653">
        <v>10</v>
      </c>
      <c r="D301" s="637" t="s">
        <v>64</v>
      </c>
      <c r="E301" s="640" t="s">
        <v>4346</v>
      </c>
      <c r="F301" s="615" t="s">
        <v>4400</v>
      </c>
      <c r="G301" s="615">
        <v>1</v>
      </c>
      <c r="H301" s="615" t="s">
        <v>4449</v>
      </c>
      <c r="I301" s="634">
        <v>78</v>
      </c>
      <c r="J301" s="634"/>
      <c r="K301" s="625">
        <f>J301*$U$9*$U$11</f>
        <v>0</v>
      </c>
      <c r="L301" s="662"/>
      <c r="M301" s="625">
        <f>L301*$U$10*$U$11</f>
        <v>0</v>
      </c>
      <c r="N301" s="631"/>
      <c r="O301" s="632"/>
      <c r="P301" s="632"/>
      <c r="Q301" s="632"/>
      <c r="R301" s="632"/>
      <c r="S301" s="633"/>
      <c r="T301" s="188">
        <f>SUM(T302:T302)</f>
        <v>2.58</v>
      </c>
      <c r="U301" s="188">
        <f>K301+M301+V301</f>
        <v>2.92</v>
      </c>
      <c r="V301" s="188">
        <f>SUM(V302:V302)</f>
        <v>2.92</v>
      </c>
      <c r="W301" s="188">
        <f>I301*U301</f>
        <v>227.76</v>
      </c>
      <c r="X301" s="542"/>
      <c r="Y301" s="634">
        <f t="shared" si="102"/>
        <v>78</v>
      </c>
      <c r="Z301" s="634" t="str">
        <f t="shared" si="103"/>
        <v>մ/м</v>
      </c>
      <c r="AA301" s="650">
        <f t="shared" si="104"/>
        <v>3.8050000000000002</v>
      </c>
      <c r="AB301" s="634">
        <f>ROUND(U301*CCP!$I$41,3)</f>
        <v>3.8050000000000002</v>
      </c>
      <c r="AC301" s="634">
        <f>ROUND(AB301*I301,3)</f>
        <v>296.79000000000002</v>
      </c>
    </row>
    <row r="302" spans="1:29" s="18" customFormat="1" ht="42.75">
      <c r="A302" s="18">
        <v>1</v>
      </c>
      <c r="B302" s="189" t="s">
        <v>144</v>
      </c>
      <c r="C302" s="660"/>
      <c r="D302" s="638"/>
      <c r="E302" s="641"/>
      <c r="F302" s="616"/>
      <c r="G302" s="616"/>
      <c r="H302" s="616"/>
      <c r="I302" s="635"/>
      <c r="J302" s="635"/>
      <c r="K302" s="626"/>
      <c r="L302" s="663"/>
      <c r="M302" s="626"/>
      <c r="N302" s="190" t="str">
        <f>D301</f>
        <v>Շուկա</v>
      </c>
      <c r="O302" s="191" t="str">
        <f>E301</f>
        <v>Ցինկապատ անկյաունակ  30х60х5մմ
Уголок оцинкованный 30x60x5</v>
      </c>
      <c r="P302" s="186" t="s">
        <v>53</v>
      </c>
      <c r="Q302" s="186">
        <v>1</v>
      </c>
      <c r="R302" s="186">
        <f>I301*Q302</f>
        <v>78</v>
      </c>
      <c r="S302" s="192">
        <v>2.58</v>
      </c>
      <c r="T302" s="33">
        <f>Q302*S302</f>
        <v>2.58</v>
      </c>
      <c r="U302" s="194"/>
      <c r="V302" s="195">
        <f>T302*$U$12*$U$13*$U$14</f>
        <v>2.92</v>
      </c>
      <c r="W302" s="193">
        <f>U302*I301</f>
        <v>0</v>
      </c>
      <c r="X302" s="543"/>
      <c r="Y302" s="635">
        <f t="shared" si="102"/>
        <v>0</v>
      </c>
      <c r="Z302" s="635">
        <f t="shared" si="103"/>
        <v>0</v>
      </c>
      <c r="AA302" s="651" t="e">
        <f t="shared" si="104"/>
        <v>#DIV/0!</v>
      </c>
      <c r="AB302" s="635"/>
      <c r="AC302" s="635"/>
    </row>
    <row r="303" spans="1:29" s="18" customFormat="1" ht="27.75" customHeight="1">
      <c r="A303" s="18">
        <v>1</v>
      </c>
      <c r="B303" s="51"/>
      <c r="C303" s="172"/>
      <c r="D303" s="53"/>
      <c r="E303" s="12" t="s">
        <v>4347</v>
      </c>
      <c r="F303" s="13"/>
      <c r="G303" s="13"/>
      <c r="H303" s="13"/>
      <c r="I303" s="11"/>
      <c r="J303" s="240"/>
      <c r="K303" s="22">
        <f t="shared" ref="K303" si="112">J303*$U$9*$U$11</f>
        <v>0</v>
      </c>
      <c r="L303" s="249"/>
      <c r="M303" s="24"/>
      <c r="N303" s="20"/>
      <c r="O303" s="20"/>
      <c r="P303" s="11"/>
      <c r="Q303" s="11"/>
      <c r="R303" s="11"/>
      <c r="S303" s="46"/>
      <c r="T303" s="13"/>
      <c r="U303" s="14">
        <f t="shared" ref="U303" si="113">K303+M303+V303</f>
        <v>0</v>
      </c>
      <c r="V303" s="15"/>
      <c r="W303" s="259">
        <f t="shared" ref="W303" si="114">U303*I303</f>
        <v>0</v>
      </c>
      <c r="X303" s="536"/>
      <c r="Y303" s="11">
        <f t="shared" si="102"/>
        <v>0</v>
      </c>
      <c r="Z303" s="11">
        <f t="shared" si="103"/>
        <v>0</v>
      </c>
      <c r="AA303" s="551"/>
      <c r="AB303" s="11"/>
      <c r="AC303" s="11"/>
    </row>
    <row r="304" spans="1:29" s="18" customFormat="1" ht="14.25" hidden="1" customHeight="1" outlineLevel="1">
      <c r="A304" s="18">
        <v>1</v>
      </c>
      <c r="B304" s="40"/>
      <c r="C304" s="503"/>
      <c r="D304" s="55"/>
      <c r="E304" s="10" t="s">
        <v>27</v>
      </c>
      <c r="F304" s="4"/>
      <c r="G304" s="4"/>
      <c r="H304" s="4"/>
      <c r="I304" s="3">
        <v>16</v>
      </c>
      <c r="J304" s="240"/>
      <c r="K304" s="21"/>
      <c r="L304" s="249"/>
      <c r="M304" s="23"/>
      <c r="N304" s="8"/>
      <c r="O304" s="8"/>
      <c r="P304" s="5"/>
      <c r="Q304" s="5"/>
      <c r="R304" s="5"/>
      <c r="S304" s="45"/>
      <c r="T304" s="6"/>
      <c r="U304" s="9"/>
      <c r="V304" s="7"/>
      <c r="W304" s="260"/>
      <c r="X304" s="537"/>
      <c r="Y304" s="3">
        <f t="shared" si="102"/>
        <v>0</v>
      </c>
      <c r="Z304" s="3">
        <f t="shared" si="103"/>
        <v>0</v>
      </c>
      <c r="AA304" s="554"/>
      <c r="AB304" s="3"/>
      <c r="AC304" s="3"/>
    </row>
    <row r="305" spans="1:29" s="18" customFormat="1" ht="14.25" hidden="1" customHeight="1" outlineLevel="1">
      <c r="A305" s="18">
        <v>1</v>
      </c>
      <c r="B305" s="40"/>
      <c r="C305" s="503"/>
      <c r="D305" s="55"/>
      <c r="E305" s="10" t="s">
        <v>30</v>
      </c>
      <c r="F305" s="4"/>
      <c r="G305" s="4"/>
      <c r="H305" s="4"/>
      <c r="I305" s="3">
        <v>0.12</v>
      </c>
      <c r="J305" s="240"/>
      <c r="K305" s="21"/>
      <c r="L305" s="249"/>
      <c r="M305" s="23"/>
      <c r="N305" s="8"/>
      <c r="O305" s="8"/>
      <c r="P305" s="5"/>
      <c r="Q305" s="5"/>
      <c r="R305" s="5"/>
      <c r="S305" s="45"/>
      <c r="T305" s="6"/>
      <c r="U305" s="9"/>
      <c r="V305" s="7"/>
      <c r="W305" s="260"/>
      <c r="X305" s="537"/>
      <c r="Y305" s="3">
        <f t="shared" si="102"/>
        <v>0</v>
      </c>
      <c r="Z305" s="3">
        <f t="shared" si="103"/>
        <v>0</v>
      </c>
      <c r="AA305" s="554"/>
      <c r="AB305" s="3"/>
      <c r="AC305" s="3"/>
    </row>
    <row r="306" spans="1:29" s="18" customFormat="1" ht="14.25" hidden="1" customHeight="1" outlineLevel="1">
      <c r="B306" s="40"/>
      <c r="C306" s="503"/>
      <c r="D306" s="55"/>
      <c r="E306" s="10" t="s">
        <v>153</v>
      </c>
      <c r="F306" s="4"/>
      <c r="G306" s="4"/>
      <c r="H306" s="4"/>
      <c r="I306" s="3">
        <v>5</v>
      </c>
      <c r="J306" s="240"/>
      <c r="K306" s="21"/>
      <c r="L306" s="249"/>
      <c r="M306" s="23"/>
      <c r="N306" s="8"/>
      <c r="O306" s="8"/>
      <c r="P306" s="5"/>
      <c r="Q306" s="5"/>
      <c r="R306" s="5"/>
      <c r="S306" s="45"/>
      <c r="T306" s="6"/>
      <c r="U306" s="9"/>
      <c r="V306" s="7"/>
      <c r="W306" s="260"/>
      <c r="X306" s="537"/>
      <c r="Y306" s="3">
        <f t="shared" si="102"/>
        <v>0</v>
      </c>
      <c r="Z306" s="3">
        <f t="shared" si="103"/>
        <v>0</v>
      </c>
      <c r="AA306" s="554"/>
      <c r="AB306" s="3"/>
      <c r="AC306" s="3"/>
    </row>
    <row r="307" spans="1:29" s="18" customFormat="1" ht="14.25" hidden="1" customHeight="1" outlineLevel="1">
      <c r="B307" s="40"/>
      <c r="C307" s="503"/>
      <c r="D307" s="55"/>
      <c r="E307" s="10" t="s">
        <v>152</v>
      </c>
      <c r="F307" s="4"/>
      <c r="G307" s="4"/>
      <c r="H307" s="4"/>
      <c r="I307" s="3">
        <v>0.06</v>
      </c>
      <c r="J307" s="240"/>
      <c r="K307" s="21"/>
      <c r="L307" s="249"/>
      <c r="M307" s="23"/>
      <c r="N307" s="8"/>
      <c r="O307" s="8"/>
      <c r="P307" s="5"/>
      <c r="Q307" s="5"/>
      <c r="R307" s="5"/>
      <c r="S307" s="45"/>
      <c r="T307" s="6"/>
      <c r="U307" s="9"/>
      <c r="V307" s="7"/>
      <c r="W307" s="260"/>
      <c r="X307" s="537"/>
      <c r="Y307" s="3">
        <f t="shared" si="102"/>
        <v>0</v>
      </c>
      <c r="Z307" s="3">
        <f t="shared" si="103"/>
        <v>0</v>
      </c>
      <c r="AA307" s="554"/>
      <c r="AB307" s="3"/>
      <c r="AC307" s="3"/>
    </row>
    <row r="308" spans="1:29" s="18" customFormat="1" ht="99.75" collapsed="1">
      <c r="A308" s="18">
        <v>1</v>
      </c>
      <c r="B308" s="40" t="s">
        <v>144</v>
      </c>
      <c r="C308" s="503">
        <v>1</v>
      </c>
      <c r="D308" s="54" t="s">
        <v>1</v>
      </c>
      <c r="E308" s="39" t="s">
        <v>4307</v>
      </c>
      <c r="F308" s="1" t="s">
        <v>4388</v>
      </c>
      <c r="G308" s="1">
        <v>100</v>
      </c>
      <c r="H308" s="1" t="s">
        <v>4451</v>
      </c>
      <c r="I308" s="40">
        <f>I304*(I305+I307+I306)/100</f>
        <v>0.82879999999999998</v>
      </c>
      <c r="J308" s="241">
        <v>110</v>
      </c>
      <c r="K308" s="21">
        <f>J308*$U$9*$U$11</f>
        <v>299.91000000000003</v>
      </c>
      <c r="L308" s="250">
        <v>0</v>
      </c>
      <c r="M308" s="23"/>
      <c r="N308" s="35"/>
      <c r="O308" s="35"/>
      <c r="P308" s="34"/>
      <c r="Q308" s="34"/>
      <c r="R308" s="34"/>
      <c r="S308" s="47"/>
      <c r="T308" s="26">
        <f>Q308*S308*($U$12+$U$13+$U$14)</f>
        <v>0</v>
      </c>
      <c r="U308" s="31">
        <f>K308+M308+T308</f>
        <v>299.91000000000003</v>
      </c>
      <c r="V308" s="23">
        <f>T308*I308</f>
        <v>0</v>
      </c>
      <c r="W308" s="261">
        <f>U308*I308</f>
        <v>248.565</v>
      </c>
      <c r="X308" s="540"/>
      <c r="Y308" s="40">
        <f t="shared" si="102"/>
        <v>82.88</v>
      </c>
      <c r="Z308" s="40" t="str">
        <f t="shared" si="103"/>
        <v>մ3/ м3</v>
      </c>
      <c r="AA308" s="553">
        <f t="shared" si="104"/>
        <v>3.9079999999999999</v>
      </c>
      <c r="AB308" s="40">
        <f>ROUND(U308*CCP!$I$41,3)</f>
        <v>390.84300000000002</v>
      </c>
      <c r="AC308" s="40">
        <f t="shared" ref="AC308:AC312" si="115">ROUND(AB308*I308,3)</f>
        <v>323.93099999999998</v>
      </c>
    </row>
    <row r="309" spans="1:29" s="18" customFormat="1" ht="60" customHeight="1">
      <c r="A309" s="18">
        <v>1</v>
      </c>
      <c r="B309" s="40" t="s">
        <v>144</v>
      </c>
      <c r="C309" s="503">
        <v>2</v>
      </c>
      <c r="D309" s="54" t="s">
        <v>32</v>
      </c>
      <c r="E309" s="39" t="s">
        <v>4318</v>
      </c>
      <c r="F309" s="1" t="s">
        <v>4388</v>
      </c>
      <c r="G309" s="1">
        <v>100</v>
      </c>
      <c r="H309" s="1" t="s">
        <v>4451</v>
      </c>
      <c r="I309" s="40">
        <f>I308</f>
        <v>0.82879999999999998</v>
      </c>
      <c r="J309" s="241">
        <v>6.2</v>
      </c>
      <c r="K309" s="21">
        <f>J309*$U$9*$U$11</f>
        <v>16.899999999999999</v>
      </c>
      <c r="L309" s="250">
        <v>3.49</v>
      </c>
      <c r="M309" s="23">
        <f>L309*$U$10*$U$11</f>
        <v>11.59</v>
      </c>
      <c r="N309" s="35"/>
      <c r="O309" s="35"/>
      <c r="P309" s="34"/>
      <c r="Q309" s="34"/>
      <c r="R309" s="34"/>
      <c r="S309" s="47"/>
      <c r="T309" s="26">
        <f>Q309*S309*($U$12+$U$13+$U$14)</f>
        <v>0</v>
      </c>
      <c r="U309" s="31">
        <f>K309+M309+T309</f>
        <v>28.49</v>
      </c>
      <c r="V309" s="23">
        <f>T309*I309</f>
        <v>0</v>
      </c>
      <c r="W309" s="261">
        <f>U309*I309</f>
        <v>23.613</v>
      </c>
      <c r="X309" s="540"/>
      <c r="Y309" s="40">
        <f t="shared" si="102"/>
        <v>82.88</v>
      </c>
      <c r="Z309" s="40" t="str">
        <f t="shared" si="103"/>
        <v>մ3/ м3</v>
      </c>
      <c r="AA309" s="553">
        <f t="shared" si="104"/>
        <v>0.371</v>
      </c>
      <c r="AB309" s="40">
        <f>ROUND(U309*CCP!$I$41,3)</f>
        <v>37.128</v>
      </c>
      <c r="AC309" s="40">
        <f t="shared" si="115"/>
        <v>30.771999999999998</v>
      </c>
    </row>
    <row r="310" spans="1:29" s="18" customFormat="1" ht="40.5" customHeight="1">
      <c r="A310" s="18">
        <v>1</v>
      </c>
      <c r="B310" s="40" t="s">
        <v>143</v>
      </c>
      <c r="C310" s="503">
        <v>3</v>
      </c>
      <c r="D310" s="54" t="s">
        <v>178</v>
      </c>
      <c r="E310" s="39" t="s">
        <v>4308</v>
      </c>
      <c r="F310" s="1" t="s">
        <v>4385</v>
      </c>
      <c r="G310" s="1">
        <v>1000</v>
      </c>
      <c r="H310" s="1" t="s">
        <v>4451</v>
      </c>
      <c r="I310" s="40">
        <f>I308*100*1.8/1.8/1000</f>
        <v>8.2879999999999995E-2</v>
      </c>
      <c r="J310" s="241">
        <v>9.86</v>
      </c>
      <c r="K310" s="21">
        <f>J310*$U$9*$U$11</f>
        <v>26.88</v>
      </c>
      <c r="L310" s="250">
        <v>210.8</v>
      </c>
      <c r="M310" s="23">
        <f>L310*$U$10*$U$11</f>
        <v>699.85</v>
      </c>
      <c r="N310" s="35"/>
      <c r="O310" s="35"/>
      <c r="P310" s="34"/>
      <c r="Q310" s="34"/>
      <c r="R310" s="34"/>
      <c r="S310" s="47"/>
      <c r="T310" s="26">
        <f>Q310*S310*($U$12+$U$13+$U$14)</f>
        <v>0</v>
      </c>
      <c r="U310" s="31">
        <f>K310+M310+T310</f>
        <v>726.73</v>
      </c>
      <c r="V310" s="23">
        <f>T310*I310</f>
        <v>0</v>
      </c>
      <c r="W310" s="261">
        <f>U310*I310</f>
        <v>60.231000000000002</v>
      </c>
      <c r="X310" s="540"/>
      <c r="Y310" s="40">
        <f t="shared" si="102"/>
        <v>82.88</v>
      </c>
      <c r="Z310" s="40" t="str">
        <f t="shared" si="103"/>
        <v>մ3/ м3</v>
      </c>
      <c r="AA310" s="553">
        <f t="shared" si="104"/>
        <v>0.94699999999999995</v>
      </c>
      <c r="AB310" s="40">
        <f>ROUND(U310*CCP!$I$41,3)</f>
        <v>947.07500000000005</v>
      </c>
      <c r="AC310" s="40">
        <f t="shared" si="115"/>
        <v>78.494</v>
      </c>
    </row>
    <row r="311" spans="1:29" s="18" customFormat="1" ht="36.75" customHeight="1">
      <c r="A311" s="18">
        <v>1</v>
      </c>
      <c r="B311" s="40" t="s">
        <v>143</v>
      </c>
      <c r="C311" s="503">
        <v>4</v>
      </c>
      <c r="D311" s="54" t="s">
        <v>33</v>
      </c>
      <c r="E311" s="39" t="s">
        <v>4313</v>
      </c>
      <c r="F311" s="1" t="s">
        <v>4390</v>
      </c>
      <c r="G311" s="1">
        <v>1</v>
      </c>
      <c r="H311" s="1" t="s">
        <v>4453</v>
      </c>
      <c r="I311" s="40">
        <f>I310*1.8*1000</f>
        <v>149.184</v>
      </c>
      <c r="J311" s="241"/>
      <c r="K311" s="21">
        <f>J311*$U$9*$U$11</f>
        <v>0</v>
      </c>
      <c r="L311" s="250">
        <v>0.9</v>
      </c>
      <c r="M311" s="23">
        <f>L311*$U$10*$U$11</f>
        <v>2.99</v>
      </c>
      <c r="N311" s="35"/>
      <c r="O311" s="35"/>
      <c r="P311" s="34"/>
      <c r="Q311" s="34"/>
      <c r="R311" s="34"/>
      <c r="S311" s="47"/>
      <c r="T311" s="26">
        <f>Q311*S311*($U$12+$U$13+$U$14)</f>
        <v>0</v>
      </c>
      <c r="U311" s="31">
        <f>K311+M311+T311</f>
        <v>2.99</v>
      </c>
      <c r="V311" s="23">
        <f>T311*I311</f>
        <v>0</v>
      </c>
      <c r="W311" s="261">
        <f>U311*I311</f>
        <v>446.06</v>
      </c>
      <c r="X311" s="540"/>
      <c r="Y311" s="40">
        <f t="shared" si="102"/>
        <v>149.184</v>
      </c>
      <c r="Z311" s="40" t="str">
        <f t="shared" si="103"/>
        <v>տ/ т</v>
      </c>
      <c r="AA311" s="553">
        <f t="shared" si="104"/>
        <v>3.8969999999999998</v>
      </c>
      <c r="AB311" s="40">
        <f>ROUND(U311*CCP!$I$41,3)</f>
        <v>3.8969999999999998</v>
      </c>
      <c r="AC311" s="40">
        <f t="shared" si="115"/>
        <v>581.37</v>
      </c>
    </row>
    <row r="312" spans="1:29" s="18" customFormat="1" ht="14.25" customHeight="1">
      <c r="A312" s="18">
        <v>1</v>
      </c>
      <c r="B312" s="170" t="s">
        <v>144</v>
      </c>
      <c r="C312" s="653">
        <v>7</v>
      </c>
      <c r="D312" s="672" t="s">
        <v>40</v>
      </c>
      <c r="E312" s="683" t="s">
        <v>41</v>
      </c>
      <c r="F312" s="611" t="s">
        <v>4402</v>
      </c>
      <c r="G312" s="611">
        <v>1</v>
      </c>
      <c r="H312" s="611" t="s">
        <v>4451</v>
      </c>
      <c r="I312" s="653">
        <f>I304*I305</f>
        <v>1.92</v>
      </c>
      <c r="J312" s="674">
        <v>0.11</v>
      </c>
      <c r="K312" s="670">
        <f>J312*$U$9*$U$11</f>
        <v>0.3</v>
      </c>
      <c r="L312" s="628">
        <v>0.76</v>
      </c>
      <c r="M312" s="670">
        <f>L312*$U$10*$U$11</f>
        <v>2.5230000000000001</v>
      </c>
      <c r="N312" s="678"/>
      <c r="O312" s="679"/>
      <c r="P312" s="679"/>
      <c r="Q312" s="679"/>
      <c r="R312" s="679"/>
      <c r="S312" s="680"/>
      <c r="T312" s="26">
        <f>SUM(T313:T315)</f>
        <v>8.5269999999999992</v>
      </c>
      <c r="U312" s="26">
        <f>K312+M312+V312</f>
        <v>12.473000000000001</v>
      </c>
      <c r="V312" s="26">
        <f>SUM(V313:V315)</f>
        <v>9.65</v>
      </c>
      <c r="W312" s="261">
        <f>I312*U312</f>
        <v>23.948</v>
      </c>
      <c r="X312" s="540"/>
      <c r="Y312" s="653">
        <f t="shared" si="102"/>
        <v>1.92</v>
      </c>
      <c r="Z312" s="653" t="str">
        <f t="shared" si="103"/>
        <v>մ3/ м3</v>
      </c>
      <c r="AA312" s="643">
        <f t="shared" si="104"/>
        <v>16.254999999999999</v>
      </c>
      <c r="AB312" s="653">
        <f>ROUND(U312*CCP!$I$41,3)</f>
        <v>16.254999999999999</v>
      </c>
      <c r="AC312" s="653">
        <f t="shared" si="115"/>
        <v>31.21</v>
      </c>
    </row>
    <row r="313" spans="1:29" s="18" customFormat="1" ht="14.25">
      <c r="A313" s="18">
        <v>1</v>
      </c>
      <c r="B313" s="166" t="s">
        <v>144</v>
      </c>
      <c r="C313" s="660"/>
      <c r="D313" s="686"/>
      <c r="E313" s="684"/>
      <c r="F313" s="612"/>
      <c r="G313" s="612"/>
      <c r="H313" s="612"/>
      <c r="I313" s="660"/>
      <c r="J313" s="675"/>
      <c r="K313" s="671"/>
      <c r="L313" s="629"/>
      <c r="M313" s="671"/>
      <c r="N313" s="30">
        <v>8</v>
      </c>
      <c r="O313" s="28" t="str">
        <f>VLOOKUP(N313,գներ!$C$3:$I$1936,7,1)</f>
        <v xml:space="preserve">Խիճ Բազալտե, 20-40մմ          </v>
      </c>
      <c r="P313" s="29" t="str">
        <f>VLOOKUP(N313,գներ!$C$3:$I$1936,3,1)</f>
        <v xml:space="preserve">մ3   </v>
      </c>
      <c r="Q313" s="27">
        <f>0.33*1.26</f>
        <v>0.4158</v>
      </c>
      <c r="R313" s="80">
        <f>I312*Q313</f>
        <v>0.8</v>
      </c>
      <c r="S313" s="48">
        <f>SUMIF(գներ!C:C,N313,գներ!H:H)</f>
        <v>4</v>
      </c>
      <c r="T313" s="33">
        <f>Q313*S313</f>
        <v>1.663</v>
      </c>
      <c r="U313" s="36"/>
      <c r="V313" s="32">
        <f>T313*$U$12*$U$13*$U$14</f>
        <v>1.88</v>
      </c>
      <c r="W313" s="262">
        <f>U313*I312</f>
        <v>0</v>
      </c>
      <c r="X313" s="541"/>
      <c r="Y313" s="660">
        <f t="shared" si="102"/>
        <v>0</v>
      </c>
      <c r="Z313" s="660">
        <f t="shared" si="103"/>
        <v>0</v>
      </c>
      <c r="AA313" s="644" t="e">
        <f t="shared" si="104"/>
        <v>#DIV/0!</v>
      </c>
      <c r="AB313" s="660"/>
      <c r="AC313" s="660"/>
    </row>
    <row r="314" spans="1:29" s="18" customFormat="1" ht="14.25">
      <c r="A314" s="18">
        <v>1</v>
      </c>
      <c r="B314" s="166"/>
      <c r="C314" s="660"/>
      <c r="D314" s="686"/>
      <c r="E314" s="684"/>
      <c r="F314" s="612"/>
      <c r="G314" s="612"/>
      <c r="H314" s="612"/>
      <c r="I314" s="660"/>
      <c r="J314" s="675"/>
      <c r="K314" s="671"/>
      <c r="L314" s="629"/>
      <c r="M314" s="671"/>
      <c r="N314" s="30">
        <v>5</v>
      </c>
      <c r="O314" s="28" t="str">
        <f>VLOOKUP(N314,գներ!$C$3:$I$1936,7,1)</f>
        <v xml:space="preserve">Խիճ Բազալտե, 5-10մմ          </v>
      </c>
      <c r="P314" s="29" t="str">
        <f>VLOOKUP(N314,գներ!$C$3:$I$1936,3,1)</f>
        <v xml:space="preserve">մ3   </v>
      </c>
      <c r="Q314" s="27">
        <f>0.33*1.26</f>
        <v>0.4158</v>
      </c>
      <c r="R314" s="80">
        <f>I312*Q314</f>
        <v>0.8</v>
      </c>
      <c r="S314" s="48">
        <f>SUMIF(գներ!C:C,N314,գներ!H:H)</f>
        <v>4</v>
      </c>
      <c r="T314" s="33">
        <f>Q314*S314</f>
        <v>1.663</v>
      </c>
      <c r="U314" s="36"/>
      <c r="V314" s="32">
        <f>T314*$U$12*$U$13*$U$14</f>
        <v>1.88</v>
      </c>
      <c r="W314" s="262">
        <f>I312*U314</f>
        <v>0</v>
      </c>
      <c r="X314" s="541"/>
      <c r="Y314" s="660">
        <f t="shared" si="102"/>
        <v>0</v>
      </c>
      <c r="Z314" s="660">
        <f t="shared" si="103"/>
        <v>0</v>
      </c>
      <c r="AA314" s="644" t="e">
        <f t="shared" si="104"/>
        <v>#DIV/0!</v>
      </c>
      <c r="AB314" s="660"/>
      <c r="AC314" s="660"/>
    </row>
    <row r="315" spans="1:29" s="18" customFormat="1" ht="14.25">
      <c r="A315" s="18">
        <v>1</v>
      </c>
      <c r="B315" s="167"/>
      <c r="C315" s="654"/>
      <c r="D315" s="687"/>
      <c r="E315" s="688"/>
      <c r="F315" s="613"/>
      <c r="G315" s="613"/>
      <c r="H315" s="613"/>
      <c r="I315" s="654"/>
      <c r="J315" s="689"/>
      <c r="K315" s="685"/>
      <c r="L315" s="630"/>
      <c r="M315" s="685"/>
      <c r="N315" s="30">
        <v>9</v>
      </c>
      <c r="O315" s="28" t="str">
        <f>VLOOKUP(N315,գներ!$C$3:$I$1936,7,1)</f>
        <v xml:space="preserve">Խիճ Բազալտե, 40-70մմ           </v>
      </c>
      <c r="P315" s="29" t="str">
        <f>VLOOKUP(N315,գներ!$C$3:$I$1936,3,1)</f>
        <v xml:space="preserve">մ3   </v>
      </c>
      <c r="Q315" s="27">
        <f>0.33*1.26</f>
        <v>0.4158</v>
      </c>
      <c r="R315" s="80">
        <f>I312*Q315</f>
        <v>0.8</v>
      </c>
      <c r="S315" s="48">
        <f>SUMIF(գներ!C:C,N315,գներ!H:H)</f>
        <v>4</v>
      </c>
      <c r="T315" s="33">
        <f>Q315*S315*($U$12+$U$13+$U$14)</f>
        <v>5.2009999999999996</v>
      </c>
      <c r="U315" s="36">
        <f>K315+M315+T315</f>
        <v>5.2</v>
      </c>
      <c r="V315" s="32">
        <f>T315*$U$12*$U$13*$U$14</f>
        <v>5.89</v>
      </c>
      <c r="W315" s="262">
        <f>U315*I315</f>
        <v>0</v>
      </c>
      <c r="X315" s="541"/>
      <c r="Y315" s="654">
        <f t="shared" si="102"/>
        <v>0</v>
      </c>
      <c r="Z315" s="654">
        <f t="shared" si="103"/>
        <v>0</v>
      </c>
      <c r="AA315" s="645" t="e">
        <f t="shared" si="104"/>
        <v>#DIV/0!</v>
      </c>
      <c r="AB315" s="654">
        <f>ROUND(U315*CCP!$I$41,3)</f>
        <v>6.7770000000000001</v>
      </c>
      <c r="AC315" s="654">
        <f t="shared" ref="AC315:AC316" si="116">ROUND(AB315*I315,3)</f>
        <v>0</v>
      </c>
    </row>
    <row r="316" spans="1:29" s="18" customFormat="1" ht="14.25" customHeight="1">
      <c r="A316" s="18">
        <v>1</v>
      </c>
      <c r="B316" s="231" t="s">
        <v>144</v>
      </c>
      <c r="C316" s="653">
        <v>5</v>
      </c>
      <c r="D316" s="672" t="s">
        <v>64</v>
      </c>
      <c r="E316" s="640" t="s">
        <v>4319</v>
      </c>
      <c r="F316" s="611" t="s">
        <v>4401</v>
      </c>
      <c r="G316" s="611">
        <v>1</v>
      </c>
      <c r="H316" s="611" t="s">
        <v>4450</v>
      </c>
      <c r="I316" s="653">
        <f>I304</f>
        <v>16</v>
      </c>
      <c r="J316" s="674"/>
      <c r="K316" s="670">
        <f>J316*$U$9*$U$11</f>
        <v>0</v>
      </c>
      <c r="L316" s="628"/>
      <c r="M316" s="670">
        <f>L316*$U$10*$U$11</f>
        <v>0</v>
      </c>
      <c r="N316" s="678"/>
      <c r="O316" s="679"/>
      <c r="P316" s="679"/>
      <c r="Q316" s="679"/>
      <c r="R316" s="679"/>
      <c r="S316" s="680"/>
      <c r="T316" s="230">
        <f>SUM(T317:T317)</f>
        <v>0.5</v>
      </c>
      <c r="U316" s="230">
        <f>K316+M316+V316</f>
        <v>0.56999999999999995</v>
      </c>
      <c r="V316" s="230">
        <f>SUM(V317:V317)</f>
        <v>0.56999999999999995</v>
      </c>
      <c r="W316" s="261">
        <f>I316*U316</f>
        <v>9.1199999999999992</v>
      </c>
      <c r="X316" s="540"/>
      <c r="Y316" s="653">
        <f t="shared" si="102"/>
        <v>16</v>
      </c>
      <c r="Z316" s="653" t="str">
        <f t="shared" si="103"/>
        <v xml:space="preserve">մ2/м2
</v>
      </c>
      <c r="AA316" s="643">
        <f t="shared" si="104"/>
        <v>0.74299999999999999</v>
      </c>
      <c r="AB316" s="653">
        <f>ROUND(U316*CCP!$I$41,3)</f>
        <v>0.74299999999999999</v>
      </c>
      <c r="AC316" s="653">
        <f t="shared" si="116"/>
        <v>11.888</v>
      </c>
    </row>
    <row r="317" spans="1:29" s="18" customFormat="1" ht="26.25" customHeight="1">
      <c r="A317" s="18">
        <v>1</v>
      </c>
      <c r="B317" s="166" t="s">
        <v>144</v>
      </c>
      <c r="C317" s="654"/>
      <c r="D317" s="687"/>
      <c r="E317" s="642"/>
      <c r="F317" s="613"/>
      <c r="G317" s="613"/>
      <c r="H317" s="613"/>
      <c r="I317" s="654"/>
      <c r="J317" s="689"/>
      <c r="K317" s="685"/>
      <c r="L317" s="630"/>
      <c r="M317" s="685"/>
      <c r="N317" s="30" t="str">
        <f>D316</f>
        <v>Շուկա</v>
      </c>
      <c r="O317" s="28" t="str">
        <f>E316</f>
        <v>Սինթետիկ նյութից միջշերտերի կառուցում՝ գեոտեքստիլ
УСТРОЙСТВО ПРОСЛОЕК ИЗ НЕТКАНОГО СИНТЕТИЧЕСКОГО МАТЕРИАЛА</v>
      </c>
      <c r="P317" s="27" t="str">
        <f>F316</f>
        <v>մ2 м2</v>
      </c>
      <c r="Q317" s="27">
        <v>1</v>
      </c>
      <c r="R317" s="27">
        <f>I316*Q317</f>
        <v>16</v>
      </c>
      <c r="S317" s="48">
        <v>0.5</v>
      </c>
      <c r="T317" s="33">
        <f>Q317*S317</f>
        <v>0.5</v>
      </c>
      <c r="U317" s="36"/>
      <c r="V317" s="32">
        <f>T317*$U$12*$U$13*$U$14</f>
        <v>0.56999999999999995</v>
      </c>
      <c r="W317" s="262">
        <f>U317*I316</f>
        <v>0</v>
      </c>
      <c r="X317" s="541"/>
      <c r="Y317" s="654">
        <f t="shared" si="102"/>
        <v>0</v>
      </c>
      <c r="Z317" s="654">
        <f t="shared" si="103"/>
        <v>0</v>
      </c>
      <c r="AA317" s="645" t="e">
        <f t="shared" si="104"/>
        <v>#DIV/0!</v>
      </c>
      <c r="AB317" s="654"/>
      <c r="AC317" s="654"/>
    </row>
    <row r="318" spans="1:29" s="18" customFormat="1" ht="14.25" customHeight="1">
      <c r="A318" s="18">
        <v>1</v>
      </c>
      <c r="B318" s="170" t="s">
        <v>144</v>
      </c>
      <c r="C318" s="653">
        <v>9</v>
      </c>
      <c r="D318" s="672" t="s">
        <v>149</v>
      </c>
      <c r="E318" s="683" t="s">
        <v>154</v>
      </c>
      <c r="F318" s="611" t="s">
        <v>4387</v>
      </c>
      <c r="G318" s="611">
        <v>100</v>
      </c>
      <c r="H318" s="611" t="s">
        <v>4450</v>
      </c>
      <c r="I318" s="657">
        <f>I304/100</f>
        <v>0.16</v>
      </c>
      <c r="J318" s="674">
        <v>21.2</v>
      </c>
      <c r="K318" s="670">
        <f>J318*$U$9*$U$11</f>
        <v>57.801000000000002</v>
      </c>
      <c r="L318" s="628">
        <v>12.9</v>
      </c>
      <c r="M318" s="670">
        <f>L318*$U$10*$U$11</f>
        <v>42.828000000000003</v>
      </c>
      <c r="N318" s="678"/>
      <c r="O318" s="679"/>
      <c r="P318" s="679"/>
      <c r="Q318" s="679"/>
      <c r="R318" s="679"/>
      <c r="S318" s="680"/>
      <c r="T318" s="26">
        <f>SUM(T319:T320)</f>
        <v>585.5</v>
      </c>
      <c r="U318" s="26">
        <f>K318+M318+V318</f>
        <v>763.56899999999996</v>
      </c>
      <c r="V318" s="26">
        <f>SUM(V319:V320)</f>
        <v>662.94</v>
      </c>
      <c r="W318" s="261">
        <f>I318*U318</f>
        <v>122.17100000000001</v>
      </c>
      <c r="X318" s="540"/>
      <c r="Y318" s="657">
        <f t="shared" si="102"/>
        <v>16</v>
      </c>
      <c r="Z318" s="657" t="str">
        <f t="shared" si="103"/>
        <v xml:space="preserve">մ2/м2
</v>
      </c>
      <c r="AA318" s="643">
        <f t="shared" si="104"/>
        <v>9.9510000000000005</v>
      </c>
      <c r="AB318" s="657">
        <f>ROUND(U318*CCP!$I$41,3)</f>
        <v>995.08</v>
      </c>
      <c r="AC318" s="657">
        <f>ROUND(AB318*I318,3)</f>
        <v>159.21</v>
      </c>
    </row>
    <row r="319" spans="1:29" s="18" customFormat="1" ht="42.75">
      <c r="A319" s="18">
        <v>1</v>
      </c>
      <c r="B319" s="166" t="s">
        <v>144</v>
      </c>
      <c r="C319" s="660"/>
      <c r="D319" s="686"/>
      <c r="E319" s="684"/>
      <c r="F319" s="612"/>
      <c r="G319" s="612"/>
      <c r="H319" s="612"/>
      <c r="I319" s="658"/>
      <c r="J319" s="675"/>
      <c r="K319" s="671"/>
      <c r="L319" s="629"/>
      <c r="M319" s="671"/>
      <c r="N319" s="30">
        <v>70</v>
      </c>
      <c r="O319" s="28" t="str">
        <f>VLOOKUP(N319,գներ!$C$3:$I$1936,7,1)</f>
        <v>Սալիկ Մայթի, բետոնե, ձևավոր, երկրորդ շերտը գունավոր, 6սմ</v>
      </c>
      <c r="P319" s="29" t="str">
        <f>VLOOKUP(N319,գներ!$C$3:$I$1936,3,1)</f>
        <v>մ2</v>
      </c>
      <c r="Q319" s="27">
        <v>100</v>
      </c>
      <c r="R319" s="27">
        <f>I318*Q319</f>
        <v>16</v>
      </c>
      <c r="S319" s="48">
        <f>SUMIF(գներ!C:C,N319,գներ!H:H)</f>
        <v>4.58</v>
      </c>
      <c r="T319" s="33">
        <f>Q319*S319</f>
        <v>458</v>
      </c>
      <c r="U319" s="36"/>
      <c r="V319" s="32">
        <f>T319*$U$12*$U$13*$U$14</f>
        <v>518.58000000000004</v>
      </c>
      <c r="W319" s="262">
        <f>U319*I318</f>
        <v>0</v>
      </c>
      <c r="X319" s="541"/>
      <c r="Y319" s="658">
        <f t="shared" si="102"/>
        <v>0</v>
      </c>
      <c r="Z319" s="658">
        <f t="shared" si="103"/>
        <v>0</v>
      </c>
      <c r="AA319" s="644" t="e">
        <f t="shared" si="104"/>
        <v>#DIV/0!</v>
      </c>
      <c r="AB319" s="658"/>
      <c r="AC319" s="658"/>
    </row>
    <row r="320" spans="1:29" s="18" customFormat="1" ht="14.25">
      <c r="A320" s="18">
        <v>1</v>
      </c>
      <c r="B320" s="166"/>
      <c r="C320" s="660"/>
      <c r="D320" s="686"/>
      <c r="E320" s="684"/>
      <c r="F320" s="612"/>
      <c r="G320" s="612"/>
      <c r="H320" s="612"/>
      <c r="I320" s="658"/>
      <c r="J320" s="675"/>
      <c r="K320" s="671"/>
      <c r="L320" s="629"/>
      <c r="M320" s="671"/>
      <c r="N320" s="30">
        <v>41</v>
      </c>
      <c r="O320" s="28" t="str">
        <f>VLOOKUP(N320,գներ!$C$3:$I$1936,7,1)</f>
        <v xml:space="preserve">Շաղախ       Մ 100, B 7.5      </v>
      </c>
      <c r="P320" s="29" t="str">
        <f>VLOOKUP(N320,գներ!$C$3:$I$1936,3,1)</f>
        <v xml:space="preserve">մ3   </v>
      </c>
      <c r="Q320" s="27">
        <v>5</v>
      </c>
      <c r="R320" s="27">
        <f>I318*Q320</f>
        <v>0.8</v>
      </c>
      <c r="S320" s="48">
        <f>SUMIF(գներ!C:C,N320,գներ!H:H)</f>
        <v>25.5</v>
      </c>
      <c r="T320" s="33">
        <f t="shared" ref="T320" si="117">Q320*S320</f>
        <v>127.5</v>
      </c>
      <c r="U320" s="36"/>
      <c r="V320" s="32">
        <f>T320*$U$12*$U$13*$U$14</f>
        <v>144.36000000000001</v>
      </c>
      <c r="W320" s="262">
        <f>I318*U320</f>
        <v>0</v>
      </c>
      <c r="X320" s="541"/>
      <c r="Y320" s="658">
        <f t="shared" ref="Y320:Y380" si="118">I320*G320</f>
        <v>0</v>
      </c>
      <c r="Z320" s="658">
        <f t="shared" ref="Z320:Z380" si="119">H320</f>
        <v>0</v>
      </c>
      <c r="AA320" s="644" t="e">
        <f t="shared" ref="AA320:AA380" si="120">AB320/G320</f>
        <v>#DIV/0!</v>
      </c>
      <c r="AB320" s="658"/>
      <c r="AC320" s="658"/>
    </row>
    <row r="321" spans="1:29" s="18" customFormat="1" ht="28.5" hidden="1">
      <c r="A321" s="18">
        <v>1</v>
      </c>
      <c r="B321" s="51"/>
      <c r="C321" s="513"/>
      <c r="D321" s="53"/>
      <c r="E321" s="12" t="s">
        <v>4339</v>
      </c>
      <c r="F321" s="13"/>
      <c r="G321" s="13"/>
      <c r="H321" s="13"/>
      <c r="I321" s="11"/>
      <c r="J321" s="240"/>
      <c r="K321" s="22">
        <f t="shared" ref="K321:K322" si="121">J321*$U$9*$U$11</f>
        <v>0</v>
      </c>
      <c r="L321" s="249"/>
      <c r="M321" s="24"/>
      <c r="N321" s="20"/>
      <c r="O321" s="20"/>
      <c r="P321" s="11"/>
      <c r="Q321" s="11"/>
      <c r="R321" s="11"/>
      <c r="S321" s="46"/>
      <c r="T321" s="13"/>
      <c r="U321" s="14">
        <f t="shared" ref="U321:U322" si="122">K321+M321+V321</f>
        <v>0</v>
      </c>
      <c r="V321" s="15"/>
      <c r="W321" s="259">
        <f t="shared" ref="W321:W322" si="123">U321*I321</f>
        <v>0</v>
      </c>
      <c r="X321" s="536"/>
      <c r="Y321" s="11">
        <f t="shared" si="118"/>
        <v>0</v>
      </c>
      <c r="Z321" s="11">
        <f t="shared" si="119"/>
        <v>0</v>
      </c>
      <c r="AA321" s="551"/>
      <c r="AB321" s="11"/>
      <c r="AC321" s="11"/>
    </row>
    <row r="322" spans="1:29" s="18" customFormat="1" ht="71.25" hidden="1">
      <c r="A322" s="18">
        <v>1</v>
      </c>
      <c r="B322" s="16" t="s">
        <v>144</v>
      </c>
      <c r="C322" s="503">
        <v>1</v>
      </c>
      <c r="D322" s="235" t="s">
        <v>72</v>
      </c>
      <c r="E322" s="232" t="s">
        <v>4348</v>
      </c>
      <c r="F322" s="233" t="s">
        <v>4401</v>
      </c>
      <c r="G322" s="522">
        <v>1</v>
      </c>
      <c r="H322" s="522" t="s">
        <v>4450</v>
      </c>
      <c r="I322" s="229">
        <v>0</v>
      </c>
      <c r="J322" s="247">
        <v>0.16</v>
      </c>
      <c r="K322" s="21">
        <f t="shared" si="121"/>
        <v>0.44</v>
      </c>
      <c r="L322" s="253">
        <v>0.39</v>
      </c>
      <c r="M322" s="234">
        <f>L322*$U$10*$U$11</f>
        <v>1.2949999999999999</v>
      </c>
      <c r="N322" s="8"/>
      <c r="O322" s="8"/>
      <c r="P322" s="5"/>
      <c r="Q322" s="5"/>
      <c r="R322" s="5"/>
      <c r="S322" s="45"/>
      <c r="T322" s="6"/>
      <c r="U322" s="9">
        <f t="shared" si="122"/>
        <v>1.74</v>
      </c>
      <c r="V322" s="7"/>
      <c r="W322" s="260">
        <f t="shared" si="123"/>
        <v>0</v>
      </c>
      <c r="X322" s="537"/>
      <c r="Y322" s="529">
        <f t="shared" si="118"/>
        <v>0</v>
      </c>
      <c r="Z322" s="529" t="str">
        <f t="shared" si="119"/>
        <v xml:space="preserve">մ2/м2
</v>
      </c>
      <c r="AA322" s="552">
        <f t="shared" si="120"/>
        <v>2.2679999999999998</v>
      </c>
      <c r="AB322" s="229">
        <f>ROUND(U322*CCP!$I$41,3)</f>
        <v>2.2679999999999998</v>
      </c>
      <c r="AC322" s="229">
        <f t="shared" ref="AC322:AC323" si="124">ROUND(AB322*I322,3)</f>
        <v>0</v>
      </c>
    </row>
    <row r="323" spans="1:29" s="18" customFormat="1" ht="14.25" hidden="1" customHeight="1">
      <c r="A323" s="18">
        <v>1</v>
      </c>
      <c r="B323" s="231" t="s">
        <v>144</v>
      </c>
      <c r="C323" s="653">
        <v>2</v>
      </c>
      <c r="D323" s="672" t="s">
        <v>73</v>
      </c>
      <c r="E323" s="683" t="s">
        <v>4349</v>
      </c>
      <c r="F323" s="611" t="s">
        <v>4387</v>
      </c>
      <c r="G323" s="611">
        <v>100</v>
      </c>
      <c r="H323" s="611" t="s">
        <v>4450</v>
      </c>
      <c r="I323" s="653">
        <f>I322/100</f>
        <v>0</v>
      </c>
      <c r="J323" s="674">
        <v>2.89</v>
      </c>
      <c r="K323" s="670">
        <f>J323*$U$9*$U$11</f>
        <v>7.88</v>
      </c>
      <c r="L323" s="628">
        <v>11.11</v>
      </c>
      <c r="M323" s="670">
        <f>L323*$U$10*$U$11</f>
        <v>36.884999999999998</v>
      </c>
      <c r="N323" s="678"/>
      <c r="O323" s="679"/>
      <c r="P323" s="679"/>
      <c r="Q323" s="679"/>
      <c r="R323" s="679"/>
      <c r="S323" s="680"/>
      <c r="T323" s="230">
        <f>SUM(T324:T326)</f>
        <v>26.6</v>
      </c>
      <c r="U323" s="230">
        <f>K323+M323+V323</f>
        <v>74.885000000000005</v>
      </c>
      <c r="V323" s="230">
        <f>SUM(V324:V326)</f>
        <v>30.12</v>
      </c>
      <c r="W323" s="261">
        <f>I323*U323</f>
        <v>0</v>
      </c>
      <c r="X323" s="540"/>
      <c r="Y323" s="653">
        <f t="shared" si="118"/>
        <v>0</v>
      </c>
      <c r="Z323" s="653" t="str">
        <f t="shared" si="119"/>
        <v xml:space="preserve">մ2/м2
</v>
      </c>
      <c r="AA323" s="643">
        <f t="shared" si="120"/>
        <v>0.97599999999999998</v>
      </c>
      <c r="AB323" s="653">
        <f>ROUND(U323*CCP!$I$41,3)</f>
        <v>97.59</v>
      </c>
      <c r="AC323" s="653">
        <f t="shared" si="124"/>
        <v>0</v>
      </c>
    </row>
    <row r="324" spans="1:29" s="18" customFormat="1" ht="14.25" hidden="1">
      <c r="A324" s="18">
        <v>1</v>
      </c>
      <c r="B324" s="166" t="s">
        <v>144</v>
      </c>
      <c r="C324" s="660"/>
      <c r="D324" s="686"/>
      <c r="E324" s="684"/>
      <c r="F324" s="612"/>
      <c r="G324" s="612"/>
      <c r="H324" s="612"/>
      <c r="I324" s="660"/>
      <c r="J324" s="675"/>
      <c r="K324" s="671"/>
      <c r="L324" s="629"/>
      <c r="M324" s="671"/>
      <c r="N324" s="30">
        <v>8</v>
      </c>
      <c r="O324" s="28" t="str">
        <f>VLOOKUP(N324,գներ!$C$3:$I$1936,7,1)</f>
        <v xml:space="preserve">Խիճ Բազալտե, 20-40մմ          </v>
      </c>
      <c r="P324" s="29" t="str">
        <f>VLOOKUP(N324,գներ!$C$3:$I$1936,3,1)</f>
        <v xml:space="preserve">մ3   </v>
      </c>
      <c r="Q324" s="27">
        <v>5.5</v>
      </c>
      <c r="R324" s="27">
        <f>I323*Q324</f>
        <v>0</v>
      </c>
      <c r="S324" s="48">
        <f>SUMIF(գներ!C:C,N324,գներ!H:H)</f>
        <v>4</v>
      </c>
      <c r="T324" s="33">
        <f>Q324*S324</f>
        <v>22</v>
      </c>
      <c r="U324" s="36"/>
      <c r="V324" s="32">
        <f>T324*$U$12*$U$13*$U$14</f>
        <v>24.91</v>
      </c>
      <c r="W324" s="262">
        <f>U324*I323</f>
        <v>0</v>
      </c>
      <c r="X324" s="541"/>
      <c r="Y324" s="660">
        <f t="shared" si="118"/>
        <v>0</v>
      </c>
      <c r="Z324" s="660">
        <f t="shared" si="119"/>
        <v>0</v>
      </c>
      <c r="AA324" s="644" t="e">
        <f t="shared" si="120"/>
        <v>#DIV/0!</v>
      </c>
      <c r="AB324" s="660"/>
      <c r="AC324" s="660"/>
    </row>
    <row r="325" spans="1:29" s="18" customFormat="1" ht="14.25" hidden="1">
      <c r="A325" s="18">
        <v>1</v>
      </c>
      <c r="B325" s="166"/>
      <c r="C325" s="660"/>
      <c r="D325" s="686"/>
      <c r="E325" s="684"/>
      <c r="F325" s="612"/>
      <c r="G325" s="612"/>
      <c r="H325" s="612"/>
      <c r="I325" s="660"/>
      <c r="J325" s="675"/>
      <c r="K325" s="671"/>
      <c r="L325" s="629"/>
      <c r="M325" s="671"/>
      <c r="N325" s="30">
        <v>6</v>
      </c>
      <c r="O325" s="28" t="str">
        <f>VLOOKUP(N325,գներ!$C$3:$I$1936,7,1)</f>
        <v xml:space="preserve">Խիճ Բազալտե, 10-15մմ        </v>
      </c>
      <c r="P325" s="29" t="str">
        <f>VLOOKUP(N325,գներ!$C$3:$I$1936,3,1)</f>
        <v xml:space="preserve">մ3   </v>
      </c>
      <c r="Q325" s="27">
        <v>1.1499999999999999</v>
      </c>
      <c r="R325" s="27">
        <f>I323*Q325</f>
        <v>0</v>
      </c>
      <c r="S325" s="48">
        <f>SUMIF(գներ!C:C,N325,գներ!H:H)</f>
        <v>4</v>
      </c>
      <c r="T325" s="33">
        <f t="shared" ref="T325:T326" si="125">Q325*S325</f>
        <v>4.5999999999999996</v>
      </c>
      <c r="U325" s="36"/>
      <c r="V325" s="32">
        <f>T325*$U$12*$U$13*$U$14</f>
        <v>5.21</v>
      </c>
      <c r="W325" s="262">
        <f>I323*U325</f>
        <v>0</v>
      </c>
      <c r="X325" s="541"/>
      <c r="Y325" s="660">
        <f t="shared" si="118"/>
        <v>0</v>
      </c>
      <c r="Z325" s="660">
        <f t="shared" si="119"/>
        <v>0</v>
      </c>
      <c r="AA325" s="644" t="e">
        <f t="shared" si="120"/>
        <v>#DIV/0!</v>
      </c>
      <c r="AB325" s="660"/>
      <c r="AC325" s="660"/>
    </row>
    <row r="326" spans="1:29" s="18" customFormat="1" ht="14.25" hidden="1">
      <c r="A326" s="18">
        <v>1</v>
      </c>
      <c r="B326" s="167"/>
      <c r="C326" s="654"/>
      <c r="D326" s="687"/>
      <c r="E326" s="688"/>
      <c r="F326" s="613"/>
      <c r="G326" s="613"/>
      <c r="H326" s="613"/>
      <c r="I326" s="654"/>
      <c r="J326" s="689"/>
      <c r="K326" s="685"/>
      <c r="L326" s="630"/>
      <c r="M326" s="685"/>
      <c r="N326" s="30"/>
      <c r="O326" s="30"/>
      <c r="P326" s="29"/>
      <c r="Q326" s="27"/>
      <c r="R326" s="27">
        <f>I323*Q326</f>
        <v>0</v>
      </c>
      <c r="S326" s="45"/>
      <c r="T326" s="33">
        <f t="shared" si="125"/>
        <v>0</v>
      </c>
      <c r="U326" s="36"/>
      <c r="V326" s="32">
        <f>T326*$U$12*$U$13*$U$14</f>
        <v>0</v>
      </c>
      <c r="W326" s="262">
        <f>U326*I326</f>
        <v>0</v>
      </c>
      <c r="X326" s="541"/>
      <c r="Y326" s="654">
        <f t="shared" si="118"/>
        <v>0</v>
      </c>
      <c r="Z326" s="654">
        <f t="shared" si="119"/>
        <v>0</v>
      </c>
      <c r="AA326" s="645" t="e">
        <f t="shared" si="120"/>
        <v>#DIV/0!</v>
      </c>
      <c r="AB326" s="654"/>
      <c r="AC326" s="654"/>
    </row>
    <row r="327" spans="1:29" s="18" customFormat="1" ht="14.25" hidden="1" customHeight="1">
      <c r="A327" s="18">
        <v>1</v>
      </c>
      <c r="B327" s="231" t="s">
        <v>144</v>
      </c>
      <c r="C327" s="653">
        <v>3</v>
      </c>
      <c r="D327" s="672" t="s">
        <v>74</v>
      </c>
      <c r="E327" s="683" t="s">
        <v>4350</v>
      </c>
      <c r="F327" s="611" t="s">
        <v>4401</v>
      </c>
      <c r="G327" s="611">
        <v>1</v>
      </c>
      <c r="H327" s="611" t="s">
        <v>4450</v>
      </c>
      <c r="I327" s="653">
        <f>I322</f>
        <v>0</v>
      </c>
      <c r="J327" s="674">
        <v>0.4</v>
      </c>
      <c r="K327" s="670">
        <f>J327*$U$9*$U$11</f>
        <v>1.091</v>
      </c>
      <c r="L327" s="628">
        <v>0.05</v>
      </c>
      <c r="M327" s="670">
        <f>L327*$U$10*$U$11</f>
        <v>0.16600000000000001</v>
      </c>
      <c r="N327" s="678"/>
      <c r="O327" s="679"/>
      <c r="P327" s="679"/>
      <c r="Q327" s="679"/>
      <c r="R327" s="679"/>
      <c r="S327" s="680"/>
      <c r="T327" s="230">
        <f>SUM(T328:T330)</f>
        <v>3.4159999999999999</v>
      </c>
      <c r="U327" s="230">
        <f>K327+M327+V327</f>
        <v>5.1269999999999998</v>
      </c>
      <c r="V327" s="230">
        <f>SUM(V328:V330)</f>
        <v>3.87</v>
      </c>
      <c r="W327" s="261">
        <f>I327*U327</f>
        <v>0</v>
      </c>
      <c r="X327" s="540"/>
      <c r="Y327" s="653">
        <f t="shared" si="118"/>
        <v>0</v>
      </c>
      <c r="Z327" s="653" t="str">
        <f t="shared" si="119"/>
        <v xml:space="preserve">մ2/м2
</v>
      </c>
      <c r="AA327" s="643">
        <f t="shared" si="120"/>
        <v>6.6820000000000004</v>
      </c>
      <c r="AB327" s="653">
        <f>ROUND(U327*CCP!$I$41,3)</f>
        <v>6.6820000000000004</v>
      </c>
      <c r="AC327" s="653">
        <f>ROUND(AB327*I327,3)</f>
        <v>0</v>
      </c>
    </row>
    <row r="328" spans="1:29" s="18" customFormat="1" ht="28.5" hidden="1">
      <c r="A328" s="18">
        <v>1</v>
      </c>
      <c r="B328" s="166" t="s">
        <v>144</v>
      </c>
      <c r="C328" s="660"/>
      <c r="D328" s="686"/>
      <c r="E328" s="684"/>
      <c r="F328" s="612"/>
      <c r="G328" s="612"/>
      <c r="H328" s="612"/>
      <c r="I328" s="660"/>
      <c r="J328" s="675"/>
      <c r="K328" s="671"/>
      <c r="L328" s="629"/>
      <c r="M328" s="671"/>
      <c r="N328" s="30">
        <v>20</v>
      </c>
      <c r="O328" s="28" t="str">
        <f>VLOOKUP(N328,գներ!$C$3:$I$1936,7,1)</f>
        <v>Ասֆալտբետոն   «Ա» տիպի (վերին շերտ)</v>
      </c>
      <c r="P328" s="29" t="str">
        <f>VLOOKUP(N328,գներ!$C$3:$I$1936,3,1)</f>
        <v>տ</v>
      </c>
      <c r="Q328" s="27">
        <v>0.12</v>
      </c>
      <c r="R328" s="27">
        <f>I327*Q328</f>
        <v>0</v>
      </c>
      <c r="S328" s="48">
        <f>SUMIF(գներ!C:C,N328,գներ!H:H)</f>
        <v>27.5</v>
      </c>
      <c r="T328" s="33">
        <f>Q328*S328</f>
        <v>3.3</v>
      </c>
      <c r="U328" s="36"/>
      <c r="V328" s="32">
        <f>T328*$U$12*$U$13*$U$14</f>
        <v>3.74</v>
      </c>
      <c r="W328" s="262">
        <f>U328*I327</f>
        <v>0</v>
      </c>
      <c r="X328" s="541"/>
      <c r="Y328" s="660">
        <f t="shared" si="118"/>
        <v>0</v>
      </c>
      <c r="Z328" s="660">
        <f t="shared" si="119"/>
        <v>0</v>
      </c>
      <c r="AA328" s="644" t="e">
        <f t="shared" si="120"/>
        <v>#DIV/0!</v>
      </c>
      <c r="AB328" s="660"/>
      <c r="AC328" s="660"/>
    </row>
    <row r="329" spans="1:29" s="18" customFormat="1" ht="28.5" hidden="1">
      <c r="A329" s="18">
        <v>1</v>
      </c>
      <c r="B329" s="166"/>
      <c r="C329" s="660"/>
      <c r="D329" s="686"/>
      <c r="E329" s="684"/>
      <c r="F329" s="612"/>
      <c r="G329" s="612"/>
      <c r="H329" s="612"/>
      <c r="I329" s="660"/>
      <c r="J329" s="675"/>
      <c r="K329" s="671"/>
      <c r="L329" s="629"/>
      <c r="M329" s="671"/>
      <c r="N329" s="30">
        <v>1698</v>
      </c>
      <c r="O329" s="28" t="str">
        <f>VLOOKUP(N329,գներ!$C$3:$I$1936,7,1)</f>
        <v xml:space="preserve">Հանքաձյութ (բիտում)  Ճանապարհային  </v>
      </c>
      <c r="P329" s="29" t="str">
        <f>VLOOKUP(N329,գներ!$C$3:$I$1936,3,1)</f>
        <v>տ</v>
      </c>
      <c r="Q329" s="27">
        <v>6.9999999999999999E-4</v>
      </c>
      <c r="R329" s="27">
        <f>I327*Q329</f>
        <v>0</v>
      </c>
      <c r="S329" s="48">
        <f>SUMIF(գներ!C:C,N329,գներ!H:H)</f>
        <v>165</v>
      </c>
      <c r="T329" s="33">
        <f t="shared" ref="T329:T330" si="126">Q329*S329</f>
        <v>0.11600000000000001</v>
      </c>
      <c r="U329" s="36"/>
      <c r="V329" s="32">
        <f>T329*$U$12*$U$13*$U$14</f>
        <v>0.13</v>
      </c>
      <c r="W329" s="262">
        <f>I327*U329</f>
        <v>0</v>
      </c>
      <c r="X329" s="541"/>
      <c r="Y329" s="660">
        <f t="shared" si="118"/>
        <v>0</v>
      </c>
      <c r="Z329" s="660">
        <f t="shared" si="119"/>
        <v>0</v>
      </c>
      <c r="AA329" s="644" t="e">
        <f t="shared" si="120"/>
        <v>#DIV/0!</v>
      </c>
      <c r="AB329" s="660"/>
      <c r="AC329" s="660"/>
    </row>
    <row r="330" spans="1:29" s="18" customFormat="1" ht="14.25" hidden="1">
      <c r="A330" s="18">
        <v>1</v>
      </c>
      <c r="B330" s="167"/>
      <c r="C330" s="654"/>
      <c r="D330" s="687"/>
      <c r="E330" s="688"/>
      <c r="F330" s="613"/>
      <c r="G330" s="613"/>
      <c r="H330" s="613"/>
      <c r="I330" s="654"/>
      <c r="J330" s="689"/>
      <c r="K330" s="685"/>
      <c r="L330" s="630"/>
      <c r="M330" s="685"/>
      <c r="N330" s="30"/>
      <c r="O330" s="30"/>
      <c r="P330" s="29"/>
      <c r="Q330" s="27"/>
      <c r="R330" s="27">
        <f>I327*Q330</f>
        <v>0</v>
      </c>
      <c r="S330" s="45"/>
      <c r="T330" s="33">
        <f t="shared" si="126"/>
        <v>0</v>
      </c>
      <c r="U330" s="36"/>
      <c r="V330" s="32">
        <f>T330*$U$12*$U$13*$U$14</f>
        <v>0</v>
      </c>
      <c r="W330" s="262">
        <f>U330*I330</f>
        <v>0</v>
      </c>
      <c r="X330" s="541"/>
      <c r="Y330" s="654">
        <f t="shared" si="118"/>
        <v>0</v>
      </c>
      <c r="Z330" s="654">
        <f t="shared" si="119"/>
        <v>0</v>
      </c>
      <c r="AA330" s="645" t="e">
        <f t="shared" si="120"/>
        <v>#DIV/0!</v>
      </c>
      <c r="AB330" s="654"/>
      <c r="AC330" s="654"/>
    </row>
    <row r="331" spans="1:29" s="18" customFormat="1" ht="75" hidden="1" customHeight="1">
      <c r="A331" s="18">
        <v>1</v>
      </c>
      <c r="B331" s="51"/>
      <c r="C331" s="513"/>
      <c r="D331" s="53"/>
      <c r="E331" s="12" t="s">
        <v>4352</v>
      </c>
      <c r="F331" s="13"/>
      <c r="G331" s="522"/>
      <c r="H331" s="522"/>
      <c r="I331" s="11"/>
      <c r="J331" s="240"/>
      <c r="K331" s="22">
        <f t="shared" ref="K331" si="127">J331*$U$9*$U$11</f>
        <v>0</v>
      </c>
      <c r="L331" s="249"/>
      <c r="M331" s="24"/>
      <c r="N331" s="20"/>
      <c r="O331" s="20"/>
      <c r="P331" s="11"/>
      <c r="Q331" s="11"/>
      <c r="R331" s="11"/>
      <c r="S331" s="46"/>
      <c r="T331" s="13"/>
      <c r="U331" s="14">
        <f t="shared" ref="U331" si="128">K331+M331+V331</f>
        <v>0</v>
      </c>
      <c r="V331" s="15"/>
      <c r="W331" s="259">
        <f t="shared" ref="W331" si="129">U331*I331</f>
        <v>0</v>
      </c>
      <c r="X331" s="536"/>
      <c r="Y331" s="11">
        <f t="shared" si="118"/>
        <v>0</v>
      </c>
      <c r="Z331" s="11">
        <f t="shared" si="119"/>
        <v>0</v>
      </c>
      <c r="AA331" s="551"/>
      <c r="AB331" s="11"/>
      <c r="AC331" s="11"/>
    </row>
    <row r="332" spans="1:29" s="18" customFormat="1" ht="26.25" hidden="1" customHeight="1" outlineLevel="1">
      <c r="B332" s="40"/>
      <c r="C332" s="503"/>
      <c r="D332" s="54"/>
      <c r="E332" s="39" t="s">
        <v>150</v>
      </c>
      <c r="F332" s="1"/>
      <c r="G332" s="1"/>
      <c r="H332" s="1"/>
      <c r="I332" s="40">
        <v>0</v>
      </c>
      <c r="J332" s="241"/>
      <c r="K332" s="23"/>
      <c r="L332" s="249"/>
      <c r="M332" s="23"/>
      <c r="N332" s="8"/>
      <c r="O332" s="8"/>
      <c r="P332" s="5"/>
      <c r="Q332" s="5"/>
      <c r="R332" s="5"/>
      <c r="S332" s="45"/>
      <c r="T332" s="6"/>
      <c r="U332" s="9"/>
      <c r="V332" s="7"/>
      <c r="W332" s="260"/>
      <c r="X332" s="537"/>
      <c r="Y332" s="40">
        <f t="shared" si="118"/>
        <v>0</v>
      </c>
      <c r="Z332" s="40">
        <f t="shared" si="119"/>
        <v>0</v>
      </c>
      <c r="AA332" s="553"/>
      <c r="AB332" s="40"/>
      <c r="AC332" s="40"/>
    </row>
    <row r="333" spans="1:29" s="18" customFormat="1" ht="26.25" hidden="1" customHeight="1" outlineLevel="1">
      <c r="B333" s="40"/>
      <c r="C333" s="503"/>
      <c r="D333" s="54"/>
      <c r="E333" s="39" t="s">
        <v>151</v>
      </c>
      <c r="F333" s="1" t="s">
        <v>4397</v>
      </c>
      <c r="G333" s="1">
        <v>1</v>
      </c>
      <c r="H333" s="1" t="s">
        <v>4448</v>
      </c>
      <c r="I333" s="40">
        <v>0</v>
      </c>
      <c r="J333" s="241"/>
      <c r="K333" s="23"/>
      <c r="L333" s="249"/>
      <c r="M333" s="23"/>
      <c r="N333" s="8"/>
      <c r="O333" s="8"/>
      <c r="P333" s="5"/>
      <c r="Q333" s="5"/>
      <c r="R333" s="5"/>
      <c r="S333" s="45"/>
      <c r="T333" s="6"/>
      <c r="U333" s="9"/>
      <c r="V333" s="7"/>
      <c r="W333" s="260"/>
      <c r="X333" s="537"/>
      <c r="Y333" s="40">
        <f t="shared" si="118"/>
        <v>0</v>
      </c>
      <c r="Z333" s="40" t="str">
        <f t="shared" si="119"/>
        <v>հատ/ шт</v>
      </c>
      <c r="AA333" s="553">
        <f t="shared" si="120"/>
        <v>0</v>
      </c>
      <c r="AB333" s="40"/>
      <c r="AC333" s="40"/>
    </row>
    <row r="334" spans="1:29" s="18" customFormat="1" ht="26.25" hidden="1" customHeight="1" outlineLevel="1">
      <c r="B334" s="40"/>
      <c r="C334" s="503"/>
      <c r="D334" s="54"/>
      <c r="E334" s="39" t="s">
        <v>31</v>
      </c>
      <c r="F334" s="1" t="s">
        <v>4402</v>
      </c>
      <c r="G334" s="1">
        <v>1</v>
      </c>
      <c r="H334" s="1" t="s">
        <v>4451</v>
      </c>
      <c r="I334" s="40">
        <v>0</v>
      </c>
      <c r="J334" s="241"/>
      <c r="K334" s="23"/>
      <c r="L334" s="249"/>
      <c r="M334" s="23"/>
      <c r="N334" s="8"/>
      <c r="O334" s="8"/>
      <c r="P334" s="5"/>
      <c r="Q334" s="5"/>
      <c r="R334" s="5"/>
      <c r="S334" s="45"/>
      <c r="T334" s="6"/>
      <c r="U334" s="9"/>
      <c r="V334" s="7"/>
      <c r="W334" s="260"/>
      <c r="X334" s="537"/>
      <c r="Y334" s="40">
        <f t="shared" si="118"/>
        <v>0</v>
      </c>
      <c r="Z334" s="40" t="str">
        <f t="shared" si="119"/>
        <v>մ3/ м3</v>
      </c>
      <c r="AA334" s="553">
        <f t="shared" si="120"/>
        <v>0</v>
      </c>
      <c r="AB334" s="40"/>
      <c r="AC334" s="40"/>
    </row>
    <row r="335" spans="1:29" s="18" customFormat="1" ht="26.25" hidden="1" customHeight="1" outlineLevel="1">
      <c r="B335" s="40"/>
      <c r="C335" s="503"/>
      <c r="D335" s="295">
        <v>309</v>
      </c>
      <c r="E335" s="39" t="str">
        <f>VLOOKUP(D335,գներ!$C$4:$I$1937,7,1)</f>
        <v>Գլոցվածք (ամրալար)    A-I, 10 մմ</v>
      </c>
      <c r="F335" s="1" t="s">
        <v>4390</v>
      </c>
      <c r="G335" s="1">
        <v>1</v>
      </c>
      <c r="H335" s="1" t="s">
        <v>4453</v>
      </c>
      <c r="I335" s="40">
        <f>(0)*0.617/1000</f>
        <v>0</v>
      </c>
      <c r="J335" s="241"/>
      <c r="K335" s="23"/>
      <c r="L335" s="249"/>
      <c r="M335" s="23"/>
      <c r="N335" s="8"/>
      <c r="O335" s="8"/>
      <c r="P335" s="5"/>
      <c r="Q335" s="5"/>
      <c r="R335" s="5"/>
      <c r="S335" s="45"/>
      <c r="T335" s="6"/>
      <c r="U335" s="9"/>
      <c r="V335" s="7"/>
      <c r="W335" s="260"/>
      <c r="X335" s="537"/>
      <c r="Y335" s="40">
        <f t="shared" si="118"/>
        <v>0</v>
      </c>
      <c r="Z335" s="40" t="str">
        <f t="shared" si="119"/>
        <v>տ/ т</v>
      </c>
      <c r="AA335" s="553">
        <f t="shared" si="120"/>
        <v>0</v>
      </c>
      <c r="AB335" s="40"/>
      <c r="AC335" s="40"/>
    </row>
    <row r="336" spans="1:29" s="18" customFormat="1" ht="26.25" hidden="1" customHeight="1" outlineLevel="1">
      <c r="B336" s="40"/>
      <c r="C336" s="503"/>
      <c r="D336" s="295">
        <v>307</v>
      </c>
      <c r="E336" s="39" t="str">
        <f>VLOOKUP(D336,գներ!$C$4:$I$1937,7,1)</f>
        <v>Գլոցվածք (ամրալար)    A-I, 6,5 մմ</v>
      </c>
      <c r="F336" s="1" t="s">
        <v>4390</v>
      </c>
      <c r="G336" s="1">
        <v>1</v>
      </c>
      <c r="H336" s="1" t="s">
        <v>4453</v>
      </c>
      <c r="I336" s="40">
        <f>(0)*0.261/1000</f>
        <v>0</v>
      </c>
      <c r="J336" s="241"/>
      <c r="K336" s="23"/>
      <c r="L336" s="249"/>
      <c r="M336" s="23"/>
      <c r="N336" s="8"/>
      <c r="O336" s="8"/>
      <c r="P336" s="5"/>
      <c r="Q336" s="5"/>
      <c r="R336" s="5"/>
      <c r="S336" s="45"/>
      <c r="T336" s="6"/>
      <c r="U336" s="9"/>
      <c r="V336" s="7"/>
      <c r="W336" s="260"/>
      <c r="X336" s="537"/>
      <c r="Y336" s="40">
        <f t="shared" si="118"/>
        <v>0</v>
      </c>
      <c r="Z336" s="40" t="str">
        <f t="shared" si="119"/>
        <v>տ/ т</v>
      </c>
      <c r="AA336" s="553">
        <f t="shared" si="120"/>
        <v>0</v>
      </c>
      <c r="AB336" s="40"/>
      <c r="AC336" s="40"/>
    </row>
    <row r="337" spans="1:29" s="18" customFormat="1" ht="26.25" hidden="1" customHeight="1" outlineLevel="1">
      <c r="B337" s="40"/>
      <c r="C337" s="503"/>
      <c r="D337" s="295">
        <v>323</v>
      </c>
      <c r="E337" s="39" t="str">
        <f>VLOOKUP(D337,գներ!$C$4:$I$1937,7,1)</f>
        <v xml:space="preserve">Ամրան  Պողպատե, A500C Ø=16մմ </v>
      </c>
      <c r="F337" s="1" t="s">
        <v>4390</v>
      </c>
      <c r="G337" s="1">
        <v>1</v>
      </c>
      <c r="H337" s="1" t="s">
        <v>4453</v>
      </c>
      <c r="I337" s="40">
        <f>0*1.58/1000</f>
        <v>0</v>
      </c>
      <c r="J337" s="241"/>
      <c r="K337" s="23"/>
      <c r="L337" s="249"/>
      <c r="M337" s="23"/>
      <c r="N337" s="8"/>
      <c r="O337" s="8"/>
      <c r="P337" s="5"/>
      <c r="Q337" s="5"/>
      <c r="R337" s="5"/>
      <c r="S337" s="45"/>
      <c r="T337" s="6"/>
      <c r="U337" s="9"/>
      <c r="V337" s="7"/>
      <c r="W337" s="260"/>
      <c r="X337" s="537"/>
      <c r="Y337" s="40">
        <f t="shared" si="118"/>
        <v>0</v>
      </c>
      <c r="Z337" s="40" t="str">
        <f t="shared" si="119"/>
        <v>տ/ т</v>
      </c>
      <c r="AA337" s="553">
        <f t="shared" si="120"/>
        <v>0</v>
      </c>
      <c r="AB337" s="40"/>
      <c r="AC337" s="40"/>
    </row>
    <row r="338" spans="1:29" s="18" customFormat="1" ht="26.25" hidden="1" customHeight="1" outlineLevel="1">
      <c r="B338" s="40"/>
      <c r="C338" s="503"/>
      <c r="D338" s="54" t="s">
        <v>64</v>
      </c>
      <c r="E338" s="39" t="s">
        <v>54</v>
      </c>
      <c r="F338" s="1" t="s">
        <v>4397</v>
      </c>
      <c r="G338" s="1">
        <v>1</v>
      </c>
      <c r="H338" s="1" t="s">
        <v>4448</v>
      </c>
      <c r="I338" s="40">
        <v>0</v>
      </c>
      <c r="J338" s="241"/>
      <c r="K338" s="23"/>
      <c r="L338" s="249"/>
      <c r="M338" s="23"/>
      <c r="N338" s="8"/>
      <c r="O338" s="8"/>
      <c r="P338" s="5"/>
      <c r="Q338" s="5"/>
      <c r="R338" s="5"/>
      <c r="S338" s="45"/>
      <c r="T338" s="6"/>
      <c r="U338" s="9"/>
      <c r="V338" s="7"/>
      <c r="W338" s="260"/>
      <c r="X338" s="537"/>
      <c r="Y338" s="40">
        <f t="shared" si="118"/>
        <v>0</v>
      </c>
      <c r="Z338" s="40" t="str">
        <f t="shared" si="119"/>
        <v>հատ/ шт</v>
      </c>
      <c r="AA338" s="553">
        <f t="shared" si="120"/>
        <v>0</v>
      </c>
      <c r="AB338" s="40"/>
      <c r="AC338" s="40"/>
    </row>
    <row r="339" spans="1:29" s="18" customFormat="1" ht="14.25" hidden="1" customHeight="1" collapsed="1">
      <c r="A339" s="18">
        <v>1</v>
      </c>
      <c r="B339" s="153" t="s">
        <v>144</v>
      </c>
      <c r="C339" s="653">
        <v>1</v>
      </c>
      <c r="D339" s="672" t="s">
        <v>48</v>
      </c>
      <c r="E339" s="640" t="s">
        <v>4353</v>
      </c>
      <c r="F339" s="611" t="s">
        <v>4402</v>
      </c>
      <c r="G339" s="611">
        <v>1</v>
      </c>
      <c r="H339" s="611" t="s">
        <v>4451</v>
      </c>
      <c r="I339" s="653">
        <f>I334</f>
        <v>0</v>
      </c>
      <c r="J339" s="674">
        <v>2.4500000000000002</v>
      </c>
      <c r="K339" s="670">
        <f>J339*$U$9*$U$11</f>
        <v>6.68</v>
      </c>
      <c r="L339" s="628">
        <v>0.37</v>
      </c>
      <c r="M339" s="670">
        <f>L339*$U$10*$U$11</f>
        <v>1.228</v>
      </c>
      <c r="N339" s="678"/>
      <c r="O339" s="679"/>
      <c r="P339" s="679"/>
      <c r="Q339" s="679"/>
      <c r="R339" s="679"/>
      <c r="S339" s="680"/>
      <c r="T339" s="26">
        <f>SUM(T340:T342)</f>
        <v>37.344000000000001</v>
      </c>
      <c r="U339" s="26">
        <f>K339+M339+V339</f>
        <v>49.518000000000001</v>
      </c>
      <c r="V339" s="26">
        <f>SUM(V340:V342)</f>
        <v>41.61</v>
      </c>
      <c r="W339" s="261">
        <f>I339*U339</f>
        <v>0</v>
      </c>
      <c r="X339" s="540"/>
      <c r="Y339" s="653">
        <f t="shared" si="118"/>
        <v>0</v>
      </c>
      <c r="Z339" s="653" t="str">
        <f t="shared" si="119"/>
        <v>մ3/ м3</v>
      </c>
      <c r="AA339" s="643">
        <f t="shared" si="120"/>
        <v>64.531999999999996</v>
      </c>
      <c r="AB339" s="653">
        <f>ROUND(U339*CCP!$I$41,3)</f>
        <v>64.531999999999996</v>
      </c>
      <c r="AC339" s="653">
        <f>ROUND(AB339*I339,3)</f>
        <v>0</v>
      </c>
    </row>
    <row r="340" spans="1:29" s="18" customFormat="1" ht="14.25" hidden="1">
      <c r="A340" s="18">
        <v>1</v>
      </c>
      <c r="B340" s="166" t="s">
        <v>144</v>
      </c>
      <c r="C340" s="660"/>
      <c r="D340" s="686"/>
      <c r="E340" s="641"/>
      <c r="F340" s="612"/>
      <c r="G340" s="612"/>
      <c r="H340" s="612"/>
      <c r="I340" s="660"/>
      <c r="J340" s="675"/>
      <c r="K340" s="671"/>
      <c r="L340" s="629"/>
      <c r="M340" s="671"/>
      <c r="N340" s="30">
        <v>30</v>
      </c>
      <c r="O340" s="28" t="str">
        <f>VLOOKUP(N340,գներ!$C$3:$I$1936,7,1)</f>
        <v xml:space="preserve">Բետոն         Ծանր, B 20       </v>
      </c>
      <c r="P340" s="29" t="str">
        <f>VLOOKUP(N340,գներ!$C$3:$I$1936,3,1)</f>
        <v xml:space="preserve">մ3   </v>
      </c>
      <c r="Q340" s="27">
        <v>1.02</v>
      </c>
      <c r="R340" s="27">
        <f>I339*Q340</f>
        <v>0</v>
      </c>
      <c r="S340" s="48">
        <f>SUMIF(գներ!C:C,N340,գներ!H:H)</f>
        <v>29.5</v>
      </c>
      <c r="T340" s="33">
        <f>Q340*S340</f>
        <v>30.09</v>
      </c>
      <c r="U340" s="36"/>
      <c r="V340" s="32">
        <f>T340*$U$12*$U$13</f>
        <v>33.4</v>
      </c>
      <c r="W340" s="262">
        <f>U340*I339</f>
        <v>0</v>
      </c>
      <c r="X340" s="541"/>
      <c r="Y340" s="660">
        <f t="shared" si="118"/>
        <v>0</v>
      </c>
      <c r="Z340" s="660">
        <f t="shared" si="119"/>
        <v>0</v>
      </c>
      <c r="AA340" s="644" t="e">
        <f t="shared" si="120"/>
        <v>#DIV/0!</v>
      </c>
      <c r="AB340" s="660"/>
      <c r="AC340" s="660"/>
    </row>
    <row r="341" spans="1:29" s="18" customFormat="1" ht="14.25" hidden="1">
      <c r="A341" s="18">
        <v>1</v>
      </c>
      <c r="B341" s="166"/>
      <c r="C341" s="660"/>
      <c r="D341" s="686"/>
      <c r="E341" s="641"/>
      <c r="F341" s="612"/>
      <c r="G341" s="612"/>
      <c r="H341" s="612"/>
      <c r="I341" s="660"/>
      <c r="J341" s="675"/>
      <c r="K341" s="671"/>
      <c r="L341" s="629"/>
      <c r="M341" s="671"/>
      <c r="N341" s="30">
        <v>445</v>
      </c>
      <c r="O341" s="28" t="str">
        <f>VLOOKUP(N341,գներ!$C$3:$I$1936,7,1)</f>
        <v xml:space="preserve">Փայտանյութ  Կողահատ  </v>
      </c>
      <c r="P341" s="29" t="str">
        <f>VLOOKUP(N341,գներ!$C$3:$I$1936,3,1)</f>
        <v xml:space="preserve">մ3   </v>
      </c>
      <c r="Q341" s="27">
        <v>1.72E-2</v>
      </c>
      <c r="R341" s="27">
        <f>I339*Q341</f>
        <v>0</v>
      </c>
      <c r="S341" s="48">
        <f>SUMIF(գներ!C:C,N341,գներ!H:H)</f>
        <v>125</v>
      </c>
      <c r="T341" s="33">
        <f t="shared" ref="T341:T342" si="130">Q341*S341</f>
        <v>2.15</v>
      </c>
      <c r="U341" s="36"/>
      <c r="V341" s="32">
        <f>T341*$U$12*$U$13*$U$14</f>
        <v>2.4300000000000002</v>
      </c>
      <c r="W341" s="262">
        <f>I339*U341</f>
        <v>0</v>
      </c>
      <c r="X341" s="541"/>
      <c r="Y341" s="660">
        <f t="shared" si="118"/>
        <v>0</v>
      </c>
      <c r="Z341" s="660">
        <f t="shared" si="119"/>
        <v>0</v>
      </c>
      <c r="AA341" s="644" t="e">
        <f t="shared" si="120"/>
        <v>#DIV/0!</v>
      </c>
      <c r="AB341" s="660"/>
      <c r="AC341" s="660"/>
    </row>
    <row r="342" spans="1:29" s="18" customFormat="1" ht="45.75" hidden="1" customHeight="1">
      <c r="A342" s="18">
        <v>1</v>
      </c>
      <c r="B342" s="167"/>
      <c r="C342" s="654"/>
      <c r="D342" s="687"/>
      <c r="E342" s="642"/>
      <c r="F342" s="613"/>
      <c r="G342" s="613"/>
      <c r="H342" s="613"/>
      <c r="I342" s="654"/>
      <c r="J342" s="689"/>
      <c r="K342" s="685"/>
      <c r="L342" s="630"/>
      <c r="M342" s="685"/>
      <c r="N342" s="30">
        <v>455</v>
      </c>
      <c r="O342" s="28" t="str">
        <f>VLOOKUP(N342,գներ!$C$3:$I$1936,7,1)</f>
        <v xml:space="preserve">Հատակ Լամինատե, 12մմ 40x120սմ </v>
      </c>
      <c r="P342" s="29" t="str">
        <f>VLOOKUP(N342,գներ!$C$3:$I$1936,3,1)</f>
        <v>մ2</v>
      </c>
      <c r="Q342" s="27">
        <v>1.61</v>
      </c>
      <c r="R342" s="27">
        <f>I339*Q342</f>
        <v>0</v>
      </c>
      <c r="S342" s="48">
        <f>SUMIF(գներ!C:C,N342,գներ!H:H)</f>
        <v>3.17</v>
      </c>
      <c r="T342" s="33">
        <f t="shared" si="130"/>
        <v>5.1040000000000001</v>
      </c>
      <c r="U342" s="36"/>
      <c r="V342" s="32">
        <f>T342*$U$12*$U$13*$U$14</f>
        <v>5.78</v>
      </c>
      <c r="W342" s="262">
        <f>U342*I342</f>
        <v>0</v>
      </c>
      <c r="X342" s="541"/>
      <c r="Y342" s="654">
        <f t="shared" si="118"/>
        <v>0</v>
      </c>
      <c r="Z342" s="654">
        <f t="shared" si="119"/>
        <v>0</v>
      </c>
      <c r="AA342" s="645" t="e">
        <f t="shared" si="120"/>
        <v>#DIV/0!</v>
      </c>
      <c r="AB342" s="654"/>
      <c r="AC342" s="654"/>
    </row>
    <row r="343" spans="1:29" s="18" customFormat="1" ht="14.25" hidden="1" customHeight="1">
      <c r="A343" s="18">
        <v>1</v>
      </c>
      <c r="B343" s="231" t="s">
        <v>144</v>
      </c>
      <c r="C343" s="653">
        <v>2</v>
      </c>
      <c r="D343" s="672">
        <f>D335</f>
        <v>309</v>
      </c>
      <c r="E343" s="683" t="str">
        <f>E335</f>
        <v>Գլոցվածք (ամրալար)    A-I, 10 մմ</v>
      </c>
      <c r="F343" s="611" t="str">
        <f>F335</f>
        <v>տ т</v>
      </c>
      <c r="G343" s="611">
        <v>1</v>
      </c>
      <c r="H343" s="611" t="s">
        <v>4453</v>
      </c>
      <c r="I343" s="653">
        <f>I335</f>
        <v>0</v>
      </c>
      <c r="J343" s="674"/>
      <c r="K343" s="670">
        <f>J343*$U$9*$U$11</f>
        <v>0</v>
      </c>
      <c r="L343" s="628"/>
      <c r="M343" s="670">
        <f>L343*$U$10*$U$11</f>
        <v>0</v>
      </c>
      <c r="N343" s="678"/>
      <c r="O343" s="679"/>
      <c r="P343" s="679"/>
      <c r="Q343" s="679"/>
      <c r="R343" s="679"/>
      <c r="S343" s="680"/>
      <c r="T343" s="230">
        <f>SUM(T344:T344)</f>
        <v>250</v>
      </c>
      <c r="U343" s="230">
        <f>K343+M343+V343</f>
        <v>283.07</v>
      </c>
      <c r="V343" s="230">
        <f>SUM(V344:V344)</f>
        <v>283.07</v>
      </c>
      <c r="W343" s="261">
        <f>I343*U343</f>
        <v>0</v>
      </c>
      <c r="X343" s="540"/>
      <c r="Y343" s="653">
        <f t="shared" si="118"/>
        <v>0</v>
      </c>
      <c r="Z343" s="653" t="str">
        <f t="shared" si="119"/>
        <v>տ/ т</v>
      </c>
      <c r="AA343" s="643">
        <f t="shared" si="120"/>
        <v>368.89699999999999</v>
      </c>
      <c r="AB343" s="653">
        <f>ROUND(U343*CCP!$I$41,3)</f>
        <v>368.89699999999999</v>
      </c>
      <c r="AC343" s="653">
        <f>ROUND(AB343*I343,3)</f>
        <v>0</v>
      </c>
    </row>
    <row r="344" spans="1:29" s="18" customFormat="1" ht="28.5" hidden="1">
      <c r="A344" s="18">
        <v>1</v>
      </c>
      <c r="B344" s="166" t="s">
        <v>144</v>
      </c>
      <c r="C344" s="660"/>
      <c r="D344" s="673"/>
      <c r="E344" s="684"/>
      <c r="F344" s="612"/>
      <c r="G344" s="612"/>
      <c r="H344" s="612"/>
      <c r="I344" s="660"/>
      <c r="J344" s="675"/>
      <c r="K344" s="671"/>
      <c r="L344" s="629"/>
      <c r="M344" s="671"/>
      <c r="N344" s="30">
        <v>309</v>
      </c>
      <c r="O344" s="28" t="str">
        <f>VLOOKUP(N344,գներ!$C$3:$I$1936,7,1)</f>
        <v>Գլոցվածք (ամրալար)    A-I, 10 մմ</v>
      </c>
      <c r="P344" s="29" t="str">
        <f>VLOOKUP(N344,գներ!$C$3:$I$1936,3,1)</f>
        <v>տ</v>
      </c>
      <c r="Q344" s="27">
        <v>1</v>
      </c>
      <c r="R344" s="27">
        <f>I343*Q344</f>
        <v>0</v>
      </c>
      <c r="S344" s="48">
        <f>SUMIF(գներ!C:C,N344,գներ!H:H)</f>
        <v>250</v>
      </c>
      <c r="T344" s="33">
        <f>Q344*S344</f>
        <v>250</v>
      </c>
      <c r="U344" s="36"/>
      <c r="V344" s="32">
        <f>T344*$U$12*$U$13*$U$14</f>
        <v>283.07</v>
      </c>
      <c r="W344" s="262">
        <f>U344*I343</f>
        <v>0</v>
      </c>
      <c r="X344" s="541"/>
      <c r="Y344" s="660">
        <f t="shared" si="118"/>
        <v>0</v>
      </c>
      <c r="Z344" s="660">
        <f t="shared" si="119"/>
        <v>0</v>
      </c>
      <c r="AA344" s="644" t="e">
        <f t="shared" si="120"/>
        <v>#DIV/0!</v>
      </c>
      <c r="AB344" s="660"/>
      <c r="AC344" s="660"/>
    </row>
    <row r="345" spans="1:29" s="18" customFormat="1" ht="14.25" hidden="1" customHeight="1">
      <c r="A345" s="18">
        <v>1</v>
      </c>
      <c r="B345" s="231" t="s">
        <v>144</v>
      </c>
      <c r="C345" s="653">
        <v>3</v>
      </c>
      <c r="D345" s="672">
        <f>D336</f>
        <v>307</v>
      </c>
      <c r="E345" s="683" t="str">
        <f>E336</f>
        <v>Գլոցվածք (ամրալար)    A-I, 6,5 մմ</v>
      </c>
      <c r="F345" s="611" t="str">
        <f>F336</f>
        <v>տ т</v>
      </c>
      <c r="G345" s="611">
        <v>1</v>
      </c>
      <c r="H345" s="611" t="s">
        <v>4453</v>
      </c>
      <c r="I345" s="653">
        <f>I336</f>
        <v>0</v>
      </c>
      <c r="J345" s="674"/>
      <c r="K345" s="670">
        <f>J345*$U$9*$U$11</f>
        <v>0</v>
      </c>
      <c r="L345" s="628"/>
      <c r="M345" s="670">
        <f>L345*$U$10*$U$11</f>
        <v>0</v>
      </c>
      <c r="N345" s="678"/>
      <c r="O345" s="679"/>
      <c r="P345" s="679"/>
      <c r="Q345" s="679"/>
      <c r="R345" s="679"/>
      <c r="S345" s="680"/>
      <c r="T345" s="230">
        <f>SUM(T346:T346)</f>
        <v>307.08</v>
      </c>
      <c r="U345" s="230">
        <f>K345+M345+V345</f>
        <v>347.69</v>
      </c>
      <c r="V345" s="230">
        <f>SUM(V346:V346)</f>
        <v>347.69</v>
      </c>
      <c r="W345" s="261">
        <f>I345*U345</f>
        <v>0</v>
      </c>
      <c r="X345" s="540"/>
      <c r="Y345" s="653">
        <f t="shared" si="118"/>
        <v>0</v>
      </c>
      <c r="Z345" s="653" t="str">
        <f t="shared" si="119"/>
        <v>տ/ т</v>
      </c>
      <c r="AA345" s="643">
        <f t="shared" si="120"/>
        <v>453.11</v>
      </c>
      <c r="AB345" s="653">
        <f>ROUND(U345*CCP!$I$41,3)</f>
        <v>453.11</v>
      </c>
      <c r="AC345" s="653">
        <f>ROUND(AB345*I345,3)</f>
        <v>0</v>
      </c>
    </row>
    <row r="346" spans="1:29" s="18" customFormat="1" ht="28.5" hidden="1">
      <c r="A346" s="18">
        <v>1</v>
      </c>
      <c r="B346" s="166" t="s">
        <v>144</v>
      </c>
      <c r="C346" s="660"/>
      <c r="D346" s="673"/>
      <c r="E346" s="684"/>
      <c r="F346" s="612"/>
      <c r="G346" s="612"/>
      <c r="H346" s="612"/>
      <c r="I346" s="660"/>
      <c r="J346" s="675"/>
      <c r="K346" s="671"/>
      <c r="L346" s="629"/>
      <c r="M346" s="671"/>
      <c r="N346" s="30">
        <v>311</v>
      </c>
      <c r="O346" s="28" t="str">
        <f>VLOOKUP(N346,գներ!$C$3:$I$1936,7,1)</f>
        <v xml:space="preserve">Ամրան  Պողպատե, A500C և A-III Ø=10մմ </v>
      </c>
      <c r="P346" s="29" t="str">
        <f>VLOOKUP(N346,գներ!$C$3:$I$1936,3,1)</f>
        <v>տ</v>
      </c>
      <c r="Q346" s="27">
        <v>1</v>
      </c>
      <c r="R346" s="27">
        <f>I345*Q346</f>
        <v>0</v>
      </c>
      <c r="S346" s="48">
        <f>SUMIF(գներ!C:C,N346,գներ!H:H)</f>
        <v>307.08</v>
      </c>
      <c r="T346" s="33">
        <f>Q346*S346</f>
        <v>307.08</v>
      </c>
      <c r="U346" s="36"/>
      <c r="V346" s="32">
        <f>T346*$U$12*$U$13*$U$14</f>
        <v>347.69</v>
      </c>
      <c r="W346" s="262">
        <f>U346*I345</f>
        <v>0</v>
      </c>
      <c r="X346" s="541"/>
      <c r="Y346" s="660">
        <f t="shared" si="118"/>
        <v>0</v>
      </c>
      <c r="Z346" s="660">
        <f t="shared" si="119"/>
        <v>0</v>
      </c>
      <c r="AA346" s="644" t="e">
        <f t="shared" si="120"/>
        <v>#DIV/0!</v>
      </c>
      <c r="AB346" s="660"/>
      <c r="AC346" s="660"/>
    </row>
    <row r="347" spans="1:29" s="18" customFormat="1" ht="14.25" hidden="1" customHeight="1">
      <c r="A347" s="18">
        <v>1</v>
      </c>
      <c r="B347" s="205" t="s">
        <v>144</v>
      </c>
      <c r="C347" s="653">
        <v>4</v>
      </c>
      <c r="D347" s="672">
        <f>D337</f>
        <v>323</v>
      </c>
      <c r="E347" s="683" t="str">
        <f>E337</f>
        <v xml:space="preserve">Ամրան  Պողպատե, A500C Ø=16մմ </v>
      </c>
      <c r="F347" s="611" t="str">
        <f>F337</f>
        <v>տ т</v>
      </c>
      <c r="G347" s="611">
        <v>1</v>
      </c>
      <c r="H347" s="611" t="s">
        <v>4453</v>
      </c>
      <c r="I347" s="653">
        <f>I337</f>
        <v>0</v>
      </c>
      <c r="J347" s="674"/>
      <c r="K347" s="670">
        <f>J347*$U$9*$U$11</f>
        <v>0</v>
      </c>
      <c r="L347" s="628"/>
      <c r="M347" s="670">
        <f>L347*$U$10*$U$11</f>
        <v>0</v>
      </c>
      <c r="N347" s="678"/>
      <c r="O347" s="679"/>
      <c r="P347" s="679"/>
      <c r="Q347" s="679"/>
      <c r="R347" s="679"/>
      <c r="S347" s="680"/>
      <c r="T347" s="26">
        <f>SUM(T348:T348)</f>
        <v>241.67</v>
      </c>
      <c r="U347" s="26">
        <f>K347+M347+V347</f>
        <v>273.63</v>
      </c>
      <c r="V347" s="26">
        <f>SUM(V348:V348)</f>
        <v>273.63</v>
      </c>
      <c r="W347" s="261">
        <f>I347*U347</f>
        <v>0</v>
      </c>
      <c r="X347" s="540"/>
      <c r="Y347" s="653">
        <f t="shared" si="118"/>
        <v>0</v>
      </c>
      <c r="Z347" s="653" t="str">
        <f t="shared" si="119"/>
        <v>տ/ т</v>
      </c>
      <c r="AA347" s="643">
        <f t="shared" si="120"/>
        <v>356.59500000000003</v>
      </c>
      <c r="AB347" s="653">
        <f>ROUND(U347*CCP!$I$41,3)</f>
        <v>356.59500000000003</v>
      </c>
      <c r="AC347" s="653">
        <f>ROUND(AB347*I347,3)</f>
        <v>0</v>
      </c>
    </row>
    <row r="348" spans="1:29" s="18" customFormat="1" ht="28.5" hidden="1">
      <c r="A348" s="18">
        <v>1</v>
      </c>
      <c r="B348" s="166" t="s">
        <v>144</v>
      </c>
      <c r="C348" s="660"/>
      <c r="D348" s="673"/>
      <c r="E348" s="684"/>
      <c r="F348" s="612"/>
      <c r="G348" s="612"/>
      <c r="H348" s="612"/>
      <c r="I348" s="660"/>
      <c r="J348" s="675"/>
      <c r="K348" s="671"/>
      <c r="L348" s="629"/>
      <c r="M348" s="671"/>
      <c r="N348" s="30">
        <f>D347</f>
        <v>323</v>
      </c>
      <c r="O348" s="28" t="str">
        <f>VLOOKUP(N348,գներ!$C$3:$I$1936,7,1)</f>
        <v xml:space="preserve">Ամրան  Պողպատե, A500C Ø=16մմ </v>
      </c>
      <c r="P348" s="29" t="str">
        <f>VLOOKUP(N348,գներ!$C$3:$I$1936,3,1)</f>
        <v>տ</v>
      </c>
      <c r="Q348" s="27">
        <v>1</v>
      </c>
      <c r="R348" s="27">
        <f>I347*Q348</f>
        <v>0</v>
      </c>
      <c r="S348" s="48">
        <f>SUMIF(գներ!C:C,N348,գներ!H:H)</f>
        <v>241.67</v>
      </c>
      <c r="T348" s="33">
        <f>Q348*S348</f>
        <v>241.67</v>
      </c>
      <c r="U348" s="36"/>
      <c r="V348" s="32">
        <f>T348*$U$12*$U$13*$U$14</f>
        <v>273.63</v>
      </c>
      <c r="W348" s="262">
        <f>U348*I347</f>
        <v>0</v>
      </c>
      <c r="X348" s="541"/>
      <c r="Y348" s="660">
        <f t="shared" si="118"/>
        <v>0</v>
      </c>
      <c r="Z348" s="660">
        <f t="shared" si="119"/>
        <v>0</v>
      </c>
      <c r="AA348" s="644" t="e">
        <f t="shared" si="120"/>
        <v>#DIV/0!</v>
      </c>
      <c r="AB348" s="660"/>
      <c r="AC348" s="660"/>
    </row>
    <row r="349" spans="1:29" s="18" customFormat="1" ht="14.25" hidden="1" customHeight="1">
      <c r="A349" s="18">
        <v>1</v>
      </c>
      <c r="B349" s="153" t="s">
        <v>144</v>
      </c>
      <c r="C349" s="653">
        <v>5</v>
      </c>
      <c r="D349" s="672" t="str">
        <f>D338</f>
        <v>Շուկա</v>
      </c>
      <c r="E349" s="683" t="str">
        <f>E338</f>
        <v>Սեպաձեւ ամրակ (անկեր) M10х150</v>
      </c>
      <c r="F349" s="611" t="str">
        <f>F338</f>
        <v>հատ шт</v>
      </c>
      <c r="G349" s="611">
        <v>1</v>
      </c>
      <c r="H349" s="611" t="s">
        <v>4448</v>
      </c>
      <c r="I349" s="653">
        <f>I338</f>
        <v>0</v>
      </c>
      <c r="J349" s="674"/>
      <c r="K349" s="670">
        <f>J349*$U$9*$U$11</f>
        <v>0</v>
      </c>
      <c r="L349" s="628"/>
      <c r="M349" s="670">
        <f>L349*$U$10*$U$11</f>
        <v>0</v>
      </c>
      <c r="N349" s="678"/>
      <c r="O349" s="679"/>
      <c r="P349" s="679"/>
      <c r="Q349" s="679"/>
      <c r="R349" s="679"/>
      <c r="S349" s="680"/>
      <c r="T349" s="26">
        <f>SUM(T350:T350)</f>
        <v>0.42099999999999999</v>
      </c>
      <c r="U349" s="26">
        <f>K349+M349+V349</f>
        <v>0.48</v>
      </c>
      <c r="V349" s="26">
        <f>SUM(V350:V350)</f>
        <v>0.48</v>
      </c>
      <c r="W349" s="261">
        <f>I349*U349</f>
        <v>0</v>
      </c>
      <c r="X349" s="540"/>
      <c r="Y349" s="653">
        <f t="shared" si="118"/>
        <v>0</v>
      </c>
      <c r="Z349" s="653" t="str">
        <f t="shared" si="119"/>
        <v>հատ/ шт</v>
      </c>
      <c r="AA349" s="643">
        <f t="shared" si="120"/>
        <v>0.626</v>
      </c>
      <c r="AB349" s="653">
        <f>ROUND(U349*CCP!$I$41,3)</f>
        <v>0.626</v>
      </c>
      <c r="AC349" s="653">
        <f>ROUND(AB349*I349,3)</f>
        <v>0</v>
      </c>
    </row>
    <row r="350" spans="1:29" s="18" customFormat="1" ht="28.5" hidden="1">
      <c r="A350" s="18">
        <v>1</v>
      </c>
      <c r="B350" s="166" t="s">
        <v>144</v>
      </c>
      <c r="C350" s="660"/>
      <c r="D350" s="673"/>
      <c r="E350" s="684"/>
      <c r="F350" s="612"/>
      <c r="G350" s="612"/>
      <c r="H350" s="612"/>
      <c r="I350" s="660"/>
      <c r="J350" s="675"/>
      <c r="K350" s="671"/>
      <c r="L350" s="629"/>
      <c r="M350" s="671"/>
      <c r="N350" s="30" t="str">
        <f>D349</f>
        <v>Շուկա</v>
      </c>
      <c r="O350" s="28" t="str">
        <f>E349</f>
        <v>Սեպաձեւ ամրակ (անկեր) M10х150</v>
      </c>
      <c r="P350" s="27" t="s">
        <v>53</v>
      </c>
      <c r="Q350" s="27">
        <v>1</v>
      </c>
      <c r="R350" s="27">
        <f>I349*Q350</f>
        <v>0</v>
      </c>
      <c r="S350" s="48">
        <v>0.42099999999999999</v>
      </c>
      <c r="T350" s="33">
        <f>Q350*S350</f>
        <v>0.42099999999999999</v>
      </c>
      <c r="U350" s="36"/>
      <c r="V350" s="32">
        <f>T350*$U$12*$U$13*$U$14</f>
        <v>0.48</v>
      </c>
      <c r="W350" s="262">
        <f>U350*I349</f>
        <v>0</v>
      </c>
      <c r="X350" s="541"/>
      <c r="Y350" s="660">
        <f t="shared" si="118"/>
        <v>0</v>
      </c>
      <c r="Z350" s="660">
        <f t="shared" si="119"/>
        <v>0</v>
      </c>
      <c r="AA350" s="644" t="e">
        <f t="shared" si="120"/>
        <v>#DIV/0!</v>
      </c>
      <c r="AB350" s="660"/>
      <c r="AC350" s="660"/>
    </row>
    <row r="351" spans="1:29" s="18" customFormat="1" ht="19.5" customHeight="1">
      <c r="A351" s="18">
        <v>1</v>
      </c>
      <c r="B351" s="51"/>
      <c r="C351" s="173"/>
      <c r="D351" s="53"/>
      <c r="E351" s="12" t="s">
        <v>159</v>
      </c>
      <c r="F351" s="13"/>
      <c r="G351" s="13"/>
      <c r="H351" s="13"/>
      <c r="I351" s="11"/>
      <c r="J351" s="240"/>
      <c r="K351" s="22">
        <f t="shared" ref="K351" si="131">J351*$U$9*$U$11</f>
        <v>0</v>
      </c>
      <c r="L351" s="249"/>
      <c r="M351" s="24"/>
      <c r="N351" s="20"/>
      <c r="O351" s="20"/>
      <c r="P351" s="11"/>
      <c r="Q351" s="11"/>
      <c r="R351" s="11"/>
      <c r="S351" s="46"/>
      <c r="T351" s="13"/>
      <c r="U351" s="14">
        <f t="shared" ref="U351" si="132">K351+M351+V351</f>
        <v>0</v>
      </c>
      <c r="V351" s="15"/>
      <c r="W351" s="259">
        <f t="shared" ref="W351" si="133">U351*I351</f>
        <v>0</v>
      </c>
      <c r="X351" s="536"/>
      <c r="Y351" s="11">
        <f t="shared" si="118"/>
        <v>0</v>
      </c>
      <c r="Z351" s="11">
        <f t="shared" si="119"/>
        <v>0</v>
      </c>
      <c r="AA351" s="551"/>
      <c r="AB351" s="11"/>
      <c r="AC351" s="11"/>
    </row>
    <row r="352" spans="1:29" s="157" customFormat="1" ht="24" hidden="1" customHeight="1" outlineLevel="1">
      <c r="B352" s="231"/>
      <c r="C352" s="158"/>
      <c r="D352" s="158"/>
      <c r="E352" s="159" t="s">
        <v>57</v>
      </c>
      <c r="F352" s="160" t="s">
        <v>4397</v>
      </c>
      <c r="G352" s="160">
        <v>1</v>
      </c>
      <c r="H352" s="160" t="s">
        <v>4448</v>
      </c>
      <c r="I352" s="493">
        <v>2</v>
      </c>
      <c r="J352" s="243"/>
      <c r="K352" s="154"/>
      <c r="L352" s="252"/>
      <c r="M352" s="155"/>
      <c r="N352" s="162"/>
      <c r="O352" s="163"/>
      <c r="P352" s="164"/>
      <c r="Q352" s="164"/>
      <c r="R352" s="164"/>
      <c r="S352" s="165"/>
      <c r="T352" s="6"/>
      <c r="U352" s="9"/>
      <c r="V352" s="7"/>
      <c r="W352" s="260"/>
      <c r="X352" s="537"/>
      <c r="Y352" s="493">
        <f t="shared" si="118"/>
        <v>2</v>
      </c>
      <c r="Z352" s="493" t="str">
        <f t="shared" si="119"/>
        <v>հատ/ шт</v>
      </c>
      <c r="AA352" s="555">
        <f t="shared" si="120"/>
        <v>0</v>
      </c>
      <c r="AB352" s="493"/>
      <c r="AC352" s="493"/>
    </row>
    <row r="353" spans="1:29" s="157" customFormat="1" ht="19.5" hidden="1" customHeight="1" outlineLevel="1">
      <c r="B353" s="231"/>
      <c r="C353" s="158"/>
      <c r="D353" s="158"/>
      <c r="E353" s="159" t="s">
        <v>160</v>
      </c>
      <c r="F353" s="160" t="s">
        <v>4400</v>
      </c>
      <c r="G353" s="160">
        <v>1</v>
      </c>
      <c r="H353" s="160" t="s">
        <v>4449</v>
      </c>
      <c r="I353" s="206">
        <v>0</v>
      </c>
      <c r="J353" s="243"/>
      <c r="K353" s="154"/>
      <c r="L353" s="252"/>
      <c r="M353" s="155"/>
      <c r="N353" s="162"/>
      <c r="O353" s="163"/>
      <c r="P353" s="164"/>
      <c r="Q353" s="164"/>
      <c r="R353" s="164"/>
      <c r="S353" s="165"/>
      <c r="T353" s="6"/>
      <c r="U353" s="9"/>
      <c r="V353" s="7"/>
      <c r="W353" s="260"/>
      <c r="X353" s="537"/>
      <c r="Y353" s="206">
        <f t="shared" si="118"/>
        <v>0</v>
      </c>
      <c r="Z353" s="206" t="str">
        <f t="shared" si="119"/>
        <v>մ/м</v>
      </c>
      <c r="AA353" s="555">
        <f t="shared" si="120"/>
        <v>0</v>
      </c>
      <c r="AB353" s="206"/>
      <c r="AC353" s="206"/>
    </row>
    <row r="354" spans="1:29" s="157" customFormat="1" ht="19.5" hidden="1" customHeight="1" outlineLevel="1">
      <c r="B354" s="231"/>
      <c r="C354" s="158"/>
      <c r="D354" s="158"/>
      <c r="E354" s="159" t="s">
        <v>176</v>
      </c>
      <c r="F354" s="160" t="s">
        <v>4401</v>
      </c>
      <c r="G354" s="160">
        <v>1</v>
      </c>
      <c r="H354" s="160" t="s">
        <v>4450</v>
      </c>
      <c r="I354" s="161">
        <f>212+14+14</f>
        <v>240</v>
      </c>
      <c r="J354" s="243"/>
      <c r="K354" s="154"/>
      <c r="L354" s="252"/>
      <c r="M354" s="155"/>
      <c r="N354" s="162"/>
      <c r="O354" s="163"/>
      <c r="P354" s="164"/>
      <c r="Q354" s="164"/>
      <c r="R354" s="164"/>
      <c r="S354" s="165"/>
      <c r="T354" s="6"/>
      <c r="U354" s="9"/>
      <c r="V354" s="7"/>
      <c r="W354" s="260"/>
      <c r="X354" s="537"/>
      <c r="Y354" s="161">
        <f t="shared" si="118"/>
        <v>240</v>
      </c>
      <c r="Z354" s="161" t="str">
        <f t="shared" si="119"/>
        <v xml:space="preserve">մ2/м2
</v>
      </c>
      <c r="AA354" s="555">
        <f t="shared" si="120"/>
        <v>0</v>
      </c>
      <c r="AB354" s="161"/>
      <c r="AC354" s="161"/>
    </row>
    <row r="355" spans="1:29" s="157" customFormat="1" ht="19.5" hidden="1" customHeight="1" outlineLevel="1">
      <c r="B355" s="231"/>
      <c r="C355" s="158"/>
      <c r="D355" s="207">
        <v>688</v>
      </c>
      <c r="E355" s="39" t="str">
        <f>VLOOKUP(D355,գներ!$C$4:$I$1937,7,1)</f>
        <v>Խողովակ   Պողպատե, 50x30x2,0մմ</v>
      </c>
      <c r="F355" s="1" t="str">
        <f>VLOOKUP(D355,գներ!$C$4:$J$1937,3,1)</f>
        <v>գծմ</v>
      </c>
      <c r="G355" s="1">
        <v>1</v>
      </c>
      <c r="H355" s="1" t="s">
        <v>4446</v>
      </c>
      <c r="I355" s="161">
        <v>46</v>
      </c>
      <c r="J355" s="243"/>
      <c r="K355" s="154"/>
      <c r="L355" s="252"/>
      <c r="M355" s="155"/>
      <c r="N355" s="162"/>
      <c r="O355" s="163"/>
      <c r="P355" s="164"/>
      <c r="Q355" s="164"/>
      <c r="R355" s="164"/>
      <c r="S355" s="165"/>
      <c r="T355" s="6"/>
      <c r="U355" s="9"/>
      <c r="V355" s="7"/>
      <c r="W355" s="260"/>
      <c r="X355" s="537"/>
      <c r="Y355" s="161">
        <f t="shared" si="118"/>
        <v>46</v>
      </c>
      <c r="Z355" s="161" t="str">
        <f t="shared" si="119"/>
        <v>գծմ/ пм</v>
      </c>
      <c r="AA355" s="555">
        <f t="shared" si="120"/>
        <v>0</v>
      </c>
      <c r="AB355" s="161"/>
      <c r="AC355" s="161"/>
    </row>
    <row r="356" spans="1:29" s="157" customFormat="1" ht="19.5" hidden="1" customHeight="1" outlineLevel="1">
      <c r="B356" s="231"/>
      <c r="C356" s="158"/>
      <c r="D356" s="207">
        <v>646</v>
      </c>
      <c r="E356" s="39" t="str">
        <f>VLOOKUP(D356,գներ!$C$4:$I$1937,7,1)</f>
        <v>Խողովակ   Պողպատե, 30x30x2,0մմ</v>
      </c>
      <c r="F356" s="1" t="str">
        <f>VLOOKUP(D356,գներ!$C$4:$J$1937,3,1)</f>
        <v>գծմ</v>
      </c>
      <c r="G356" s="1">
        <v>1</v>
      </c>
      <c r="H356" s="1" t="s">
        <v>4446</v>
      </c>
      <c r="I356" s="161">
        <v>400</v>
      </c>
      <c r="J356" s="243"/>
      <c r="K356" s="154"/>
      <c r="L356" s="252"/>
      <c r="M356" s="155"/>
      <c r="N356" s="162"/>
      <c r="O356" s="163"/>
      <c r="P356" s="164"/>
      <c r="Q356" s="164"/>
      <c r="R356" s="164"/>
      <c r="S356" s="165"/>
      <c r="T356" s="6"/>
      <c r="U356" s="9"/>
      <c r="V356" s="7"/>
      <c r="W356" s="260"/>
      <c r="X356" s="537"/>
      <c r="Y356" s="161">
        <f t="shared" si="118"/>
        <v>400</v>
      </c>
      <c r="Z356" s="161" t="str">
        <f t="shared" si="119"/>
        <v>գծմ/ пм</v>
      </c>
      <c r="AA356" s="555">
        <f t="shared" si="120"/>
        <v>0</v>
      </c>
      <c r="AB356" s="161"/>
      <c r="AC356" s="161"/>
    </row>
    <row r="357" spans="1:29" s="157" customFormat="1" ht="28.5" hidden="1" outlineLevel="1">
      <c r="B357" s="231"/>
      <c r="C357" s="158"/>
      <c r="D357" s="207">
        <v>668</v>
      </c>
      <c r="E357" s="39" t="str">
        <f>VLOOKUP(D357,գներ!$C$4:$I$1937,7,1)</f>
        <v>Խողովակ   Պողպատե, 90x90x3մմ</v>
      </c>
      <c r="F357" s="1" t="str">
        <f>VLOOKUP(D357,գներ!$C$4:$J$1937,3,1)</f>
        <v>գծմ</v>
      </c>
      <c r="G357" s="1">
        <v>1</v>
      </c>
      <c r="H357" s="1" t="s">
        <v>4446</v>
      </c>
      <c r="I357" s="161">
        <v>5</v>
      </c>
      <c r="J357" s="243"/>
      <c r="K357" s="154"/>
      <c r="L357" s="252"/>
      <c r="M357" s="155"/>
      <c r="N357" s="162"/>
      <c r="O357" s="163"/>
      <c r="P357" s="164"/>
      <c r="Q357" s="164"/>
      <c r="R357" s="164"/>
      <c r="S357" s="165"/>
      <c r="T357" s="6"/>
      <c r="U357" s="9"/>
      <c r="V357" s="7"/>
      <c r="W357" s="260"/>
      <c r="X357" s="537"/>
      <c r="Y357" s="161">
        <f t="shared" si="118"/>
        <v>5</v>
      </c>
      <c r="Z357" s="161" t="str">
        <f t="shared" si="119"/>
        <v>գծմ/ пм</v>
      </c>
      <c r="AA357" s="555">
        <f t="shared" si="120"/>
        <v>0</v>
      </c>
      <c r="AB357" s="161"/>
      <c r="AC357" s="161"/>
    </row>
    <row r="358" spans="1:29" s="157" customFormat="1" ht="19.5" hidden="1" customHeight="1" outlineLevel="1">
      <c r="B358" s="231"/>
      <c r="C358" s="158"/>
      <c r="D358" s="158" t="s">
        <v>64</v>
      </c>
      <c r="E358" s="159" t="s">
        <v>4363</v>
      </c>
      <c r="F358" s="160" t="s">
        <v>4397</v>
      </c>
      <c r="G358" s="160">
        <v>1</v>
      </c>
      <c r="H358" s="160" t="s">
        <v>4448</v>
      </c>
      <c r="I358" s="161">
        <v>0</v>
      </c>
      <c r="J358" s="243"/>
      <c r="K358" s="154"/>
      <c r="L358" s="252"/>
      <c r="M358" s="155"/>
      <c r="N358" s="162"/>
      <c r="O358" s="163"/>
      <c r="P358" s="164"/>
      <c r="Q358" s="164"/>
      <c r="R358" s="164"/>
      <c r="S358" s="165"/>
      <c r="T358" s="6"/>
      <c r="U358" s="9"/>
      <c r="V358" s="7"/>
      <c r="W358" s="260"/>
      <c r="X358" s="537"/>
      <c r="Y358" s="161">
        <f t="shared" si="118"/>
        <v>0</v>
      </c>
      <c r="Z358" s="161" t="str">
        <f t="shared" si="119"/>
        <v>հատ/ шт</v>
      </c>
      <c r="AA358" s="555">
        <f t="shared" si="120"/>
        <v>0</v>
      </c>
      <c r="AB358" s="161"/>
      <c r="AC358" s="161"/>
    </row>
    <row r="359" spans="1:29" s="157" customFormat="1" ht="37.5" hidden="1" customHeight="1" outlineLevel="1">
      <c r="B359" s="231"/>
      <c r="C359" s="158"/>
      <c r="D359" s="158" t="s">
        <v>64</v>
      </c>
      <c r="E359" s="159" t="s">
        <v>177</v>
      </c>
      <c r="F359" s="160" t="s">
        <v>4397</v>
      </c>
      <c r="G359" s="160">
        <v>1</v>
      </c>
      <c r="H359" s="160" t="s">
        <v>4448</v>
      </c>
      <c r="I359" s="161">
        <v>0</v>
      </c>
      <c r="J359" s="243"/>
      <c r="K359" s="154"/>
      <c r="L359" s="252"/>
      <c r="M359" s="155"/>
      <c r="N359" s="162"/>
      <c r="O359" s="163"/>
      <c r="P359" s="164"/>
      <c r="Q359" s="164"/>
      <c r="R359" s="164"/>
      <c r="S359" s="165"/>
      <c r="T359" s="6"/>
      <c r="U359" s="9"/>
      <c r="V359" s="7"/>
      <c r="W359" s="260"/>
      <c r="X359" s="537"/>
      <c r="Y359" s="161">
        <f t="shared" si="118"/>
        <v>0</v>
      </c>
      <c r="Z359" s="161" t="str">
        <f t="shared" si="119"/>
        <v>հատ/ шт</v>
      </c>
      <c r="AA359" s="555">
        <f t="shared" si="120"/>
        <v>0</v>
      </c>
      <c r="AB359" s="161"/>
      <c r="AC359" s="161"/>
    </row>
    <row r="360" spans="1:29" s="157" customFormat="1" ht="19.5" hidden="1" customHeight="1" outlineLevel="1">
      <c r="B360" s="231"/>
      <c r="C360" s="158"/>
      <c r="D360" s="30" t="s">
        <v>64</v>
      </c>
      <c r="E360" s="28" t="s">
        <v>4305</v>
      </c>
      <c r="F360" s="29" t="s">
        <v>4397</v>
      </c>
      <c r="G360" s="29">
        <v>1</v>
      </c>
      <c r="H360" s="29" t="s">
        <v>4448</v>
      </c>
      <c r="I360" s="161">
        <v>1</v>
      </c>
      <c r="J360" s="243"/>
      <c r="K360" s="154"/>
      <c r="L360" s="252"/>
      <c r="M360" s="155"/>
      <c r="N360" s="162"/>
      <c r="O360" s="163"/>
      <c r="P360" s="164"/>
      <c r="Q360" s="164"/>
      <c r="R360" s="164"/>
      <c r="S360" s="165"/>
      <c r="T360" s="6"/>
      <c r="U360" s="9"/>
      <c r="V360" s="7"/>
      <c r="W360" s="260"/>
      <c r="X360" s="537"/>
      <c r="Y360" s="161">
        <f t="shared" si="118"/>
        <v>1</v>
      </c>
      <c r="Z360" s="161" t="str">
        <f t="shared" si="119"/>
        <v>հատ/ шт</v>
      </c>
      <c r="AA360" s="555">
        <f t="shared" si="120"/>
        <v>0</v>
      </c>
      <c r="AB360" s="161"/>
      <c r="AC360" s="161"/>
    </row>
    <row r="361" spans="1:29" s="157" customFormat="1" ht="28.5" hidden="1" customHeight="1" outlineLevel="1">
      <c r="B361" s="231"/>
      <c r="C361" s="158"/>
      <c r="D361" s="30" t="s">
        <v>64</v>
      </c>
      <c r="E361" s="28" t="s">
        <v>4306</v>
      </c>
      <c r="F361" s="29" t="s">
        <v>4397</v>
      </c>
      <c r="G361" s="29">
        <v>1</v>
      </c>
      <c r="H361" s="29" t="s">
        <v>4448</v>
      </c>
      <c r="I361" s="161">
        <v>4</v>
      </c>
      <c r="J361" s="243"/>
      <c r="K361" s="154"/>
      <c r="L361" s="252"/>
      <c r="M361" s="155"/>
      <c r="N361" s="162"/>
      <c r="O361" s="163"/>
      <c r="P361" s="164"/>
      <c r="Q361" s="164"/>
      <c r="R361" s="164"/>
      <c r="S361" s="165"/>
      <c r="T361" s="6"/>
      <c r="U361" s="9"/>
      <c r="V361" s="7"/>
      <c r="W361" s="260"/>
      <c r="X361" s="537"/>
      <c r="Y361" s="161">
        <f t="shared" si="118"/>
        <v>4</v>
      </c>
      <c r="Z361" s="161" t="str">
        <f t="shared" si="119"/>
        <v>հատ/ шт</v>
      </c>
      <c r="AA361" s="555">
        <f t="shared" si="120"/>
        <v>0</v>
      </c>
      <c r="AB361" s="161"/>
      <c r="AC361" s="161"/>
    </row>
    <row r="362" spans="1:29" s="157" customFormat="1" ht="19.5" hidden="1" customHeight="1" outlineLevel="1">
      <c r="B362" s="231"/>
      <c r="C362" s="158"/>
      <c r="D362" s="158" t="s">
        <v>64</v>
      </c>
      <c r="E362" s="159" t="s">
        <v>4364</v>
      </c>
      <c r="F362" s="160" t="s">
        <v>4397</v>
      </c>
      <c r="G362" s="160">
        <v>1</v>
      </c>
      <c r="H362" s="160" t="s">
        <v>4448</v>
      </c>
      <c r="I362" s="161">
        <v>0</v>
      </c>
      <c r="J362" s="243"/>
      <c r="K362" s="154"/>
      <c r="L362" s="252"/>
      <c r="M362" s="155"/>
      <c r="N362" s="162"/>
      <c r="O362" s="163"/>
      <c r="P362" s="164"/>
      <c r="Q362" s="164"/>
      <c r="R362" s="164"/>
      <c r="S362" s="165"/>
      <c r="T362" s="6"/>
      <c r="U362" s="9"/>
      <c r="V362" s="7"/>
      <c r="W362" s="260"/>
      <c r="X362" s="537"/>
      <c r="Y362" s="161">
        <f t="shared" si="118"/>
        <v>0</v>
      </c>
      <c r="Z362" s="161" t="str">
        <f t="shared" si="119"/>
        <v>հատ/ шт</v>
      </c>
      <c r="AA362" s="555">
        <f t="shared" si="120"/>
        <v>0</v>
      </c>
      <c r="AB362" s="161"/>
      <c r="AC362" s="161"/>
    </row>
    <row r="363" spans="1:29" s="18" customFormat="1" ht="40.5" customHeight="1" collapsed="1">
      <c r="A363" s="18">
        <v>1</v>
      </c>
      <c r="B363" s="40" t="s">
        <v>144</v>
      </c>
      <c r="C363" s="529">
        <v>1</v>
      </c>
      <c r="D363" s="54" t="s">
        <v>87</v>
      </c>
      <c r="E363" s="39" t="s">
        <v>88</v>
      </c>
      <c r="F363" s="1" t="s">
        <v>4388</v>
      </c>
      <c r="G363" s="1">
        <v>100</v>
      </c>
      <c r="H363" s="1" t="s">
        <v>4451</v>
      </c>
      <c r="I363" s="40">
        <f>I352*0.5*1/100</f>
        <v>0.01</v>
      </c>
      <c r="J363" s="530">
        <v>368</v>
      </c>
      <c r="K363" s="21">
        <f>J363*$U$9*$U$11</f>
        <v>1003.34</v>
      </c>
      <c r="L363" s="532"/>
      <c r="M363" s="23">
        <f>L363*$U$10*$U$11</f>
        <v>0</v>
      </c>
      <c r="N363" s="35"/>
      <c r="O363" s="35"/>
      <c r="P363" s="529"/>
      <c r="Q363" s="529"/>
      <c r="R363" s="529"/>
      <c r="S363" s="47"/>
      <c r="T363" s="531"/>
      <c r="U363" s="31">
        <f>K363+M363+V363</f>
        <v>1003.34</v>
      </c>
      <c r="V363" s="23"/>
      <c r="W363" s="261">
        <f>I363*U363</f>
        <v>10.032999999999999</v>
      </c>
      <c r="X363" s="540"/>
      <c r="Y363" s="40">
        <f t="shared" si="118"/>
        <v>1</v>
      </c>
      <c r="Z363" s="40" t="str">
        <f t="shared" si="119"/>
        <v>մ3/ м3</v>
      </c>
      <c r="AA363" s="553">
        <f t="shared" si="120"/>
        <v>13.076000000000001</v>
      </c>
      <c r="AB363" s="40">
        <f>ROUND(U363*CCP!$I$41,3)</f>
        <v>1307.5530000000001</v>
      </c>
      <c r="AC363" s="40">
        <f>ROUND(AB363*I363,3)</f>
        <v>13.076000000000001</v>
      </c>
    </row>
    <row r="364" spans="1:29" s="18" customFormat="1" ht="40.5" customHeight="1">
      <c r="A364" s="18">
        <v>1</v>
      </c>
      <c r="B364" s="40" t="s">
        <v>143</v>
      </c>
      <c r="C364" s="503">
        <v>2</v>
      </c>
      <c r="D364" s="54" t="s">
        <v>178</v>
      </c>
      <c r="E364" s="39" t="s">
        <v>4308</v>
      </c>
      <c r="F364" s="1" t="s">
        <v>4385</v>
      </c>
      <c r="G364" s="1">
        <v>1000</v>
      </c>
      <c r="H364" s="1" t="s">
        <v>4451</v>
      </c>
      <c r="I364" s="40">
        <f>I363*100*1.8/1.8/1000</f>
        <v>1E-3</v>
      </c>
      <c r="J364" s="247">
        <v>9.86</v>
      </c>
      <c r="K364" s="21">
        <f>J364*$U$9*$U$11</f>
        <v>26.88</v>
      </c>
      <c r="L364" s="253">
        <v>210.8</v>
      </c>
      <c r="M364" s="23">
        <f>L364*$U$10*$U$11</f>
        <v>699.85</v>
      </c>
      <c r="N364" s="35"/>
      <c r="O364" s="35"/>
      <c r="P364" s="229"/>
      <c r="Q364" s="229"/>
      <c r="R364" s="229"/>
      <c r="S364" s="47"/>
      <c r="T364" s="230">
        <f>Q364*S364*($U$12+$U$13+$U$14)</f>
        <v>0</v>
      </c>
      <c r="U364" s="31">
        <f>K364+M364+T364</f>
        <v>726.73</v>
      </c>
      <c r="V364" s="23">
        <f>T364*I364</f>
        <v>0</v>
      </c>
      <c r="W364" s="261">
        <f>U364*I364</f>
        <v>0.72699999999999998</v>
      </c>
      <c r="X364" s="540"/>
      <c r="Y364" s="40">
        <f t="shared" si="118"/>
        <v>1</v>
      </c>
      <c r="Z364" s="40" t="str">
        <f t="shared" si="119"/>
        <v>մ3/ м3</v>
      </c>
      <c r="AA364" s="553">
        <f t="shared" si="120"/>
        <v>0.94699999999999995</v>
      </c>
      <c r="AB364" s="40">
        <f>ROUND(U364*CCP!$I$41,3)</f>
        <v>947.07500000000005</v>
      </c>
      <c r="AC364" s="40">
        <f t="shared" ref="AC364:AC366" si="134">ROUND(AB364*I364,3)</f>
        <v>0.94699999999999995</v>
      </c>
    </row>
    <row r="365" spans="1:29" s="18" customFormat="1" ht="36.75" customHeight="1">
      <c r="A365" s="18">
        <v>1</v>
      </c>
      <c r="B365" s="40" t="s">
        <v>143</v>
      </c>
      <c r="C365" s="503">
        <v>3</v>
      </c>
      <c r="D365" s="54" t="s">
        <v>33</v>
      </c>
      <c r="E365" s="39" t="s">
        <v>4313</v>
      </c>
      <c r="F365" s="1" t="s">
        <v>4390</v>
      </c>
      <c r="G365" s="1">
        <v>1</v>
      </c>
      <c r="H365" s="1" t="s">
        <v>4453</v>
      </c>
      <c r="I365" s="40">
        <f>I364*1.8*1000</f>
        <v>1.8</v>
      </c>
      <c r="J365" s="247"/>
      <c r="K365" s="21">
        <f>J365*$U$9*$U$11</f>
        <v>0</v>
      </c>
      <c r="L365" s="253">
        <v>0.9</v>
      </c>
      <c r="M365" s="23">
        <f>L365*$U$10*$U$11</f>
        <v>2.99</v>
      </c>
      <c r="N365" s="35"/>
      <c r="O365" s="35"/>
      <c r="P365" s="229"/>
      <c r="Q365" s="229"/>
      <c r="R365" s="229"/>
      <c r="S365" s="47"/>
      <c r="T365" s="230">
        <f>Q365*S365*($U$12+$U$13+$U$14)</f>
        <v>0</v>
      </c>
      <c r="U365" s="31">
        <f>K365+M365+T365</f>
        <v>2.99</v>
      </c>
      <c r="V365" s="23">
        <f>T365*I365</f>
        <v>0</v>
      </c>
      <c r="W365" s="261">
        <f>U365*I365</f>
        <v>5.3819999999999997</v>
      </c>
      <c r="X365" s="540"/>
      <c r="Y365" s="40">
        <f t="shared" si="118"/>
        <v>1.8</v>
      </c>
      <c r="Z365" s="40" t="str">
        <f t="shared" si="119"/>
        <v>տ/ т</v>
      </c>
      <c r="AA365" s="553">
        <f t="shared" si="120"/>
        <v>3.8969999999999998</v>
      </c>
      <c r="AB365" s="40">
        <f>ROUND(U365*CCP!$I$41,3)</f>
        <v>3.8969999999999998</v>
      </c>
      <c r="AC365" s="40">
        <f t="shared" si="134"/>
        <v>7.0149999999999997</v>
      </c>
    </row>
    <row r="366" spans="1:29" s="18" customFormat="1" ht="36.75" customHeight="1">
      <c r="A366" s="18">
        <v>1</v>
      </c>
      <c r="B366" s="40" t="s">
        <v>144</v>
      </c>
      <c r="C366" s="529">
        <v>4</v>
      </c>
      <c r="D366" s="54" t="s">
        <v>81</v>
      </c>
      <c r="E366" s="39" t="s">
        <v>82</v>
      </c>
      <c r="F366" s="1" t="s">
        <v>4400</v>
      </c>
      <c r="G366" s="1">
        <v>1</v>
      </c>
      <c r="H366" s="1" t="s">
        <v>4449</v>
      </c>
      <c r="I366" s="40">
        <f>I353</f>
        <v>0</v>
      </c>
      <c r="J366" s="530">
        <v>0.37</v>
      </c>
      <c r="K366" s="21">
        <f>J366*$U$9*$U$11</f>
        <v>1.01</v>
      </c>
      <c r="L366" s="532">
        <v>0.38</v>
      </c>
      <c r="M366" s="23">
        <f>L366*$U$10*$U$11</f>
        <v>1.26</v>
      </c>
      <c r="N366" s="35"/>
      <c r="O366" s="35"/>
      <c r="P366" s="529"/>
      <c r="Q366" s="529"/>
      <c r="R366" s="529"/>
      <c r="S366" s="47"/>
      <c r="T366" s="531"/>
      <c r="U366" s="31">
        <f>K366+M366</f>
        <v>2.27</v>
      </c>
      <c r="V366" s="23"/>
      <c r="W366" s="261">
        <f>I366*U366</f>
        <v>0</v>
      </c>
      <c r="X366" s="540"/>
      <c r="Y366" s="40">
        <f t="shared" si="118"/>
        <v>0</v>
      </c>
      <c r="Z366" s="40" t="str">
        <f t="shared" si="119"/>
        <v>մ/м</v>
      </c>
      <c r="AA366" s="553">
        <f t="shared" si="120"/>
        <v>2.9580000000000002</v>
      </c>
      <c r="AB366" s="40">
        <f>ROUND(U366*CCP!$I$41,3)</f>
        <v>2.9580000000000002</v>
      </c>
      <c r="AC366" s="40">
        <f t="shared" si="134"/>
        <v>0</v>
      </c>
    </row>
    <row r="367" spans="1:29" s="18" customFormat="1" ht="14.25" hidden="1" customHeight="1">
      <c r="A367" s="18">
        <v>1</v>
      </c>
      <c r="B367" s="231" t="s">
        <v>144</v>
      </c>
      <c r="C367" s="653">
        <v>5</v>
      </c>
      <c r="D367" s="672">
        <f>D357</f>
        <v>668</v>
      </c>
      <c r="E367" s="683" t="str">
        <f>E357</f>
        <v>Խողովակ   Պողպատե, 90x90x3մմ</v>
      </c>
      <c r="F367" s="611" t="str">
        <f>F357</f>
        <v>գծմ</v>
      </c>
      <c r="G367" s="611">
        <v>1</v>
      </c>
      <c r="H367" s="611" t="s">
        <v>4446</v>
      </c>
      <c r="I367" s="653">
        <f>I357</f>
        <v>5</v>
      </c>
      <c r="J367" s="674"/>
      <c r="K367" s="670">
        <f>J367*$U$9*$U$11</f>
        <v>0</v>
      </c>
      <c r="L367" s="628"/>
      <c r="M367" s="670">
        <f>L367*$U$10*$U$11</f>
        <v>0</v>
      </c>
      <c r="N367" s="678"/>
      <c r="O367" s="679"/>
      <c r="P367" s="679"/>
      <c r="Q367" s="679"/>
      <c r="R367" s="679"/>
      <c r="S367" s="680"/>
      <c r="T367" s="230">
        <f>SUM(T368:T368)</f>
        <v>8</v>
      </c>
      <c r="U367" s="230">
        <f>K367+M367+V367</f>
        <v>9.06</v>
      </c>
      <c r="V367" s="230">
        <f>SUM(V368:V368)</f>
        <v>9.06</v>
      </c>
      <c r="W367" s="261">
        <f>I367*U367</f>
        <v>45.3</v>
      </c>
      <c r="X367" s="540"/>
      <c r="Y367" s="653">
        <f t="shared" si="118"/>
        <v>5</v>
      </c>
      <c r="Z367" s="653" t="str">
        <f t="shared" si="119"/>
        <v>գծմ/ пм</v>
      </c>
      <c r="AA367" s="643">
        <f t="shared" si="120"/>
        <v>11.807</v>
      </c>
      <c r="AB367" s="653">
        <f>ROUND(U367*CCP!$I$41,3)</f>
        <v>11.807</v>
      </c>
      <c r="AC367" s="653">
        <f>ROUND(AB367*I367,3)</f>
        <v>59.034999999999997</v>
      </c>
    </row>
    <row r="368" spans="1:29" s="18" customFormat="1" ht="102.75" hidden="1" customHeight="1">
      <c r="A368" s="18">
        <v>1</v>
      </c>
      <c r="B368" s="166" t="s">
        <v>144</v>
      </c>
      <c r="C368" s="660"/>
      <c r="D368" s="673"/>
      <c r="E368" s="684"/>
      <c r="F368" s="613"/>
      <c r="G368" s="613"/>
      <c r="H368" s="613"/>
      <c r="I368" s="660"/>
      <c r="J368" s="675"/>
      <c r="K368" s="671"/>
      <c r="L368" s="629"/>
      <c r="M368" s="671"/>
      <c r="N368" s="30">
        <f>D367</f>
        <v>668</v>
      </c>
      <c r="O368" s="254" t="str">
        <f>E367</f>
        <v>Խողովակ   Պողպատե, 90x90x3մմ</v>
      </c>
      <c r="P368" s="29" t="str">
        <f>F367</f>
        <v>գծմ</v>
      </c>
      <c r="Q368" s="27">
        <v>1</v>
      </c>
      <c r="R368" s="27">
        <f>I367*Q368</f>
        <v>5</v>
      </c>
      <c r="S368" s="48">
        <v>8</v>
      </c>
      <c r="T368" s="33">
        <f>Q368*S368</f>
        <v>8</v>
      </c>
      <c r="U368" s="36"/>
      <c r="V368" s="32">
        <f>T368*$U$12*$U$13*$U$14</f>
        <v>9.06</v>
      </c>
      <c r="W368" s="262">
        <f>U368*I367</f>
        <v>0</v>
      </c>
      <c r="X368" s="541"/>
      <c r="Y368" s="660">
        <f t="shared" si="118"/>
        <v>0</v>
      </c>
      <c r="Z368" s="660">
        <f t="shared" si="119"/>
        <v>0</v>
      </c>
      <c r="AA368" s="644" t="e">
        <f t="shared" si="120"/>
        <v>#DIV/0!</v>
      </c>
      <c r="AB368" s="660"/>
      <c r="AC368" s="660"/>
    </row>
    <row r="369" spans="1:29" s="18" customFormat="1" ht="14.25" customHeight="1">
      <c r="A369" s="18">
        <v>1</v>
      </c>
      <c r="B369" s="231" t="s">
        <v>144</v>
      </c>
      <c r="C369" s="653">
        <v>5</v>
      </c>
      <c r="D369" s="672">
        <f>D355</f>
        <v>688</v>
      </c>
      <c r="E369" s="683" t="str">
        <f>E355</f>
        <v>Խողովակ   Պողպատե, 50x30x2,0մմ</v>
      </c>
      <c r="F369" s="611" t="s">
        <v>4400</v>
      </c>
      <c r="G369" s="611">
        <v>1</v>
      </c>
      <c r="H369" s="611" t="s">
        <v>4449</v>
      </c>
      <c r="I369" s="653">
        <f>I355</f>
        <v>46</v>
      </c>
      <c r="J369" s="674"/>
      <c r="K369" s="670">
        <f>J369*$U$9*$U$11</f>
        <v>0</v>
      </c>
      <c r="L369" s="628"/>
      <c r="M369" s="670">
        <f>L369*$U$10*$U$11</f>
        <v>0</v>
      </c>
      <c r="N369" s="678"/>
      <c r="O369" s="679"/>
      <c r="P369" s="679"/>
      <c r="Q369" s="679"/>
      <c r="R369" s="679"/>
      <c r="S369" s="680"/>
      <c r="T369" s="230">
        <f>SUM(T370:T370)</f>
        <v>0.71</v>
      </c>
      <c r="U369" s="230">
        <f>K369+M369+V369</f>
        <v>0.8</v>
      </c>
      <c r="V369" s="230">
        <f>SUM(V370:V370)</f>
        <v>0.8</v>
      </c>
      <c r="W369" s="261">
        <f>I369*U369</f>
        <v>36.799999999999997</v>
      </c>
      <c r="X369" s="540"/>
      <c r="Y369" s="653">
        <f t="shared" si="118"/>
        <v>46</v>
      </c>
      <c r="Z369" s="653" t="str">
        <f t="shared" si="119"/>
        <v>մ/м</v>
      </c>
      <c r="AA369" s="643">
        <f t="shared" si="120"/>
        <v>1.0429999999999999</v>
      </c>
      <c r="AB369" s="653">
        <f>ROUND(U369*CCP!$I$41,3)</f>
        <v>1.0429999999999999</v>
      </c>
      <c r="AC369" s="653">
        <f>ROUND(AB369*I369,3)</f>
        <v>47.978000000000002</v>
      </c>
    </row>
    <row r="370" spans="1:29" s="18" customFormat="1" ht="27.75" customHeight="1">
      <c r="A370" s="18">
        <v>1</v>
      </c>
      <c r="B370" s="166" t="s">
        <v>144</v>
      </c>
      <c r="C370" s="660"/>
      <c r="D370" s="673"/>
      <c r="E370" s="684"/>
      <c r="F370" s="613"/>
      <c r="G370" s="613"/>
      <c r="H370" s="613"/>
      <c r="I370" s="660"/>
      <c r="J370" s="675"/>
      <c r="K370" s="671"/>
      <c r="L370" s="629"/>
      <c r="M370" s="671"/>
      <c r="N370" s="30">
        <f>D369</f>
        <v>688</v>
      </c>
      <c r="O370" s="28" t="str">
        <f>VLOOKUP(N370,գներ!$C$3:$I$1936,7,1)</f>
        <v>Խողովակ   Պողպատե, 50x30x2,0մմ</v>
      </c>
      <c r="P370" s="29" t="str">
        <f>VLOOKUP(N370,գներ!$C$3:$I$1936,3,1)</f>
        <v>գծմ</v>
      </c>
      <c r="Q370" s="27">
        <v>1</v>
      </c>
      <c r="R370" s="27">
        <f>I369*Q370</f>
        <v>46</v>
      </c>
      <c r="S370" s="48">
        <f>SUMIF(գներ!C:C,N370,գներ!H:H)</f>
        <v>0.71</v>
      </c>
      <c r="T370" s="33">
        <f>Q370*S370</f>
        <v>0.71</v>
      </c>
      <c r="U370" s="36"/>
      <c r="V370" s="32">
        <f>T370*$U$12*$U$13*$U$14</f>
        <v>0.8</v>
      </c>
      <c r="W370" s="262">
        <f>U370*I369</f>
        <v>0</v>
      </c>
      <c r="X370" s="541"/>
      <c r="Y370" s="660">
        <f t="shared" si="118"/>
        <v>0</v>
      </c>
      <c r="Z370" s="660">
        <f t="shared" si="119"/>
        <v>0</v>
      </c>
      <c r="AA370" s="644" t="e">
        <f t="shared" si="120"/>
        <v>#DIV/0!</v>
      </c>
      <c r="AB370" s="660"/>
      <c r="AC370" s="660"/>
    </row>
    <row r="371" spans="1:29" s="18" customFormat="1" ht="14.25" customHeight="1">
      <c r="A371" s="18">
        <v>1</v>
      </c>
      <c r="B371" s="231" t="s">
        <v>144</v>
      </c>
      <c r="C371" s="653">
        <v>6</v>
      </c>
      <c r="D371" s="672">
        <f>D356</f>
        <v>646</v>
      </c>
      <c r="E371" s="683" t="str">
        <f>E356</f>
        <v>Խողովակ   Պողպատե, 30x30x2,0մմ</v>
      </c>
      <c r="F371" s="611" t="str">
        <f>F356</f>
        <v>գծմ</v>
      </c>
      <c r="G371" s="611">
        <v>1</v>
      </c>
      <c r="H371" s="611" t="s">
        <v>4446</v>
      </c>
      <c r="I371" s="653">
        <f>I356</f>
        <v>400</v>
      </c>
      <c r="J371" s="674"/>
      <c r="K371" s="670">
        <f>J371*$U$9*$U$11</f>
        <v>0</v>
      </c>
      <c r="L371" s="628"/>
      <c r="M371" s="670">
        <f>L371*$U$10*$U$11</f>
        <v>0</v>
      </c>
      <c r="N371" s="678"/>
      <c r="O371" s="679"/>
      <c r="P371" s="679"/>
      <c r="Q371" s="679"/>
      <c r="R371" s="679"/>
      <c r="S371" s="680"/>
      <c r="T371" s="230">
        <f>SUM(T372:T372)</f>
        <v>0.56000000000000005</v>
      </c>
      <c r="U371" s="230">
        <f>K371+M371+V371</f>
        <v>0.63</v>
      </c>
      <c r="V371" s="230">
        <f>SUM(V372:V372)</f>
        <v>0.63</v>
      </c>
      <c r="W371" s="261">
        <f>I371*U371</f>
        <v>252</v>
      </c>
      <c r="X371" s="540"/>
      <c r="Y371" s="653">
        <f t="shared" si="118"/>
        <v>400</v>
      </c>
      <c r="Z371" s="653" t="str">
        <f t="shared" si="119"/>
        <v>գծմ/ пм</v>
      </c>
      <c r="AA371" s="643">
        <f t="shared" si="120"/>
        <v>0.82099999999999995</v>
      </c>
      <c r="AB371" s="653">
        <f>ROUND(U371*CCP!$I$41,3)</f>
        <v>0.82099999999999995</v>
      </c>
      <c r="AC371" s="653">
        <f>ROUND(AB371*I371,3)</f>
        <v>328.4</v>
      </c>
    </row>
    <row r="372" spans="1:29" s="18" customFormat="1" ht="27.75" customHeight="1">
      <c r="A372" s="18">
        <v>1</v>
      </c>
      <c r="B372" s="166" t="s">
        <v>144</v>
      </c>
      <c r="C372" s="660"/>
      <c r="D372" s="673"/>
      <c r="E372" s="684"/>
      <c r="F372" s="613"/>
      <c r="G372" s="613"/>
      <c r="H372" s="613"/>
      <c r="I372" s="660"/>
      <c r="J372" s="675"/>
      <c r="K372" s="671"/>
      <c r="L372" s="629"/>
      <c r="M372" s="671"/>
      <c r="N372" s="30">
        <f>D371</f>
        <v>646</v>
      </c>
      <c r="O372" s="28" t="str">
        <f>VLOOKUP(N372,գներ!$C$3:$I$1936,7,1)</f>
        <v>Խողովակ   Պողպատե, 30x30x2,0մմ</v>
      </c>
      <c r="P372" s="29" t="str">
        <f>VLOOKUP(N372,գներ!$C$3:$I$1936,3,1)</f>
        <v>գծմ</v>
      </c>
      <c r="Q372" s="27">
        <v>1</v>
      </c>
      <c r="R372" s="27">
        <f>I371*Q372</f>
        <v>400</v>
      </c>
      <c r="S372" s="48">
        <f>SUMIF(գներ!C:C,N372,գներ!H:H)</f>
        <v>0.56000000000000005</v>
      </c>
      <c r="T372" s="33">
        <f>Q372*S372</f>
        <v>0.56000000000000005</v>
      </c>
      <c r="U372" s="36"/>
      <c r="V372" s="32">
        <f>T372*$U$12*$U$13*$U$14</f>
        <v>0.63</v>
      </c>
      <c r="W372" s="262">
        <f>U372*I371</f>
        <v>0</v>
      </c>
      <c r="X372" s="541"/>
      <c r="Y372" s="660">
        <f t="shared" si="118"/>
        <v>0</v>
      </c>
      <c r="Z372" s="660">
        <f t="shared" si="119"/>
        <v>0</v>
      </c>
      <c r="AA372" s="644" t="e">
        <f t="shared" si="120"/>
        <v>#DIV/0!</v>
      </c>
      <c r="AB372" s="660"/>
      <c r="AC372" s="660"/>
    </row>
    <row r="373" spans="1:29" s="18" customFormat="1" ht="14.25" hidden="1" customHeight="1">
      <c r="A373" s="18">
        <v>1</v>
      </c>
      <c r="B373" s="231" t="s">
        <v>144</v>
      </c>
      <c r="C373" s="653">
        <v>7</v>
      </c>
      <c r="D373" s="672" t="str">
        <f>D358</f>
        <v>Շուկա</v>
      </c>
      <c r="E373" s="683" t="str">
        <f>E358</f>
        <v>Ամրասեղմիչ (Скоба-хомут) 40х35</v>
      </c>
      <c r="F373" s="611" t="s">
        <v>4397</v>
      </c>
      <c r="G373" s="611">
        <v>1</v>
      </c>
      <c r="H373" s="611" t="s">
        <v>4448</v>
      </c>
      <c r="I373" s="653">
        <f>I358</f>
        <v>0</v>
      </c>
      <c r="J373" s="674"/>
      <c r="K373" s="670">
        <f>J373*$U$9*$U$11</f>
        <v>0</v>
      </c>
      <c r="L373" s="628"/>
      <c r="M373" s="670">
        <f>L373*$U$10*$U$11</f>
        <v>0</v>
      </c>
      <c r="N373" s="678"/>
      <c r="O373" s="679"/>
      <c r="P373" s="679"/>
      <c r="Q373" s="679"/>
      <c r="R373" s="679"/>
      <c r="S373" s="680"/>
      <c r="T373" s="230">
        <f>SUM(T374:T374)</f>
        <v>0.25</v>
      </c>
      <c r="U373" s="230">
        <f>K373+M373+V373</f>
        <v>0.28000000000000003</v>
      </c>
      <c r="V373" s="230">
        <f>SUM(V374:V374)</f>
        <v>0.28000000000000003</v>
      </c>
      <c r="W373" s="261">
        <f>I373*U373</f>
        <v>0</v>
      </c>
      <c r="X373" s="540"/>
      <c r="Y373" s="653">
        <f t="shared" si="118"/>
        <v>0</v>
      </c>
      <c r="Z373" s="653" t="str">
        <f t="shared" si="119"/>
        <v>հատ/ шт</v>
      </c>
      <c r="AA373" s="643">
        <f t="shared" si="120"/>
        <v>0.36499999999999999</v>
      </c>
      <c r="AB373" s="653">
        <f>ROUND(U373*CCP!$I$41,3)</f>
        <v>0.36499999999999999</v>
      </c>
      <c r="AC373" s="653">
        <f>ROUND(AB373*I373,3)</f>
        <v>0</v>
      </c>
    </row>
    <row r="374" spans="1:29" s="18" customFormat="1" ht="27.75" hidden="1" customHeight="1">
      <c r="A374" s="18">
        <v>1</v>
      </c>
      <c r="B374" s="166" t="s">
        <v>144</v>
      </c>
      <c r="C374" s="660"/>
      <c r="D374" s="673"/>
      <c r="E374" s="684"/>
      <c r="F374" s="613"/>
      <c r="G374" s="613"/>
      <c r="H374" s="613"/>
      <c r="I374" s="660"/>
      <c r="J374" s="675"/>
      <c r="K374" s="671"/>
      <c r="L374" s="629"/>
      <c r="M374" s="671"/>
      <c r="N374" s="30" t="str">
        <f>D373</f>
        <v>Շուկա</v>
      </c>
      <c r="O374" s="28" t="str">
        <f>E373</f>
        <v>Ամրասեղմիչ (Скоба-хомут) 40х35</v>
      </c>
      <c r="P374" s="27" t="s">
        <v>53</v>
      </c>
      <c r="Q374" s="27">
        <v>1</v>
      </c>
      <c r="R374" s="27">
        <f>I373*Q374</f>
        <v>0</v>
      </c>
      <c r="S374" s="48">
        <v>0.25</v>
      </c>
      <c r="T374" s="33">
        <f>Q374*S374</f>
        <v>0.25</v>
      </c>
      <c r="U374" s="36"/>
      <c r="V374" s="32">
        <f>T374*$U$12*$U$13*$U$14</f>
        <v>0.28000000000000003</v>
      </c>
      <c r="W374" s="262">
        <f>U374*I373</f>
        <v>0</v>
      </c>
      <c r="X374" s="541"/>
      <c r="Y374" s="660">
        <f t="shared" si="118"/>
        <v>0</v>
      </c>
      <c r="Z374" s="660">
        <f t="shared" si="119"/>
        <v>0</v>
      </c>
      <c r="AA374" s="644" t="e">
        <f t="shared" si="120"/>
        <v>#DIV/0!</v>
      </c>
      <c r="AB374" s="660"/>
      <c r="AC374" s="660"/>
    </row>
    <row r="375" spans="1:29" s="18" customFormat="1" ht="14.25" hidden="1" customHeight="1">
      <c r="A375" s="18">
        <v>1</v>
      </c>
      <c r="B375" s="231" t="s">
        <v>144</v>
      </c>
      <c r="C375" s="653">
        <v>8</v>
      </c>
      <c r="D375" s="672" t="str">
        <f>D359</f>
        <v>Շուկա</v>
      </c>
      <c r="E375" s="683" t="str">
        <f>E359</f>
        <v>Գլխամիակցիչ հակավանդալային պտուտակով  (Болт с антивандальной гайкой)</v>
      </c>
      <c r="F375" s="611" t="s">
        <v>4397</v>
      </c>
      <c r="G375" s="611">
        <v>1</v>
      </c>
      <c r="H375" s="611" t="s">
        <v>4448</v>
      </c>
      <c r="I375" s="653">
        <f>I359</f>
        <v>0</v>
      </c>
      <c r="J375" s="674"/>
      <c r="K375" s="670">
        <f>J375*$U$9*$U$11</f>
        <v>0</v>
      </c>
      <c r="L375" s="628"/>
      <c r="M375" s="670">
        <f>L375*$U$10*$U$11</f>
        <v>0</v>
      </c>
      <c r="N375" s="678"/>
      <c r="O375" s="679"/>
      <c r="P375" s="679"/>
      <c r="Q375" s="679"/>
      <c r="R375" s="679"/>
      <c r="S375" s="680"/>
      <c r="T375" s="230">
        <f>SUM(T376:T376)</f>
        <v>0.2</v>
      </c>
      <c r="U375" s="230">
        <f>K375+M375+V375</f>
        <v>0.23</v>
      </c>
      <c r="V375" s="230">
        <f>SUM(V376:V376)</f>
        <v>0.23</v>
      </c>
      <c r="W375" s="261">
        <f>I375*U375</f>
        <v>0</v>
      </c>
      <c r="X375" s="540"/>
      <c r="Y375" s="653">
        <f t="shared" si="118"/>
        <v>0</v>
      </c>
      <c r="Z375" s="653" t="str">
        <f t="shared" si="119"/>
        <v>հատ/ шт</v>
      </c>
      <c r="AA375" s="643">
        <f t="shared" si="120"/>
        <v>0.3</v>
      </c>
      <c r="AB375" s="653">
        <f>ROUND(U375*CCP!$I$41,3)</f>
        <v>0.3</v>
      </c>
      <c r="AC375" s="653">
        <f>ROUND(AB375*I375,3)</f>
        <v>0</v>
      </c>
    </row>
    <row r="376" spans="1:29" s="18" customFormat="1" ht="27.75" hidden="1" customHeight="1">
      <c r="A376" s="18">
        <v>1</v>
      </c>
      <c r="B376" s="166" t="s">
        <v>144</v>
      </c>
      <c r="C376" s="660"/>
      <c r="D376" s="673"/>
      <c r="E376" s="684"/>
      <c r="F376" s="613"/>
      <c r="G376" s="613"/>
      <c r="H376" s="613"/>
      <c r="I376" s="660"/>
      <c r="J376" s="675"/>
      <c r="K376" s="671"/>
      <c r="L376" s="629"/>
      <c r="M376" s="671"/>
      <c r="N376" s="30" t="str">
        <f>D375</f>
        <v>Շուկա</v>
      </c>
      <c r="O376" s="28" t="str">
        <f>E375</f>
        <v>Գլխամիակցիչ հակավանդալային պտուտակով  (Болт с антивандальной гайкой)</v>
      </c>
      <c r="P376" s="27" t="s">
        <v>53</v>
      </c>
      <c r="Q376" s="27">
        <v>1</v>
      </c>
      <c r="R376" s="27">
        <f>I375*Q376</f>
        <v>0</v>
      </c>
      <c r="S376" s="48">
        <v>0.2</v>
      </c>
      <c r="T376" s="33">
        <f>Q376*S376</f>
        <v>0.2</v>
      </c>
      <c r="U376" s="36"/>
      <c r="V376" s="32">
        <f>T376*$U$12*$U$13*$U$14</f>
        <v>0.23</v>
      </c>
      <c r="W376" s="262">
        <f>U376*I375</f>
        <v>0</v>
      </c>
      <c r="X376" s="541"/>
      <c r="Y376" s="660">
        <f t="shared" si="118"/>
        <v>0</v>
      </c>
      <c r="Z376" s="660">
        <f t="shared" si="119"/>
        <v>0</v>
      </c>
      <c r="AA376" s="644" t="e">
        <f t="shared" si="120"/>
        <v>#DIV/0!</v>
      </c>
      <c r="AB376" s="660"/>
      <c r="AC376" s="660"/>
    </row>
    <row r="377" spans="1:29" s="18" customFormat="1" ht="14.25" hidden="1" customHeight="1">
      <c r="A377" s="18">
        <v>1</v>
      </c>
      <c r="B377" s="231" t="s">
        <v>144</v>
      </c>
      <c r="C377" s="653">
        <v>9</v>
      </c>
      <c r="D377" s="672" t="str">
        <f>D362</f>
        <v>Շուկա</v>
      </c>
      <c r="E377" s="683" t="str">
        <f>E362</f>
        <v>Եզրափական 60х60մմ (Заглушка 60х60мм)</v>
      </c>
      <c r="F377" s="611" t="str">
        <f>F362</f>
        <v>հատ шт</v>
      </c>
      <c r="G377" s="611">
        <v>1</v>
      </c>
      <c r="H377" s="611" t="s">
        <v>4448</v>
      </c>
      <c r="I377" s="653">
        <f>I362</f>
        <v>0</v>
      </c>
      <c r="J377" s="674"/>
      <c r="K377" s="670">
        <f>J377*$U$9*$U$11</f>
        <v>0</v>
      </c>
      <c r="L377" s="628"/>
      <c r="M377" s="670">
        <f>L377*$U$10*$U$11</f>
        <v>0</v>
      </c>
      <c r="N377" s="678"/>
      <c r="O377" s="679"/>
      <c r="P377" s="679"/>
      <c r="Q377" s="679"/>
      <c r="R377" s="679"/>
      <c r="S377" s="680"/>
      <c r="T377" s="230">
        <f>SUM(T378:T378)</f>
        <v>5.45</v>
      </c>
      <c r="U377" s="230">
        <f>K377+M377+V377</f>
        <v>6.17</v>
      </c>
      <c r="V377" s="230">
        <f>SUM(V378:V378)</f>
        <v>6.17</v>
      </c>
      <c r="W377" s="261">
        <f>I377*U377</f>
        <v>0</v>
      </c>
      <c r="X377" s="540"/>
      <c r="Y377" s="653">
        <f t="shared" si="118"/>
        <v>0</v>
      </c>
      <c r="Z377" s="653" t="str">
        <f t="shared" si="119"/>
        <v>հատ/ шт</v>
      </c>
      <c r="AA377" s="643">
        <f t="shared" si="120"/>
        <v>8.0410000000000004</v>
      </c>
      <c r="AB377" s="653">
        <f>ROUND(U377*CCP!$I$41,3)</f>
        <v>8.0410000000000004</v>
      </c>
      <c r="AC377" s="653">
        <f>ROUND(AB377*I377,3)</f>
        <v>0</v>
      </c>
    </row>
    <row r="378" spans="1:29" s="18" customFormat="1" ht="27.75" hidden="1" customHeight="1">
      <c r="A378" s="18">
        <v>1</v>
      </c>
      <c r="B378" s="166" t="s">
        <v>144</v>
      </c>
      <c r="C378" s="660"/>
      <c r="D378" s="673"/>
      <c r="E378" s="684"/>
      <c r="F378" s="613"/>
      <c r="G378" s="613"/>
      <c r="H378" s="613"/>
      <c r="I378" s="660"/>
      <c r="J378" s="675"/>
      <c r="K378" s="671"/>
      <c r="L378" s="629"/>
      <c r="M378" s="671"/>
      <c r="N378" s="30" t="str">
        <f>D377</f>
        <v>Շուկա</v>
      </c>
      <c r="O378" s="28" t="str">
        <f>E377</f>
        <v>Եզրափական 60х60մմ (Заглушка 60х60мм)</v>
      </c>
      <c r="P378" s="27" t="s">
        <v>53</v>
      </c>
      <c r="Q378" s="27">
        <v>1</v>
      </c>
      <c r="R378" s="27">
        <f>I377*Q378</f>
        <v>0</v>
      </c>
      <c r="S378" s="48">
        <v>5.45</v>
      </c>
      <c r="T378" s="33">
        <f>Q378*S378</f>
        <v>5.45</v>
      </c>
      <c r="U378" s="36"/>
      <c r="V378" s="32">
        <f>T378*$U$12*$U$13*$U$14</f>
        <v>6.17</v>
      </c>
      <c r="W378" s="262">
        <f>U378*I377</f>
        <v>0</v>
      </c>
      <c r="X378" s="541"/>
      <c r="Y378" s="660">
        <f t="shared" si="118"/>
        <v>0</v>
      </c>
      <c r="Z378" s="660">
        <f t="shared" si="119"/>
        <v>0</v>
      </c>
      <c r="AA378" s="644" t="e">
        <f t="shared" si="120"/>
        <v>#DIV/0!</v>
      </c>
      <c r="AB378" s="660"/>
      <c r="AC378" s="660"/>
    </row>
    <row r="379" spans="1:29" s="18" customFormat="1" ht="14.25" customHeight="1">
      <c r="A379" s="18">
        <v>1</v>
      </c>
      <c r="B379" s="231" t="s">
        <v>144</v>
      </c>
      <c r="C379" s="653">
        <v>9</v>
      </c>
      <c r="D379" s="690" t="str">
        <f>D360</f>
        <v>Շուկա</v>
      </c>
      <c r="E379" s="683" t="str">
        <f>E360</f>
        <v xml:space="preserve">Фланцы крепления Միակցման ֆլանցեր </v>
      </c>
      <c r="F379" s="611" t="str">
        <f>F360</f>
        <v>հատ шт</v>
      </c>
      <c r="G379" s="611">
        <v>1</v>
      </c>
      <c r="H379" s="611" t="s">
        <v>4448</v>
      </c>
      <c r="I379" s="653">
        <f>I360</f>
        <v>1</v>
      </c>
      <c r="J379" s="674"/>
      <c r="K379" s="670">
        <f>J379*$U$9*$U$11</f>
        <v>0</v>
      </c>
      <c r="L379" s="628"/>
      <c r="M379" s="670">
        <f>L379*$U$10*$U$11</f>
        <v>0</v>
      </c>
      <c r="N379" s="678"/>
      <c r="O379" s="679"/>
      <c r="P379" s="679"/>
      <c r="Q379" s="679"/>
      <c r="R379" s="679"/>
      <c r="S379" s="680"/>
      <c r="T379" s="230">
        <f>SUM(T380:T380)</f>
        <v>5.2140000000000004</v>
      </c>
      <c r="U379" s="230">
        <f>K379+M379+V379</f>
        <v>5.9</v>
      </c>
      <c r="V379" s="230">
        <f>SUM(V380:V380)</f>
        <v>5.9</v>
      </c>
      <c r="W379" s="261">
        <f>I379*U379</f>
        <v>5.9</v>
      </c>
      <c r="X379" s="540"/>
      <c r="Y379" s="653">
        <f t="shared" si="118"/>
        <v>1</v>
      </c>
      <c r="Z379" s="653" t="str">
        <f t="shared" si="119"/>
        <v>հատ/ шт</v>
      </c>
      <c r="AA379" s="643">
        <f t="shared" si="120"/>
        <v>7.6890000000000001</v>
      </c>
      <c r="AB379" s="653">
        <f>ROUND(U379*CCP!$I$41,3)</f>
        <v>7.6890000000000001</v>
      </c>
      <c r="AC379" s="653">
        <f>ROUND(AB379*I379,3)</f>
        <v>7.6890000000000001</v>
      </c>
    </row>
    <row r="380" spans="1:29" s="18" customFormat="1" ht="27.75" customHeight="1">
      <c r="A380" s="18">
        <v>1</v>
      </c>
      <c r="B380" s="166" t="s">
        <v>144</v>
      </c>
      <c r="C380" s="660"/>
      <c r="D380" s="673"/>
      <c r="E380" s="684"/>
      <c r="F380" s="613"/>
      <c r="G380" s="613"/>
      <c r="H380" s="613"/>
      <c r="I380" s="660"/>
      <c r="J380" s="675"/>
      <c r="K380" s="671"/>
      <c r="L380" s="629"/>
      <c r="M380" s="671"/>
      <c r="N380" s="30" t="str">
        <f>D379</f>
        <v>Շուկա</v>
      </c>
      <c r="O380" s="28" t="str">
        <f>E379</f>
        <v xml:space="preserve">Фланцы крепления Միակցման ֆլանցեր </v>
      </c>
      <c r="P380" s="27" t="s">
        <v>53</v>
      </c>
      <c r="Q380" s="27">
        <v>1</v>
      </c>
      <c r="R380" s="27">
        <f>I379*Q380</f>
        <v>1</v>
      </c>
      <c r="S380" s="48">
        <v>5.2140000000000004</v>
      </c>
      <c r="T380" s="33">
        <f>Q380*S380</f>
        <v>5.2140000000000004</v>
      </c>
      <c r="U380" s="36"/>
      <c r="V380" s="32">
        <f>T380*$U$12*$U$13*$U$14</f>
        <v>5.9</v>
      </c>
      <c r="W380" s="262">
        <f>U380*I379</f>
        <v>0</v>
      </c>
      <c r="X380" s="541"/>
      <c r="Y380" s="660">
        <f t="shared" si="118"/>
        <v>0</v>
      </c>
      <c r="Z380" s="660">
        <f t="shared" si="119"/>
        <v>0</v>
      </c>
      <c r="AA380" s="644" t="e">
        <f t="shared" si="120"/>
        <v>#DIV/0!</v>
      </c>
      <c r="AB380" s="660"/>
      <c r="AC380" s="660"/>
    </row>
    <row r="381" spans="1:29" s="18" customFormat="1" ht="14.25" customHeight="1">
      <c r="A381" s="18">
        <v>1</v>
      </c>
      <c r="B381" s="231" t="s">
        <v>144</v>
      </c>
      <c r="C381" s="653">
        <v>9</v>
      </c>
      <c r="D381" s="690" t="str">
        <f>D361</f>
        <v>Շուկա</v>
      </c>
      <c r="E381" s="683" t="str">
        <f>E361</f>
        <v>Болт фундаментный М12х150
Գլխամիակցիչ հիմքային М12х150</v>
      </c>
      <c r="F381" s="611" t="str">
        <f>F361</f>
        <v>հատ шт</v>
      </c>
      <c r="G381" s="611">
        <v>1</v>
      </c>
      <c r="H381" s="611" t="s">
        <v>4448</v>
      </c>
      <c r="I381" s="653">
        <f>I361</f>
        <v>4</v>
      </c>
      <c r="J381" s="674"/>
      <c r="K381" s="670">
        <f>J381*$U$9*$U$11</f>
        <v>0</v>
      </c>
      <c r="L381" s="628"/>
      <c r="M381" s="670">
        <f>L381*$U$10*$U$11</f>
        <v>0</v>
      </c>
      <c r="N381" s="678"/>
      <c r="O381" s="679"/>
      <c r="P381" s="679"/>
      <c r="Q381" s="679"/>
      <c r="R381" s="679"/>
      <c r="S381" s="680"/>
      <c r="T381" s="230">
        <f>SUM(T382:T382)</f>
        <v>1.103</v>
      </c>
      <c r="U381" s="230">
        <f>K381+M381+V381</f>
        <v>1.25</v>
      </c>
      <c r="V381" s="230">
        <f>SUM(V382:V382)</f>
        <v>1.25</v>
      </c>
      <c r="W381" s="261">
        <f>I381*U381</f>
        <v>5</v>
      </c>
      <c r="X381" s="540"/>
      <c r="Y381" s="653">
        <f t="shared" ref="Y381:Y441" si="135">I381*G381</f>
        <v>4</v>
      </c>
      <c r="Z381" s="653" t="str">
        <f t="shared" ref="Z381:Z441" si="136">H381</f>
        <v>հատ/ шт</v>
      </c>
      <c r="AA381" s="643">
        <f t="shared" ref="AA381:AA441" si="137">AB381/G381</f>
        <v>1.629</v>
      </c>
      <c r="AB381" s="653">
        <f>ROUND(U381*CCP!$I$41,3)</f>
        <v>1.629</v>
      </c>
      <c r="AC381" s="653">
        <f>ROUND(AB381*I381,3)</f>
        <v>6.516</v>
      </c>
    </row>
    <row r="382" spans="1:29" s="18" customFormat="1" ht="27.75" customHeight="1">
      <c r="A382" s="18">
        <v>1</v>
      </c>
      <c r="B382" s="166" t="s">
        <v>144</v>
      </c>
      <c r="C382" s="660"/>
      <c r="D382" s="673"/>
      <c r="E382" s="684"/>
      <c r="F382" s="613"/>
      <c r="G382" s="613"/>
      <c r="H382" s="613"/>
      <c r="I382" s="660"/>
      <c r="J382" s="675"/>
      <c r="K382" s="671"/>
      <c r="L382" s="629"/>
      <c r="M382" s="671"/>
      <c r="N382" s="30" t="str">
        <f>D381</f>
        <v>Շուկա</v>
      </c>
      <c r="O382" s="28" t="str">
        <f>E381</f>
        <v>Болт фундаментный М12х150
Գլխամիակցիչ հիմքային М12х150</v>
      </c>
      <c r="P382" s="27" t="s">
        <v>53</v>
      </c>
      <c r="Q382" s="27">
        <v>1</v>
      </c>
      <c r="R382" s="27">
        <f>I381*Q382</f>
        <v>4</v>
      </c>
      <c r="S382" s="48">
        <v>1.103</v>
      </c>
      <c r="T382" s="33">
        <f>Q382*S382</f>
        <v>1.103</v>
      </c>
      <c r="U382" s="36"/>
      <c r="V382" s="32">
        <f>T382*$U$12*$U$13*$U$14</f>
        <v>1.25</v>
      </c>
      <c r="W382" s="262">
        <f>U382*I381</f>
        <v>0</v>
      </c>
      <c r="X382" s="541"/>
      <c r="Y382" s="660">
        <f t="shared" si="135"/>
        <v>0</v>
      </c>
      <c r="Z382" s="660">
        <f t="shared" si="136"/>
        <v>0</v>
      </c>
      <c r="AA382" s="644" t="e">
        <f t="shared" si="137"/>
        <v>#DIV/0!</v>
      </c>
      <c r="AB382" s="660"/>
      <c r="AC382" s="660"/>
    </row>
    <row r="383" spans="1:29" s="18" customFormat="1" ht="14.25" customHeight="1">
      <c r="A383" s="18">
        <v>1</v>
      </c>
      <c r="B383" s="231" t="s">
        <v>144</v>
      </c>
      <c r="C383" s="653">
        <v>10</v>
      </c>
      <c r="D383" s="672" t="s">
        <v>83</v>
      </c>
      <c r="E383" s="683" t="s">
        <v>4354</v>
      </c>
      <c r="F383" s="611" t="s">
        <v>4401</v>
      </c>
      <c r="G383" s="611">
        <v>1</v>
      </c>
      <c r="H383" s="611" t="s">
        <v>4450</v>
      </c>
      <c r="I383" s="653">
        <f>I354</f>
        <v>240</v>
      </c>
      <c r="J383" s="674">
        <v>0.21</v>
      </c>
      <c r="K383" s="670">
        <f>J383*$U$9*$U$11</f>
        <v>0.57299999999999995</v>
      </c>
      <c r="L383" s="628"/>
      <c r="M383" s="670">
        <f>L383*$U$10*$U$11</f>
        <v>0</v>
      </c>
      <c r="N383" s="678"/>
      <c r="O383" s="679"/>
      <c r="P383" s="679"/>
      <c r="Q383" s="679"/>
      <c r="R383" s="679"/>
      <c r="S383" s="680"/>
      <c r="T383" s="230">
        <f>SUM(T384:T385)</f>
        <v>2.61</v>
      </c>
      <c r="U383" s="230">
        <f>K383+M383+V383</f>
        <v>3.5329999999999999</v>
      </c>
      <c r="V383" s="230">
        <f>SUM(V384:V385)</f>
        <v>2.96</v>
      </c>
      <c r="W383" s="261">
        <f>I383*U383</f>
        <v>847.92</v>
      </c>
      <c r="X383" s="540"/>
      <c r="Y383" s="653">
        <f t="shared" si="135"/>
        <v>240</v>
      </c>
      <c r="Z383" s="653" t="str">
        <f t="shared" si="136"/>
        <v xml:space="preserve">մ2/м2
</v>
      </c>
      <c r="AA383" s="643">
        <f t="shared" si="137"/>
        <v>4.6040000000000001</v>
      </c>
      <c r="AB383" s="653">
        <f>ROUND(U383*CCP!$I$41,3)</f>
        <v>4.6040000000000001</v>
      </c>
      <c r="AC383" s="653">
        <f>ROUND(AB383*I383,3)</f>
        <v>1104.96</v>
      </c>
    </row>
    <row r="384" spans="1:29" s="18" customFormat="1" ht="14.25">
      <c r="A384" s="18">
        <v>1</v>
      </c>
      <c r="B384" s="166" t="s">
        <v>144</v>
      </c>
      <c r="C384" s="660"/>
      <c r="D384" s="686"/>
      <c r="E384" s="684"/>
      <c r="F384" s="612"/>
      <c r="G384" s="612"/>
      <c r="H384" s="612"/>
      <c r="I384" s="660"/>
      <c r="J384" s="675"/>
      <c r="K384" s="671"/>
      <c r="L384" s="629"/>
      <c r="M384" s="671"/>
      <c r="N384" s="30">
        <v>1598</v>
      </c>
      <c r="O384" s="28" t="str">
        <f>VLOOKUP(N384,գներ!$C$3:$I$1936,7,1)</f>
        <v xml:space="preserve">Օլիֆ  Осколь (10 լ) </v>
      </c>
      <c r="P384" s="29" t="str">
        <f>VLOOKUP(N384,գներ!$C$3:$I$1936,3,1)</f>
        <v>լ</v>
      </c>
      <c r="Q384" s="27">
        <v>1.1000000000000001</v>
      </c>
      <c r="R384" s="27">
        <f>I383*Q384</f>
        <v>264</v>
      </c>
      <c r="S384" s="48">
        <f>SUMIF(գներ!C:C,N384,գներ!H:H)</f>
        <v>1.05</v>
      </c>
      <c r="T384" s="33">
        <f>Q384*S384</f>
        <v>1.155</v>
      </c>
      <c r="U384" s="36"/>
      <c r="V384" s="32">
        <f>T384*$U$12*$U$13*$U$14</f>
        <v>1.31</v>
      </c>
      <c r="W384" s="262">
        <f>U384*I383</f>
        <v>0</v>
      </c>
      <c r="X384" s="541"/>
      <c r="Y384" s="660">
        <f t="shared" si="135"/>
        <v>0</v>
      </c>
      <c r="Z384" s="660">
        <f t="shared" si="136"/>
        <v>0</v>
      </c>
      <c r="AA384" s="644" t="e">
        <f t="shared" si="137"/>
        <v>#DIV/0!</v>
      </c>
      <c r="AB384" s="660"/>
      <c r="AC384" s="660"/>
    </row>
    <row r="385" spans="1:29" s="18" customFormat="1" ht="28.5">
      <c r="A385" s="18">
        <v>1</v>
      </c>
      <c r="B385" s="166"/>
      <c r="C385" s="660"/>
      <c r="D385" s="686"/>
      <c r="E385" s="684"/>
      <c r="F385" s="612"/>
      <c r="G385" s="612"/>
      <c r="H385" s="612"/>
      <c r="I385" s="660"/>
      <c r="J385" s="675"/>
      <c r="K385" s="671"/>
      <c r="L385" s="629"/>
      <c r="M385" s="671"/>
      <c r="N385" s="30">
        <v>1564</v>
      </c>
      <c r="O385" s="28" t="str">
        <f>VLOOKUP(N385,գներ!$C$3:$I$1936,7,1)</f>
        <v xml:space="preserve">Ներկ  Հակակոռոզիոն, железный сурик. (2,8 կգ) МА-15                  </v>
      </c>
      <c r="P385" s="29" t="str">
        <f>VLOOKUP(N385,գներ!$C$3:$I$1936,3,1)</f>
        <v>կգ</v>
      </c>
      <c r="Q385" s="27">
        <v>1.36</v>
      </c>
      <c r="R385" s="27">
        <f>I383*Q385</f>
        <v>326.39999999999998</v>
      </c>
      <c r="S385" s="48">
        <f>SUMIF(գներ!C:C,N385,գներ!H:H)</f>
        <v>1.07</v>
      </c>
      <c r="T385" s="33">
        <f t="shared" ref="T385" si="138">Q385*S385</f>
        <v>1.4550000000000001</v>
      </c>
      <c r="U385" s="36"/>
      <c r="V385" s="32">
        <f>T385*$U$12*$U$13*$U$14</f>
        <v>1.65</v>
      </c>
      <c r="W385" s="262">
        <f>I383*U385</f>
        <v>0</v>
      </c>
      <c r="X385" s="541"/>
      <c r="Y385" s="660">
        <f t="shared" si="135"/>
        <v>0</v>
      </c>
      <c r="Z385" s="660">
        <f t="shared" si="136"/>
        <v>0</v>
      </c>
      <c r="AA385" s="644" t="e">
        <f t="shared" si="137"/>
        <v>#DIV/0!</v>
      </c>
      <c r="AB385" s="660"/>
      <c r="AC385" s="660"/>
    </row>
    <row r="386" spans="1:29" s="18" customFormat="1" ht="33" hidden="1" customHeight="1">
      <c r="A386" s="18">
        <v>1</v>
      </c>
      <c r="B386" s="51"/>
      <c r="C386" s="503"/>
      <c r="D386" s="53"/>
      <c r="E386" s="12" t="s">
        <v>4365</v>
      </c>
      <c r="F386" s="13"/>
      <c r="G386" s="13"/>
      <c r="H386" s="13"/>
      <c r="I386" s="11"/>
      <c r="J386" s="240"/>
      <c r="K386" s="22">
        <f t="shared" ref="K386" si="139">J386*$U$9*$U$11</f>
        <v>0</v>
      </c>
      <c r="L386" s="249"/>
      <c r="M386" s="24"/>
      <c r="N386" s="20"/>
      <c r="O386" s="20"/>
      <c r="P386" s="11"/>
      <c r="Q386" s="11"/>
      <c r="R386" s="11"/>
      <c r="S386" s="46"/>
      <c r="T386" s="13"/>
      <c r="U386" s="14">
        <f t="shared" ref="U386" si="140">K386+M386+V386</f>
        <v>0</v>
      </c>
      <c r="V386" s="15"/>
      <c r="W386" s="259">
        <f t="shared" ref="W386" si="141">U386*I386</f>
        <v>0</v>
      </c>
      <c r="X386" s="536"/>
      <c r="Y386" s="11">
        <f t="shared" si="135"/>
        <v>0</v>
      </c>
      <c r="Z386" s="11">
        <f t="shared" si="136"/>
        <v>0</v>
      </c>
      <c r="AA386" s="551"/>
      <c r="AB386" s="11"/>
      <c r="AC386" s="11"/>
    </row>
    <row r="387" spans="1:29" s="18" customFormat="1" ht="24" hidden="1" customHeight="1" outlineLevel="1">
      <c r="A387" s="18">
        <v>1</v>
      </c>
      <c r="B387" s="40"/>
      <c r="C387" s="503"/>
      <c r="D387" s="494">
        <v>693</v>
      </c>
      <c r="E387" s="39" t="str">
        <f>VLOOKUP(D387,գներ!$C$4:$I$1937,7,1)</f>
        <v>Խողովակ   Պողպատե, 60x40x3,0մմ</v>
      </c>
      <c r="F387" s="1" t="str">
        <f>VLOOKUP(D387,գներ!$C$4:$J$1937,3,1)</f>
        <v>գծմ</v>
      </c>
      <c r="G387" s="1">
        <v>1</v>
      </c>
      <c r="H387" s="1" t="s">
        <v>4446</v>
      </c>
      <c r="I387" s="3">
        <v>0</v>
      </c>
      <c r="J387" s="240"/>
      <c r="K387" s="21"/>
      <c r="L387" s="249"/>
      <c r="M387" s="23"/>
      <c r="N387" s="8"/>
      <c r="O387" s="8"/>
      <c r="P387" s="5"/>
      <c r="Q387" s="5"/>
      <c r="R387" s="5"/>
      <c r="S387" s="45"/>
      <c r="T387" s="6"/>
      <c r="U387" s="9"/>
      <c r="V387" s="7"/>
      <c r="W387" s="260"/>
      <c r="X387" s="537"/>
      <c r="Y387" s="3">
        <f t="shared" si="135"/>
        <v>0</v>
      </c>
      <c r="Z387" s="3" t="str">
        <f t="shared" si="136"/>
        <v>գծմ/ пм</v>
      </c>
      <c r="AA387" s="554">
        <f t="shared" si="137"/>
        <v>0</v>
      </c>
      <c r="AB387" s="3"/>
      <c r="AC387" s="3"/>
    </row>
    <row r="388" spans="1:29" s="18" customFormat="1" ht="24" hidden="1" customHeight="1" outlineLevel="1">
      <c r="B388" s="208"/>
      <c r="C388" s="503"/>
      <c r="D388" s="494">
        <v>404</v>
      </c>
      <c r="E388" s="39" t="str">
        <f>VLOOKUP(D388,գներ!$C$4:$I$1937,7,1)</f>
        <v xml:space="preserve">Թիթեղ Պողպատե, 3,0մմ                 </v>
      </c>
      <c r="F388" s="1" t="str">
        <f>VLOOKUP(D388,գներ!$C$4:$J$1937,3,1)</f>
        <v>մ2</v>
      </c>
      <c r="G388" s="1">
        <v>1</v>
      </c>
      <c r="H388" s="1" t="s">
        <v>4450</v>
      </c>
      <c r="I388" s="3">
        <v>0</v>
      </c>
      <c r="J388" s="240"/>
      <c r="K388" s="21"/>
      <c r="L388" s="249"/>
      <c r="M388" s="23"/>
      <c r="N388" s="8"/>
      <c r="O388" s="8"/>
      <c r="P388" s="5"/>
      <c r="Q388" s="5"/>
      <c r="R388" s="5"/>
      <c r="S388" s="45"/>
      <c r="T388" s="6"/>
      <c r="U388" s="9"/>
      <c r="V388" s="7"/>
      <c r="W388" s="260"/>
      <c r="X388" s="537"/>
      <c r="Y388" s="3">
        <f t="shared" si="135"/>
        <v>0</v>
      </c>
      <c r="Z388" s="3" t="str">
        <f t="shared" si="136"/>
        <v xml:space="preserve">մ2/м2
</v>
      </c>
      <c r="AA388" s="554">
        <f t="shared" si="137"/>
        <v>0</v>
      </c>
      <c r="AB388" s="3"/>
      <c r="AC388" s="3"/>
    </row>
    <row r="389" spans="1:29" s="18" customFormat="1" ht="24.75" hidden="1" customHeight="1" collapsed="1">
      <c r="A389" s="18">
        <v>1</v>
      </c>
      <c r="B389" s="205" t="s">
        <v>144</v>
      </c>
      <c r="C389" s="653">
        <v>1</v>
      </c>
      <c r="D389" s="672" t="s">
        <v>170</v>
      </c>
      <c r="E389" s="683" t="s">
        <v>4392</v>
      </c>
      <c r="F389" s="611" t="s">
        <v>4390</v>
      </c>
      <c r="G389" s="611">
        <v>1</v>
      </c>
      <c r="H389" s="611" t="s">
        <v>4453</v>
      </c>
      <c r="I389" s="657">
        <f>5.37*I387/1000</f>
        <v>0</v>
      </c>
      <c r="J389" s="674">
        <v>15.4</v>
      </c>
      <c r="K389" s="670">
        <f>J389*$U$9*$U$11</f>
        <v>41.988</v>
      </c>
      <c r="L389" s="628">
        <v>11.4</v>
      </c>
      <c r="M389" s="670">
        <f>L389*$U$10*$U$11</f>
        <v>37.847999999999999</v>
      </c>
      <c r="N389" s="655"/>
      <c r="O389" s="655"/>
      <c r="P389" s="655"/>
      <c r="Q389" s="655"/>
      <c r="R389" s="655"/>
      <c r="S389" s="655"/>
      <c r="T389" s="26">
        <f>SUM(T390:T390)</f>
        <v>0</v>
      </c>
      <c r="U389" s="26">
        <f>K389+M389+V389</f>
        <v>79.835999999999999</v>
      </c>
      <c r="V389" s="26">
        <f>SUM(V390:V390)</f>
        <v>0</v>
      </c>
      <c r="W389" s="261">
        <f>I389*U389</f>
        <v>0</v>
      </c>
      <c r="X389" s="540"/>
      <c r="Y389" s="657">
        <f t="shared" si="135"/>
        <v>0</v>
      </c>
      <c r="Z389" s="657" t="str">
        <f t="shared" si="136"/>
        <v>տ/ т</v>
      </c>
      <c r="AA389" s="643">
        <f t="shared" si="137"/>
        <v>104.04</v>
      </c>
      <c r="AB389" s="657">
        <f>ROUND(U389*CCP!$I$41,3)</f>
        <v>104.04</v>
      </c>
      <c r="AC389" s="657">
        <f>ROUND(AB389*I389,3)</f>
        <v>0</v>
      </c>
    </row>
    <row r="390" spans="1:29" s="18" customFormat="1" ht="84" hidden="1" customHeight="1">
      <c r="A390" s="18">
        <v>1</v>
      </c>
      <c r="B390" s="167"/>
      <c r="C390" s="654"/>
      <c r="D390" s="687"/>
      <c r="E390" s="688"/>
      <c r="F390" s="613"/>
      <c r="G390" s="613"/>
      <c r="H390" s="613"/>
      <c r="I390" s="659"/>
      <c r="J390" s="689"/>
      <c r="K390" s="685"/>
      <c r="L390" s="630"/>
      <c r="M390" s="685"/>
      <c r="N390" s="30"/>
      <c r="O390" s="30"/>
      <c r="P390" s="29"/>
      <c r="Q390" s="27"/>
      <c r="R390" s="27"/>
      <c r="S390" s="45"/>
      <c r="T390" s="33"/>
      <c r="U390" s="36"/>
      <c r="V390" s="32"/>
      <c r="W390" s="262">
        <f>U390*I390</f>
        <v>0</v>
      </c>
      <c r="X390" s="541"/>
      <c r="Y390" s="659">
        <f t="shared" si="135"/>
        <v>0</v>
      </c>
      <c r="Z390" s="659">
        <f t="shared" si="136"/>
        <v>0</v>
      </c>
      <c r="AA390" s="645" t="e">
        <f t="shared" si="137"/>
        <v>#DIV/0!</v>
      </c>
      <c r="AB390" s="659"/>
      <c r="AC390" s="659"/>
    </row>
    <row r="391" spans="1:29" s="18" customFormat="1" ht="14.25" hidden="1" customHeight="1">
      <c r="A391" s="18">
        <v>1</v>
      </c>
      <c r="B391" s="205" t="s">
        <v>144</v>
      </c>
      <c r="C391" s="655">
        <v>2</v>
      </c>
      <c r="D391" s="703">
        <f>D387</f>
        <v>693</v>
      </c>
      <c r="E391" s="709" t="str">
        <f>E387</f>
        <v>Խողովակ   Պողպատե, 60x40x3,0մմ</v>
      </c>
      <c r="F391" s="614" t="str">
        <f>F387</f>
        <v>գծմ</v>
      </c>
      <c r="G391" s="614">
        <v>1</v>
      </c>
      <c r="H391" s="614" t="s">
        <v>4446</v>
      </c>
      <c r="I391" s="655">
        <f>I387</f>
        <v>0</v>
      </c>
      <c r="J391" s="705"/>
      <c r="K391" s="706">
        <f>J391*$U$9*$U$11</f>
        <v>0</v>
      </c>
      <c r="L391" s="707"/>
      <c r="M391" s="706">
        <f>L391*$U$10*$U$11</f>
        <v>0</v>
      </c>
      <c r="N391" s="655"/>
      <c r="O391" s="655"/>
      <c r="P391" s="655"/>
      <c r="Q391" s="655"/>
      <c r="R391" s="655"/>
      <c r="S391" s="655"/>
      <c r="T391" s="26">
        <f>SUM(T392:T392)</f>
        <v>1.34</v>
      </c>
      <c r="U391" s="26">
        <f>K391+M391+V391</f>
        <v>1.52</v>
      </c>
      <c r="V391" s="26">
        <f>SUM(V392:V392)</f>
        <v>1.52</v>
      </c>
      <c r="W391" s="261">
        <f>I391*U391</f>
        <v>0</v>
      </c>
      <c r="X391" s="540"/>
      <c r="Y391" s="655">
        <f t="shared" si="135"/>
        <v>0</v>
      </c>
      <c r="Z391" s="655" t="str">
        <f t="shared" si="136"/>
        <v>գծմ/ пм</v>
      </c>
      <c r="AA391" s="649">
        <f t="shared" si="137"/>
        <v>1.9810000000000001</v>
      </c>
      <c r="AB391" s="655">
        <f>ROUND(U391*CCP!$I$41,3)</f>
        <v>1.9810000000000001</v>
      </c>
      <c r="AC391" s="655">
        <f>ROUND(AB391*I391,3)</f>
        <v>0</v>
      </c>
    </row>
    <row r="392" spans="1:29" s="18" customFormat="1" ht="27.75" hidden="1" customHeight="1">
      <c r="A392" s="18">
        <v>1</v>
      </c>
      <c r="B392" s="166" t="s">
        <v>144</v>
      </c>
      <c r="C392" s="655"/>
      <c r="D392" s="708"/>
      <c r="E392" s="709"/>
      <c r="F392" s="614"/>
      <c r="G392" s="614"/>
      <c r="H392" s="614"/>
      <c r="I392" s="655"/>
      <c r="J392" s="705"/>
      <c r="K392" s="706"/>
      <c r="L392" s="707"/>
      <c r="M392" s="706"/>
      <c r="N392" s="30">
        <v>693</v>
      </c>
      <c r="O392" s="28" t="str">
        <f>VLOOKUP(N392,գներ!$C$3:$I$1936,7,1)</f>
        <v>Խողովակ   Պողպատե, 60x40x3,0մմ</v>
      </c>
      <c r="P392" s="29" t="str">
        <f>VLOOKUP(N392,գներ!$C$3:$I$1936,3,1)</f>
        <v>գծմ</v>
      </c>
      <c r="Q392" s="27">
        <v>1</v>
      </c>
      <c r="R392" s="27">
        <f>I391*Q392</f>
        <v>0</v>
      </c>
      <c r="S392" s="48">
        <f>SUMIF(գներ!C:C,N392,գներ!H:H)</f>
        <v>1.34</v>
      </c>
      <c r="T392" s="33">
        <f>Q392*S392</f>
        <v>1.34</v>
      </c>
      <c r="U392" s="36"/>
      <c r="V392" s="32">
        <f>T392*$U$12*$U$13*$U$14</f>
        <v>1.52</v>
      </c>
      <c r="W392" s="262">
        <f>U392*I391</f>
        <v>0</v>
      </c>
      <c r="X392" s="541"/>
      <c r="Y392" s="655">
        <f t="shared" si="135"/>
        <v>0</v>
      </c>
      <c r="Z392" s="655">
        <f t="shared" si="136"/>
        <v>0</v>
      </c>
      <c r="AA392" s="649" t="e">
        <f t="shared" si="137"/>
        <v>#DIV/0!</v>
      </c>
      <c r="AB392" s="655"/>
      <c r="AC392" s="655"/>
    </row>
    <row r="393" spans="1:29" s="18" customFormat="1" ht="14.25" hidden="1" customHeight="1">
      <c r="A393" s="18">
        <v>1</v>
      </c>
      <c r="B393" s="205" t="s">
        <v>144</v>
      </c>
      <c r="C393" s="655">
        <v>3</v>
      </c>
      <c r="D393" s="703" t="s">
        <v>173</v>
      </c>
      <c r="E393" s="704" t="s">
        <v>4393</v>
      </c>
      <c r="F393" s="614" t="s">
        <v>4390</v>
      </c>
      <c r="G393" s="614">
        <v>1</v>
      </c>
      <c r="H393" s="614" t="s">
        <v>4453</v>
      </c>
      <c r="I393" s="656">
        <f>I388*4.2/1000</f>
        <v>0</v>
      </c>
      <c r="J393" s="705">
        <v>18.100000000000001</v>
      </c>
      <c r="K393" s="706">
        <f>J393*$U$9*$U$11</f>
        <v>49.348999999999997</v>
      </c>
      <c r="L393" s="707">
        <v>15.3</v>
      </c>
      <c r="M393" s="706">
        <f>L393*$U$10*$U$11</f>
        <v>50.795999999999999</v>
      </c>
      <c r="N393" s="655"/>
      <c r="O393" s="655"/>
      <c r="P393" s="655"/>
      <c r="Q393" s="655"/>
      <c r="R393" s="655"/>
      <c r="S393" s="655"/>
      <c r="T393" s="26">
        <f>SUM(T394:T396)</f>
        <v>0</v>
      </c>
      <c r="U393" s="26">
        <f>K393+M393+V393</f>
        <v>100.145</v>
      </c>
      <c r="V393" s="26">
        <f>SUM(V394:V396)</f>
        <v>0</v>
      </c>
      <c r="W393" s="261">
        <f>I393*U393</f>
        <v>0</v>
      </c>
      <c r="X393" s="540"/>
      <c r="Y393" s="656">
        <f t="shared" si="135"/>
        <v>0</v>
      </c>
      <c r="Z393" s="656" t="str">
        <f t="shared" si="136"/>
        <v>տ/ т</v>
      </c>
      <c r="AA393" s="649">
        <f t="shared" si="137"/>
        <v>130.51</v>
      </c>
      <c r="AB393" s="656">
        <f>ROUND(U393*CCP!$I$41,3)</f>
        <v>130.51</v>
      </c>
      <c r="AC393" s="656">
        <f>ROUND(AB393*I393,3)</f>
        <v>0</v>
      </c>
    </row>
    <row r="394" spans="1:29" s="18" customFormat="1" ht="14.25" hidden="1">
      <c r="A394" s="18">
        <v>1</v>
      </c>
      <c r="B394" s="166" t="s">
        <v>144</v>
      </c>
      <c r="C394" s="655"/>
      <c r="D394" s="703"/>
      <c r="E394" s="704"/>
      <c r="F394" s="614"/>
      <c r="G394" s="614"/>
      <c r="H394" s="614"/>
      <c r="I394" s="656"/>
      <c r="J394" s="705"/>
      <c r="K394" s="706"/>
      <c r="L394" s="707"/>
      <c r="M394" s="706"/>
      <c r="N394" s="30"/>
      <c r="O394" s="28"/>
      <c r="P394" s="27"/>
      <c r="Q394" s="27"/>
      <c r="R394" s="27">
        <f>I393*Q394</f>
        <v>0</v>
      </c>
      <c r="S394" s="48"/>
      <c r="T394" s="33">
        <f>Q394*S394</f>
        <v>0</v>
      </c>
      <c r="U394" s="36"/>
      <c r="V394" s="32">
        <f>T394*$U$12*$U$13*$U$14</f>
        <v>0</v>
      </c>
      <c r="W394" s="262">
        <f>U394*I393</f>
        <v>0</v>
      </c>
      <c r="X394" s="541"/>
      <c r="Y394" s="656">
        <f t="shared" si="135"/>
        <v>0</v>
      </c>
      <c r="Z394" s="656">
        <f t="shared" si="136"/>
        <v>0</v>
      </c>
      <c r="AA394" s="649" t="e">
        <f t="shared" si="137"/>
        <v>#DIV/0!</v>
      </c>
      <c r="AB394" s="656"/>
      <c r="AC394" s="656"/>
    </row>
    <row r="395" spans="1:29" s="18" customFormat="1" ht="14.25" hidden="1">
      <c r="A395" s="18">
        <v>1</v>
      </c>
      <c r="B395" s="166"/>
      <c r="C395" s="655"/>
      <c r="D395" s="703"/>
      <c r="E395" s="704"/>
      <c r="F395" s="614"/>
      <c r="G395" s="614"/>
      <c r="H395" s="614"/>
      <c r="I395" s="656"/>
      <c r="J395" s="705"/>
      <c r="K395" s="706"/>
      <c r="L395" s="707"/>
      <c r="M395" s="706"/>
      <c r="N395" s="30"/>
      <c r="O395" s="28"/>
      <c r="P395" s="29"/>
      <c r="Q395" s="27"/>
      <c r="R395" s="27">
        <f>I393*Q395</f>
        <v>0</v>
      </c>
      <c r="S395" s="48"/>
      <c r="T395" s="33">
        <f t="shared" ref="T395:T396" si="142">Q395*S395</f>
        <v>0</v>
      </c>
      <c r="U395" s="36"/>
      <c r="V395" s="32">
        <f>T395*$U$12*$U$13*$U$14</f>
        <v>0</v>
      </c>
      <c r="W395" s="262">
        <f>I393*U395</f>
        <v>0</v>
      </c>
      <c r="X395" s="541"/>
      <c r="Y395" s="656">
        <f t="shared" si="135"/>
        <v>0</v>
      </c>
      <c r="Z395" s="656">
        <f t="shared" si="136"/>
        <v>0</v>
      </c>
      <c r="AA395" s="649" t="e">
        <f t="shared" si="137"/>
        <v>#DIV/0!</v>
      </c>
      <c r="AB395" s="656"/>
      <c r="AC395" s="656"/>
    </row>
    <row r="396" spans="1:29" s="18" customFormat="1" ht="14.25" hidden="1">
      <c r="A396" s="18">
        <v>1</v>
      </c>
      <c r="B396" s="167"/>
      <c r="C396" s="655"/>
      <c r="D396" s="703"/>
      <c r="E396" s="704"/>
      <c r="F396" s="614"/>
      <c r="G396" s="614"/>
      <c r="H396" s="614"/>
      <c r="I396" s="656"/>
      <c r="J396" s="705"/>
      <c r="K396" s="706"/>
      <c r="L396" s="707"/>
      <c r="M396" s="706"/>
      <c r="N396" s="30"/>
      <c r="O396" s="30"/>
      <c r="P396" s="29"/>
      <c r="Q396" s="27"/>
      <c r="R396" s="27">
        <f>I393*Q396</f>
        <v>0</v>
      </c>
      <c r="S396" s="45"/>
      <c r="T396" s="33">
        <f t="shared" si="142"/>
        <v>0</v>
      </c>
      <c r="U396" s="36"/>
      <c r="V396" s="32">
        <f>T396*$U$12*$U$13*$U$14</f>
        <v>0</v>
      </c>
      <c r="W396" s="262">
        <f>U396*I396</f>
        <v>0</v>
      </c>
      <c r="X396" s="541"/>
      <c r="Y396" s="656">
        <f t="shared" si="135"/>
        <v>0</v>
      </c>
      <c r="Z396" s="656">
        <f t="shared" si="136"/>
        <v>0</v>
      </c>
      <c r="AA396" s="649" t="e">
        <f t="shared" si="137"/>
        <v>#DIV/0!</v>
      </c>
      <c r="AB396" s="656"/>
      <c r="AC396" s="656"/>
    </row>
    <row r="397" spans="1:29" s="18" customFormat="1" ht="14.25" hidden="1" customHeight="1">
      <c r="A397" s="18">
        <v>1</v>
      </c>
      <c r="B397" s="205" t="s">
        <v>144</v>
      </c>
      <c r="C397" s="655">
        <v>4</v>
      </c>
      <c r="D397" s="703">
        <f>D388</f>
        <v>404</v>
      </c>
      <c r="E397" s="709" t="str">
        <f>E388</f>
        <v xml:space="preserve">Թիթեղ Պողպատե, 3,0մմ                 </v>
      </c>
      <c r="F397" s="614" t="str">
        <f>F388</f>
        <v>մ2</v>
      </c>
      <c r="G397" s="614">
        <v>1</v>
      </c>
      <c r="H397" s="614" t="s">
        <v>4450</v>
      </c>
      <c r="I397" s="655">
        <f>I388</f>
        <v>0</v>
      </c>
      <c r="J397" s="705"/>
      <c r="K397" s="706">
        <f>J397*$U$9*$U$11</f>
        <v>0</v>
      </c>
      <c r="L397" s="707"/>
      <c r="M397" s="706">
        <f>L397*$U$10*$U$11</f>
        <v>0</v>
      </c>
      <c r="N397" s="655"/>
      <c r="O397" s="655"/>
      <c r="P397" s="655"/>
      <c r="Q397" s="655"/>
      <c r="R397" s="655"/>
      <c r="S397" s="655"/>
      <c r="T397" s="26">
        <f>SUM(T398:T398)</f>
        <v>8.66</v>
      </c>
      <c r="U397" s="26">
        <f>K397+M397+V397</f>
        <v>9.81</v>
      </c>
      <c r="V397" s="26">
        <f>SUM(V398:V398)</f>
        <v>9.81</v>
      </c>
      <c r="W397" s="261">
        <f>I397*U397</f>
        <v>0</v>
      </c>
      <c r="X397" s="540"/>
      <c r="Y397" s="655">
        <f t="shared" si="135"/>
        <v>0</v>
      </c>
      <c r="Z397" s="655" t="str">
        <f t="shared" si="136"/>
        <v xml:space="preserve">մ2/м2
</v>
      </c>
      <c r="AA397" s="649">
        <f t="shared" si="137"/>
        <v>12.784000000000001</v>
      </c>
      <c r="AB397" s="655">
        <f>ROUND(U397*CCP!$I$41,3)</f>
        <v>12.784000000000001</v>
      </c>
      <c r="AC397" s="655">
        <f>ROUND(AB397*I397,3)</f>
        <v>0</v>
      </c>
    </row>
    <row r="398" spans="1:29" s="18" customFormat="1" ht="27.75" hidden="1" customHeight="1">
      <c r="A398" s="18">
        <v>1</v>
      </c>
      <c r="B398" s="166" t="s">
        <v>144</v>
      </c>
      <c r="C398" s="655"/>
      <c r="D398" s="708"/>
      <c r="E398" s="709"/>
      <c r="F398" s="614"/>
      <c r="G398" s="614"/>
      <c r="H398" s="614"/>
      <c r="I398" s="655"/>
      <c r="J398" s="705"/>
      <c r="K398" s="706"/>
      <c r="L398" s="707"/>
      <c r="M398" s="706"/>
      <c r="N398" s="30">
        <v>404</v>
      </c>
      <c r="O398" s="28" t="str">
        <f>VLOOKUP(N398,գներ!$C$3:$I$1936,7,1)</f>
        <v xml:space="preserve">Թիթեղ Պողպատե, 3,0մմ                 </v>
      </c>
      <c r="P398" s="27" t="str">
        <f>F397</f>
        <v>մ2</v>
      </c>
      <c r="Q398" s="27">
        <v>1</v>
      </c>
      <c r="R398" s="27">
        <f>I397*Q398</f>
        <v>0</v>
      </c>
      <c r="S398" s="48">
        <f>SUMIF(գներ!C:C,N398,գներ!H:H)</f>
        <v>8.66</v>
      </c>
      <c r="T398" s="33">
        <f>Q398*S398</f>
        <v>8.66</v>
      </c>
      <c r="U398" s="36"/>
      <c r="V398" s="32">
        <f>T398*$U$12*$U$13*$U$14</f>
        <v>9.81</v>
      </c>
      <c r="W398" s="262">
        <f>U398*I397</f>
        <v>0</v>
      </c>
      <c r="X398" s="541"/>
      <c r="Y398" s="655">
        <f t="shared" si="135"/>
        <v>0</v>
      </c>
      <c r="Z398" s="655">
        <f t="shared" si="136"/>
        <v>0</v>
      </c>
      <c r="AA398" s="649" t="e">
        <f t="shared" si="137"/>
        <v>#DIV/0!</v>
      </c>
      <c r="AB398" s="655"/>
      <c r="AC398" s="655"/>
    </row>
    <row r="399" spans="1:29" s="18" customFormat="1" ht="19.5" hidden="1" customHeight="1">
      <c r="A399" s="18">
        <v>1</v>
      </c>
      <c r="B399" s="51"/>
      <c r="C399" s="513"/>
      <c r="D399" s="53"/>
      <c r="E399" s="12" t="s">
        <v>4378</v>
      </c>
      <c r="F399" s="13"/>
      <c r="G399" s="13"/>
      <c r="H399" s="13"/>
      <c r="I399" s="11"/>
      <c r="J399" s="244"/>
      <c r="K399" s="22">
        <f t="shared" ref="K399" si="143">J399*$U$9*$U$11</f>
        <v>0</v>
      </c>
      <c r="L399" s="249"/>
      <c r="M399" s="24"/>
      <c r="N399" s="20"/>
      <c r="O399" s="20"/>
      <c r="P399" s="11"/>
      <c r="Q399" s="11"/>
      <c r="R399" s="11"/>
      <c r="S399" s="46"/>
      <c r="T399" s="13"/>
      <c r="U399" s="14">
        <f t="shared" ref="U399" si="144">K399+M399+V399</f>
        <v>0</v>
      </c>
      <c r="V399" s="15"/>
      <c r="W399" s="259">
        <f t="shared" ref="W399" si="145">U399*I399</f>
        <v>0</v>
      </c>
      <c r="X399" s="536"/>
      <c r="Y399" s="11">
        <f t="shared" si="135"/>
        <v>0</v>
      </c>
      <c r="Z399" s="11">
        <f t="shared" si="136"/>
        <v>0</v>
      </c>
      <c r="AA399" s="551"/>
      <c r="AB399" s="11"/>
      <c r="AC399" s="11"/>
    </row>
    <row r="400" spans="1:29" s="18" customFormat="1" ht="19.5" hidden="1" customHeight="1" outlineLevel="1">
      <c r="B400" s="175"/>
      <c r="C400" s="158"/>
      <c r="D400" s="19"/>
      <c r="E400" s="176" t="s">
        <v>57</v>
      </c>
      <c r="F400" s="237" t="s">
        <v>4397</v>
      </c>
      <c r="G400" s="237">
        <v>1</v>
      </c>
      <c r="H400" s="237" t="s">
        <v>4448</v>
      </c>
      <c r="I400" s="177">
        <v>0</v>
      </c>
      <c r="J400" s="245"/>
      <c r="K400" s="178"/>
      <c r="L400" s="252"/>
      <c r="M400" s="179"/>
      <c r="N400" s="180"/>
      <c r="O400" s="181"/>
      <c r="P400" s="182"/>
      <c r="Q400" s="182"/>
      <c r="R400" s="182"/>
      <c r="S400" s="183"/>
      <c r="T400" s="174"/>
      <c r="U400" s="184"/>
      <c r="V400" s="185"/>
      <c r="W400" s="263"/>
      <c r="X400" s="533"/>
      <c r="Y400" s="177">
        <f t="shared" si="135"/>
        <v>0</v>
      </c>
      <c r="Z400" s="177" t="str">
        <f t="shared" si="136"/>
        <v>հատ/ шт</v>
      </c>
      <c r="AA400" s="558">
        <f t="shared" si="137"/>
        <v>0</v>
      </c>
      <c r="AB400" s="177"/>
      <c r="AC400" s="177"/>
    </row>
    <row r="401" spans="1:29" s="18" customFormat="1" ht="19.5" hidden="1" customHeight="1" outlineLevel="1">
      <c r="B401" s="175"/>
      <c r="C401" s="158"/>
      <c r="D401" s="19"/>
      <c r="E401" s="176"/>
      <c r="F401" s="237" t="s">
        <v>4390</v>
      </c>
      <c r="G401" s="237">
        <v>1</v>
      </c>
      <c r="H401" s="237" t="s">
        <v>4453</v>
      </c>
      <c r="I401" s="177">
        <v>0</v>
      </c>
      <c r="J401" s="245"/>
      <c r="K401" s="178"/>
      <c r="L401" s="252"/>
      <c r="M401" s="179"/>
      <c r="N401" s="180"/>
      <c r="O401" s="181"/>
      <c r="P401" s="182"/>
      <c r="Q401" s="182"/>
      <c r="R401" s="182"/>
      <c r="S401" s="183"/>
      <c r="T401" s="174"/>
      <c r="U401" s="184"/>
      <c r="V401" s="185"/>
      <c r="W401" s="263"/>
      <c r="X401" s="533"/>
      <c r="Y401" s="177">
        <f t="shared" si="135"/>
        <v>0</v>
      </c>
      <c r="Z401" s="177" t="str">
        <f t="shared" si="136"/>
        <v>տ/ т</v>
      </c>
      <c r="AA401" s="558">
        <f t="shared" si="137"/>
        <v>0</v>
      </c>
      <c r="AB401" s="177"/>
      <c r="AC401" s="177"/>
    </row>
    <row r="402" spans="1:29" s="18" customFormat="1" ht="29.25" hidden="1" customHeight="1" outlineLevel="1">
      <c r="B402" s="175"/>
      <c r="C402" s="158"/>
      <c r="D402" s="19">
        <v>661</v>
      </c>
      <c r="E402" s="39" t="str">
        <f>VLOOKUP(D402,գներ!$C$4:$I$1937,7,1)</f>
        <v>Խողովակ   Պողպատե, 80x80x2,0մմ</v>
      </c>
      <c r="F402" s="1" t="str">
        <f>VLOOKUP(D402,գներ!$C$4:$J$1937,3,1)</f>
        <v>գծմ</v>
      </c>
      <c r="G402" s="1">
        <v>1</v>
      </c>
      <c r="H402" s="1" t="s">
        <v>4446</v>
      </c>
      <c r="I402" s="177">
        <v>0</v>
      </c>
      <c r="J402" s="245"/>
      <c r="K402" s="178"/>
      <c r="L402" s="252"/>
      <c r="M402" s="179"/>
      <c r="N402" s="180"/>
      <c r="O402" s="181"/>
      <c r="P402" s="182"/>
      <c r="Q402" s="182"/>
      <c r="R402" s="182"/>
      <c r="S402" s="183"/>
      <c r="T402" s="174"/>
      <c r="U402" s="184"/>
      <c r="V402" s="185"/>
      <c r="W402" s="263"/>
      <c r="X402" s="533"/>
      <c r="Y402" s="177">
        <f t="shared" si="135"/>
        <v>0</v>
      </c>
      <c r="Z402" s="177" t="str">
        <f t="shared" si="136"/>
        <v>գծմ/ пм</v>
      </c>
      <c r="AA402" s="558">
        <f t="shared" si="137"/>
        <v>0</v>
      </c>
      <c r="AB402" s="177"/>
      <c r="AC402" s="177"/>
    </row>
    <row r="403" spans="1:29" s="18" customFormat="1" ht="29.25" hidden="1" customHeight="1" outlineLevel="1">
      <c r="B403" s="175"/>
      <c r="C403" s="158"/>
      <c r="D403" s="19">
        <v>656</v>
      </c>
      <c r="E403" s="39" t="str">
        <f>VLOOKUP(D403,գներ!$C$4:$I$1937,7,1)</f>
        <v>Խողովակ   Պողպատե, 60x60x2,0մմ</v>
      </c>
      <c r="F403" s="1" t="str">
        <f>VLOOKUP(D403,գներ!$C$4:$J$1937,3,1)</f>
        <v>գծմ</v>
      </c>
      <c r="G403" s="1">
        <v>1</v>
      </c>
      <c r="H403" s="1" t="s">
        <v>4446</v>
      </c>
      <c r="I403" s="177">
        <v>0</v>
      </c>
      <c r="J403" s="245"/>
      <c r="K403" s="178"/>
      <c r="L403" s="252"/>
      <c r="M403" s="179"/>
      <c r="N403" s="180"/>
      <c r="O403" s="181"/>
      <c r="P403" s="182"/>
      <c r="Q403" s="182"/>
      <c r="R403" s="182"/>
      <c r="S403" s="183"/>
      <c r="T403" s="174"/>
      <c r="U403" s="184"/>
      <c r="V403" s="185"/>
      <c r="W403" s="263"/>
      <c r="X403" s="533"/>
      <c r="Y403" s="177">
        <f t="shared" si="135"/>
        <v>0</v>
      </c>
      <c r="Z403" s="177" t="str">
        <f t="shared" si="136"/>
        <v>գծմ/ пм</v>
      </c>
      <c r="AA403" s="558">
        <f t="shared" si="137"/>
        <v>0</v>
      </c>
      <c r="AB403" s="177"/>
      <c r="AC403" s="177"/>
    </row>
    <row r="404" spans="1:29" s="18" customFormat="1" ht="29.25" hidden="1" customHeight="1" outlineLevel="1">
      <c r="B404" s="175"/>
      <c r="C404" s="158"/>
      <c r="D404" s="19">
        <v>415</v>
      </c>
      <c r="E404" s="39" t="str">
        <f>VLOOKUP(D404,գներ!$C$4:$I$1937,7,1)</f>
        <v xml:space="preserve">Մետաղալար Պողպատե, ջերմամշակված, (վառած), КП, d=5մմ </v>
      </c>
      <c r="F404" s="1" t="str">
        <f>VLOOKUP(D404,գներ!$C$4:$J$1937,3,1)</f>
        <v>տ</v>
      </c>
      <c r="G404" s="1">
        <v>1</v>
      </c>
      <c r="H404" s="1" t="s">
        <v>4453</v>
      </c>
      <c r="I404" s="177">
        <f>0*0.11/1000</f>
        <v>0</v>
      </c>
      <c r="J404" s="245"/>
      <c r="K404" s="178"/>
      <c r="L404" s="252"/>
      <c r="M404" s="179"/>
      <c r="N404" s="180"/>
      <c r="O404" s="181"/>
      <c r="P404" s="182"/>
      <c r="Q404" s="182"/>
      <c r="R404" s="182"/>
      <c r="S404" s="183"/>
      <c r="T404" s="174"/>
      <c r="U404" s="184"/>
      <c r="V404" s="185"/>
      <c r="W404" s="263"/>
      <c r="X404" s="533"/>
      <c r="Y404" s="177">
        <f t="shared" si="135"/>
        <v>0</v>
      </c>
      <c r="Z404" s="177" t="str">
        <f t="shared" si="136"/>
        <v>տ/ т</v>
      </c>
      <c r="AA404" s="558">
        <f t="shared" si="137"/>
        <v>0</v>
      </c>
      <c r="AB404" s="177"/>
      <c r="AC404" s="177"/>
    </row>
    <row r="405" spans="1:29" s="18" customFormat="1" ht="14.25" hidden="1" customHeight="1" collapsed="1">
      <c r="A405" s="18">
        <v>1</v>
      </c>
      <c r="B405" s="175" t="s">
        <v>144</v>
      </c>
      <c r="C405" s="653">
        <v>1</v>
      </c>
      <c r="D405" s="637" t="s">
        <v>87</v>
      </c>
      <c r="E405" s="640" t="s">
        <v>4379</v>
      </c>
      <c r="F405" s="615" t="s">
        <v>4388</v>
      </c>
      <c r="G405" s="615">
        <v>100</v>
      </c>
      <c r="H405" s="615" t="s">
        <v>4451</v>
      </c>
      <c r="I405" s="634">
        <f>I400*0.3*0.45/100</f>
        <v>0</v>
      </c>
      <c r="J405" s="622">
        <v>368</v>
      </c>
      <c r="K405" s="625">
        <f>J405*$U$9*$U$11</f>
        <v>1003.341</v>
      </c>
      <c r="L405" s="628"/>
      <c r="M405" s="625">
        <f>L405*$U$10*$U$11</f>
        <v>0</v>
      </c>
      <c r="N405" s="631"/>
      <c r="O405" s="632"/>
      <c r="P405" s="632"/>
      <c r="Q405" s="632"/>
      <c r="R405" s="632"/>
      <c r="S405" s="633"/>
      <c r="T405" s="188">
        <f>SUM(T406:T408)</f>
        <v>0</v>
      </c>
      <c r="U405" s="188">
        <f>K405+M405+V405</f>
        <v>1003.341</v>
      </c>
      <c r="V405" s="188">
        <f>SUM(V406:V408)</f>
        <v>0</v>
      </c>
      <c r="W405" s="264">
        <f>I405*U405</f>
        <v>0</v>
      </c>
      <c r="X405" s="538"/>
      <c r="Y405" s="634">
        <f t="shared" si="135"/>
        <v>0</v>
      </c>
      <c r="Z405" s="634" t="str">
        <f t="shared" si="136"/>
        <v>մ3/ м3</v>
      </c>
      <c r="AA405" s="650">
        <f t="shared" si="137"/>
        <v>13.076000000000001</v>
      </c>
      <c r="AB405" s="634">
        <f>ROUND(U405*CCP!$I$41,3)</f>
        <v>1307.5540000000001</v>
      </c>
      <c r="AC405" s="634">
        <f>ROUND(AB405*I405,3)</f>
        <v>0</v>
      </c>
    </row>
    <row r="406" spans="1:29" s="18" customFormat="1" ht="14.25" hidden="1">
      <c r="A406" s="18">
        <v>1</v>
      </c>
      <c r="B406" s="189" t="s">
        <v>144</v>
      </c>
      <c r="C406" s="660"/>
      <c r="D406" s="638"/>
      <c r="E406" s="641"/>
      <c r="F406" s="616"/>
      <c r="G406" s="616"/>
      <c r="H406" s="616"/>
      <c r="I406" s="635"/>
      <c r="J406" s="623"/>
      <c r="K406" s="626"/>
      <c r="L406" s="629"/>
      <c r="M406" s="626"/>
      <c r="N406" s="190"/>
      <c r="O406" s="191"/>
      <c r="P406" s="186"/>
      <c r="Q406" s="186"/>
      <c r="R406" s="186">
        <f>I405*Q406</f>
        <v>0</v>
      </c>
      <c r="S406" s="192"/>
      <c r="T406" s="193">
        <f>Q406*S406</f>
        <v>0</v>
      </c>
      <c r="U406" s="194"/>
      <c r="V406" s="195">
        <f>T406*$U$12*$U$13*$U$14</f>
        <v>0</v>
      </c>
      <c r="W406" s="265">
        <f>U406*I405</f>
        <v>0</v>
      </c>
      <c r="X406" s="539"/>
      <c r="Y406" s="635">
        <f t="shared" si="135"/>
        <v>0</v>
      </c>
      <c r="Z406" s="635">
        <f t="shared" si="136"/>
        <v>0</v>
      </c>
      <c r="AA406" s="651" t="e">
        <f t="shared" si="137"/>
        <v>#DIV/0!</v>
      </c>
      <c r="AB406" s="635"/>
      <c r="AC406" s="635"/>
    </row>
    <row r="407" spans="1:29" s="18" customFormat="1" ht="14.25" hidden="1">
      <c r="A407" s="18">
        <v>1</v>
      </c>
      <c r="B407" s="189"/>
      <c r="C407" s="660"/>
      <c r="D407" s="638"/>
      <c r="E407" s="641"/>
      <c r="F407" s="616"/>
      <c r="G407" s="616"/>
      <c r="H407" s="616"/>
      <c r="I407" s="635"/>
      <c r="J407" s="623"/>
      <c r="K407" s="626"/>
      <c r="L407" s="629"/>
      <c r="M407" s="626"/>
      <c r="N407" s="190"/>
      <c r="O407" s="191"/>
      <c r="P407" s="187"/>
      <c r="Q407" s="186"/>
      <c r="R407" s="186">
        <f>I405*Q407</f>
        <v>0</v>
      </c>
      <c r="S407" s="192"/>
      <c r="T407" s="193">
        <f t="shared" ref="T407:T408" si="146">Q407*S407</f>
        <v>0</v>
      </c>
      <c r="U407" s="194"/>
      <c r="V407" s="195">
        <f>T407*$U$12*$U$13*$U$14</f>
        <v>0</v>
      </c>
      <c r="W407" s="265">
        <f>I405*U407</f>
        <v>0</v>
      </c>
      <c r="X407" s="539"/>
      <c r="Y407" s="635">
        <f t="shared" si="135"/>
        <v>0</v>
      </c>
      <c r="Z407" s="635">
        <f t="shared" si="136"/>
        <v>0</v>
      </c>
      <c r="AA407" s="651" t="e">
        <f t="shared" si="137"/>
        <v>#DIV/0!</v>
      </c>
      <c r="AB407" s="635"/>
      <c r="AC407" s="635"/>
    </row>
    <row r="408" spans="1:29" s="18" customFormat="1" ht="14.25" hidden="1">
      <c r="A408" s="18">
        <v>1</v>
      </c>
      <c r="B408" s="196"/>
      <c r="C408" s="654"/>
      <c r="D408" s="639"/>
      <c r="E408" s="642"/>
      <c r="F408" s="617"/>
      <c r="G408" s="617"/>
      <c r="H408" s="617"/>
      <c r="I408" s="636"/>
      <c r="J408" s="624"/>
      <c r="K408" s="627"/>
      <c r="L408" s="630"/>
      <c r="M408" s="627"/>
      <c r="N408" s="190"/>
      <c r="O408" s="190"/>
      <c r="P408" s="187"/>
      <c r="Q408" s="186"/>
      <c r="R408" s="186">
        <f>I405*Q408</f>
        <v>0</v>
      </c>
      <c r="S408" s="197"/>
      <c r="T408" s="193">
        <f t="shared" si="146"/>
        <v>0</v>
      </c>
      <c r="U408" s="194"/>
      <c r="V408" s="195">
        <f>T408*$U$12*$U$13*$U$14</f>
        <v>0</v>
      </c>
      <c r="W408" s="265">
        <f>U408*I408</f>
        <v>0</v>
      </c>
      <c r="X408" s="539"/>
      <c r="Y408" s="636">
        <f t="shared" si="135"/>
        <v>0</v>
      </c>
      <c r="Z408" s="636">
        <f t="shared" si="136"/>
        <v>0</v>
      </c>
      <c r="AA408" s="652" t="e">
        <f t="shared" si="137"/>
        <v>#DIV/0!</v>
      </c>
      <c r="AB408" s="636"/>
      <c r="AC408" s="636"/>
    </row>
    <row r="409" spans="1:29" s="18" customFormat="1" ht="40.5" hidden="1" customHeight="1">
      <c r="A409" s="18">
        <v>1</v>
      </c>
      <c r="B409" s="40" t="s">
        <v>143</v>
      </c>
      <c r="C409" s="503">
        <v>2</v>
      </c>
      <c r="D409" s="54" t="s">
        <v>178</v>
      </c>
      <c r="E409" s="39" t="s">
        <v>4308</v>
      </c>
      <c r="F409" s="1" t="s">
        <v>4385</v>
      </c>
      <c r="G409" s="1">
        <v>1000</v>
      </c>
      <c r="H409" s="1" t="s">
        <v>4451</v>
      </c>
      <c r="I409" s="40">
        <f>I405*100*1.8/1.8/1000</f>
        <v>0</v>
      </c>
      <c r="J409" s="241">
        <v>9.86</v>
      </c>
      <c r="K409" s="198">
        <f>J409*$U$9*$U$11</f>
        <v>26.88</v>
      </c>
      <c r="L409" s="250">
        <v>210.8</v>
      </c>
      <c r="M409" s="199">
        <f>L409*$U$10*$U$11</f>
        <v>699.85</v>
      </c>
      <c r="N409" s="200"/>
      <c r="O409" s="200"/>
      <c r="P409" s="201"/>
      <c r="Q409" s="201"/>
      <c r="R409" s="201"/>
      <c r="S409" s="202"/>
      <c r="T409" s="188">
        <f>Q409*S409*($U$12+$U$13+$U$14)</f>
        <v>0</v>
      </c>
      <c r="U409" s="203">
        <f>K409+M409+T409</f>
        <v>726.73</v>
      </c>
      <c r="V409" s="199">
        <f>T409*I409</f>
        <v>0</v>
      </c>
      <c r="W409" s="264">
        <f>U409*I409</f>
        <v>0</v>
      </c>
      <c r="X409" s="538"/>
      <c r="Y409" s="40">
        <f t="shared" si="135"/>
        <v>0</v>
      </c>
      <c r="Z409" s="40" t="str">
        <f t="shared" si="136"/>
        <v>մ3/ м3</v>
      </c>
      <c r="AA409" s="553">
        <f t="shared" si="137"/>
        <v>0.94699999999999995</v>
      </c>
      <c r="AB409" s="40">
        <f>ROUND(U409*CCP!$I$41,3)</f>
        <v>947.07500000000005</v>
      </c>
      <c r="AC409" s="40">
        <f t="shared" ref="AC409:AC411" si="147">ROUND(AB409*I409,3)</f>
        <v>0</v>
      </c>
    </row>
    <row r="410" spans="1:29" s="18" customFormat="1" ht="36.75" hidden="1" customHeight="1">
      <c r="A410" s="18">
        <v>1</v>
      </c>
      <c r="B410" s="40" t="s">
        <v>143</v>
      </c>
      <c r="C410" s="503">
        <v>3</v>
      </c>
      <c r="D410" s="54" t="s">
        <v>33</v>
      </c>
      <c r="E410" s="39" t="s">
        <v>4313</v>
      </c>
      <c r="F410" s="1" t="s">
        <v>4390</v>
      </c>
      <c r="G410" s="1">
        <v>1</v>
      </c>
      <c r="H410" s="1" t="s">
        <v>4453</v>
      </c>
      <c r="I410" s="40">
        <f>I409*1.8*1000</f>
        <v>0</v>
      </c>
      <c r="J410" s="246"/>
      <c r="K410" s="198">
        <f>J410*$U$9*$U$11</f>
        <v>0</v>
      </c>
      <c r="L410" s="250">
        <v>0.9</v>
      </c>
      <c r="M410" s="199">
        <f>L410*$U$10*$U$11</f>
        <v>2.99</v>
      </c>
      <c r="N410" s="200"/>
      <c r="O410" s="200"/>
      <c r="P410" s="201"/>
      <c r="Q410" s="201"/>
      <c r="R410" s="201"/>
      <c r="S410" s="202"/>
      <c r="T410" s="188">
        <f>Q410*S410*($U$12+$U$13+$U$14)</f>
        <v>0</v>
      </c>
      <c r="U410" s="203">
        <f>K410+M410+T410</f>
        <v>2.99</v>
      </c>
      <c r="V410" s="199">
        <f>T410*I410</f>
        <v>0</v>
      </c>
      <c r="W410" s="264">
        <f>U410*I410</f>
        <v>0</v>
      </c>
      <c r="X410" s="538"/>
      <c r="Y410" s="40">
        <f t="shared" si="135"/>
        <v>0</v>
      </c>
      <c r="Z410" s="40" t="str">
        <f t="shared" si="136"/>
        <v>տ/ т</v>
      </c>
      <c r="AA410" s="553">
        <f t="shared" si="137"/>
        <v>3.8969999999999998</v>
      </c>
      <c r="AB410" s="40">
        <f>ROUND(U410*CCP!$I$41,3)</f>
        <v>3.8969999999999998</v>
      </c>
      <c r="AC410" s="40">
        <f t="shared" si="147"/>
        <v>0</v>
      </c>
    </row>
    <row r="411" spans="1:29" s="18" customFormat="1" ht="14.25" hidden="1" customHeight="1">
      <c r="A411" s="18">
        <v>1</v>
      </c>
      <c r="B411" s="175" t="s">
        <v>144</v>
      </c>
      <c r="C411" s="653">
        <v>4</v>
      </c>
      <c r="D411" s="637" t="s">
        <v>180</v>
      </c>
      <c r="E411" s="640" t="s">
        <v>4380</v>
      </c>
      <c r="F411" s="615" t="s">
        <v>4390</v>
      </c>
      <c r="G411" s="615">
        <v>1</v>
      </c>
      <c r="H411" s="615" t="s">
        <v>4453</v>
      </c>
      <c r="I411" s="634">
        <f>I401</f>
        <v>0</v>
      </c>
      <c r="J411" s="622">
        <v>14.8</v>
      </c>
      <c r="K411" s="625">
        <f>J411*$U$9*$U$11</f>
        <v>40.351999999999997</v>
      </c>
      <c r="L411" s="628">
        <v>4.9800000000000004</v>
      </c>
      <c r="M411" s="625">
        <f>L411*$U$10*$U$11</f>
        <v>16.533999999999999</v>
      </c>
      <c r="N411" s="631"/>
      <c r="O411" s="632"/>
      <c r="P411" s="632"/>
      <c r="Q411" s="632"/>
      <c r="R411" s="632"/>
      <c r="S411" s="633"/>
      <c r="T411" s="188">
        <f>SUM(T412:T413)</f>
        <v>9.4559999999999995</v>
      </c>
      <c r="U411" s="188">
        <f>K411+M411+V411</f>
        <v>67.596000000000004</v>
      </c>
      <c r="V411" s="188">
        <f>SUM(V412:V413)</f>
        <v>10.71</v>
      </c>
      <c r="W411" s="264">
        <f>I411*U411</f>
        <v>0</v>
      </c>
      <c r="X411" s="538"/>
      <c r="Y411" s="634">
        <f t="shared" si="135"/>
        <v>0</v>
      </c>
      <c r="Z411" s="634" t="str">
        <f t="shared" si="136"/>
        <v>տ/ т</v>
      </c>
      <c r="AA411" s="650">
        <f t="shared" si="137"/>
        <v>88.090999999999994</v>
      </c>
      <c r="AB411" s="634">
        <f>ROUND(U411*CCP!$I$41,3)</f>
        <v>88.090999999999994</v>
      </c>
      <c r="AC411" s="634">
        <f t="shared" si="147"/>
        <v>0</v>
      </c>
    </row>
    <row r="412" spans="1:29" s="18" customFormat="1" ht="28.5" hidden="1">
      <c r="A412" s="18">
        <v>1</v>
      </c>
      <c r="B412" s="189" t="s">
        <v>144</v>
      </c>
      <c r="C412" s="660"/>
      <c r="D412" s="638"/>
      <c r="E412" s="641"/>
      <c r="F412" s="616"/>
      <c r="G412" s="616"/>
      <c r="H412" s="616"/>
      <c r="I412" s="635"/>
      <c r="J412" s="623"/>
      <c r="K412" s="626"/>
      <c r="L412" s="629"/>
      <c r="M412" s="626"/>
      <c r="N412" s="190">
        <v>1709</v>
      </c>
      <c r="O412" s="28" t="str">
        <f>VLOOKUP(N412,գներ!$C$3:$I$1936,7,1)</f>
        <v xml:space="preserve">Էլեկտրոդ                УОНИИ 13/55, 3մմ                 </v>
      </c>
      <c r="P412" s="29" t="str">
        <f>VLOOKUP(N412,գներ!$C$3:$I$1936,3,1)</f>
        <v>կգ</v>
      </c>
      <c r="Q412" s="186">
        <v>4</v>
      </c>
      <c r="R412" s="204">
        <f>I411*Q412</f>
        <v>0</v>
      </c>
      <c r="S412" s="48">
        <f>SUMIF(գներ!C:C,N412,գներ!H:H)</f>
        <v>1.17</v>
      </c>
      <c r="T412" s="193">
        <f>Q412*S412</f>
        <v>4.68</v>
      </c>
      <c r="U412" s="194"/>
      <c r="V412" s="195">
        <f t="shared" ref="V412:V413" si="148">T412*$U$12*$U$13*$U$14</f>
        <v>5.3</v>
      </c>
      <c r="W412" s="265">
        <f>U412*I268</f>
        <v>0</v>
      </c>
      <c r="X412" s="539"/>
      <c r="Y412" s="635">
        <f t="shared" si="135"/>
        <v>0</v>
      </c>
      <c r="Z412" s="635">
        <f t="shared" si="136"/>
        <v>0</v>
      </c>
      <c r="AA412" s="651" t="e">
        <f t="shared" si="137"/>
        <v>#DIV/0!</v>
      </c>
      <c r="AB412" s="635"/>
      <c r="AC412" s="635"/>
    </row>
    <row r="413" spans="1:29" s="18" customFormat="1" ht="14.25" hidden="1">
      <c r="A413" s="18">
        <v>1</v>
      </c>
      <c r="B413" s="189"/>
      <c r="C413" s="660"/>
      <c r="D413" s="638"/>
      <c r="E413" s="641"/>
      <c r="F413" s="616"/>
      <c r="G413" s="616"/>
      <c r="H413" s="616"/>
      <c r="I413" s="635"/>
      <c r="J413" s="623"/>
      <c r="K413" s="626"/>
      <c r="L413" s="629"/>
      <c r="M413" s="626"/>
      <c r="N413" s="190"/>
      <c r="O413" s="191" t="s">
        <v>181</v>
      </c>
      <c r="P413" s="187" t="s">
        <v>84</v>
      </c>
      <c r="Q413" s="186">
        <v>4</v>
      </c>
      <c r="R413" s="204">
        <f>I411*Q413</f>
        <v>0</v>
      </c>
      <c r="S413" s="197">
        <v>1.194</v>
      </c>
      <c r="T413" s="193">
        <f>Q413*S413</f>
        <v>4.7759999999999998</v>
      </c>
      <c r="U413" s="194"/>
      <c r="V413" s="195">
        <f t="shared" si="148"/>
        <v>5.41</v>
      </c>
      <c r="W413" s="265">
        <f>U413*I270</f>
        <v>0</v>
      </c>
      <c r="X413" s="539"/>
      <c r="Y413" s="635">
        <f t="shared" si="135"/>
        <v>0</v>
      </c>
      <c r="Z413" s="635">
        <f t="shared" si="136"/>
        <v>0</v>
      </c>
      <c r="AA413" s="651" t="e">
        <f t="shared" si="137"/>
        <v>#DIV/0!</v>
      </c>
      <c r="AB413" s="635"/>
      <c r="AC413" s="635"/>
    </row>
    <row r="414" spans="1:29" s="18" customFormat="1" ht="21.75" hidden="1" customHeight="1">
      <c r="A414" s="18">
        <v>1</v>
      </c>
      <c r="B414" s="175" t="s">
        <v>144</v>
      </c>
      <c r="C414" s="653">
        <v>5</v>
      </c>
      <c r="D414" s="637">
        <f>D402</f>
        <v>661</v>
      </c>
      <c r="E414" s="640" t="str">
        <f>E402</f>
        <v>Խողովակ   Պողպատե, 80x80x2,0մմ</v>
      </c>
      <c r="F414" s="615" t="str">
        <f>F402</f>
        <v>գծմ</v>
      </c>
      <c r="G414" s="615">
        <v>1</v>
      </c>
      <c r="H414" s="615" t="s">
        <v>4446</v>
      </c>
      <c r="I414" s="634">
        <f>I402</f>
        <v>0</v>
      </c>
      <c r="J414" s="622"/>
      <c r="K414" s="625">
        <f>J414*$U$9*$U$11</f>
        <v>0</v>
      </c>
      <c r="L414" s="628"/>
      <c r="M414" s="625">
        <f>L414*$U$10*$U$11</f>
        <v>0</v>
      </c>
      <c r="N414" s="631"/>
      <c r="O414" s="632"/>
      <c r="P414" s="632"/>
      <c r="Q414" s="632"/>
      <c r="R414" s="632"/>
      <c r="S414" s="633"/>
      <c r="T414" s="188">
        <f>SUM(T415:T415)</f>
        <v>1.49</v>
      </c>
      <c r="U414" s="188">
        <f>K414+M414+V414</f>
        <v>1.69</v>
      </c>
      <c r="V414" s="188">
        <f>SUM(V415:V415)</f>
        <v>1.69</v>
      </c>
      <c r="W414" s="264">
        <f>I414*U414</f>
        <v>0</v>
      </c>
      <c r="X414" s="538"/>
      <c r="Y414" s="634">
        <f t="shared" si="135"/>
        <v>0</v>
      </c>
      <c r="Z414" s="634" t="str">
        <f t="shared" si="136"/>
        <v>գծմ/ пм</v>
      </c>
      <c r="AA414" s="650">
        <f t="shared" si="137"/>
        <v>2.202</v>
      </c>
      <c r="AB414" s="634">
        <f>ROUND(U414*CCP!$I$41,3)</f>
        <v>2.202</v>
      </c>
      <c r="AC414" s="634">
        <f>ROUND(AB414*I414,3)</f>
        <v>0</v>
      </c>
    </row>
    <row r="415" spans="1:29" s="18" customFormat="1" ht="21.75" hidden="1" customHeight="1">
      <c r="A415" s="18">
        <v>1</v>
      </c>
      <c r="B415" s="189" t="s">
        <v>144</v>
      </c>
      <c r="C415" s="660"/>
      <c r="D415" s="616"/>
      <c r="E415" s="641"/>
      <c r="F415" s="616"/>
      <c r="G415" s="616"/>
      <c r="H415" s="616"/>
      <c r="I415" s="635"/>
      <c r="J415" s="623"/>
      <c r="K415" s="626"/>
      <c r="L415" s="629"/>
      <c r="M415" s="626"/>
      <c r="N415" s="190">
        <f>D414</f>
        <v>661</v>
      </c>
      <c r="O415" s="28" t="str">
        <f>VLOOKUP(N415,գներ!$C$3:$I$1936,7,1)</f>
        <v>Խողովակ   Պողպատե, 80x80x2,0մմ</v>
      </c>
      <c r="P415" s="29" t="str">
        <f>VLOOKUP(N415,գներ!$C$3:$I$1936,3,1)</f>
        <v>գծմ</v>
      </c>
      <c r="Q415" s="186">
        <v>1</v>
      </c>
      <c r="R415" s="186">
        <f>I414*Q415</f>
        <v>0</v>
      </c>
      <c r="S415" s="48">
        <f>SUMIF(գներ!C:C,N415,գներ!H:H)</f>
        <v>1.49</v>
      </c>
      <c r="T415" s="193">
        <f>Q415*S415</f>
        <v>1.49</v>
      </c>
      <c r="U415" s="194"/>
      <c r="V415" s="195">
        <f>T415*$U$12*$U$13*$U$14</f>
        <v>1.69</v>
      </c>
      <c r="W415" s="265">
        <f>U415*I414</f>
        <v>0</v>
      </c>
      <c r="X415" s="539"/>
      <c r="Y415" s="635">
        <f t="shared" si="135"/>
        <v>0</v>
      </c>
      <c r="Z415" s="635">
        <f t="shared" si="136"/>
        <v>0</v>
      </c>
      <c r="AA415" s="651" t="e">
        <f t="shared" si="137"/>
        <v>#DIV/0!</v>
      </c>
      <c r="AB415" s="635"/>
      <c r="AC415" s="635"/>
    </row>
    <row r="416" spans="1:29" s="18" customFormat="1" ht="21.75" hidden="1" customHeight="1">
      <c r="A416" s="18">
        <v>1</v>
      </c>
      <c r="B416" s="175" t="s">
        <v>144</v>
      </c>
      <c r="C416" s="653">
        <v>6</v>
      </c>
      <c r="D416" s="637">
        <f>D403</f>
        <v>656</v>
      </c>
      <c r="E416" s="640" t="str">
        <f>E403</f>
        <v>Խողովակ   Պողպատե, 60x60x2,0մմ</v>
      </c>
      <c r="F416" s="615" t="str">
        <f>F403</f>
        <v>գծմ</v>
      </c>
      <c r="G416" s="615">
        <v>1</v>
      </c>
      <c r="H416" s="615" t="s">
        <v>4446</v>
      </c>
      <c r="I416" s="634">
        <f>I403</f>
        <v>0</v>
      </c>
      <c r="J416" s="622"/>
      <c r="K416" s="625">
        <f>J416*$U$9*$U$11</f>
        <v>0</v>
      </c>
      <c r="L416" s="628"/>
      <c r="M416" s="625">
        <f>L416*$U$10*$U$11</f>
        <v>0</v>
      </c>
      <c r="N416" s="631"/>
      <c r="O416" s="632"/>
      <c r="P416" s="632"/>
      <c r="Q416" s="632"/>
      <c r="R416" s="632"/>
      <c r="S416" s="633"/>
      <c r="T416" s="188">
        <f>SUM(T417:T417)</f>
        <v>1.1100000000000001</v>
      </c>
      <c r="U416" s="188">
        <f>K416+M416+V416</f>
        <v>1.26</v>
      </c>
      <c r="V416" s="188">
        <f>SUM(V417:V417)</f>
        <v>1.26</v>
      </c>
      <c r="W416" s="264">
        <f>I416*U416</f>
        <v>0</v>
      </c>
      <c r="X416" s="538"/>
      <c r="Y416" s="634">
        <f t="shared" si="135"/>
        <v>0</v>
      </c>
      <c r="Z416" s="634" t="str">
        <f t="shared" si="136"/>
        <v>գծմ/ пм</v>
      </c>
      <c r="AA416" s="650">
        <f t="shared" si="137"/>
        <v>1.6419999999999999</v>
      </c>
      <c r="AB416" s="634">
        <f>ROUND(U416*CCP!$I$41,3)</f>
        <v>1.6419999999999999</v>
      </c>
      <c r="AC416" s="634">
        <f>ROUND(AB416*I416,3)</f>
        <v>0</v>
      </c>
    </row>
    <row r="417" spans="1:29" s="18" customFormat="1" ht="21.75" hidden="1" customHeight="1">
      <c r="A417" s="18">
        <v>1</v>
      </c>
      <c r="B417" s="189" t="s">
        <v>144</v>
      </c>
      <c r="C417" s="660"/>
      <c r="D417" s="616"/>
      <c r="E417" s="641"/>
      <c r="F417" s="616"/>
      <c r="G417" s="616"/>
      <c r="H417" s="616"/>
      <c r="I417" s="635"/>
      <c r="J417" s="623"/>
      <c r="K417" s="626"/>
      <c r="L417" s="629"/>
      <c r="M417" s="626"/>
      <c r="N417" s="190">
        <f>D416</f>
        <v>656</v>
      </c>
      <c r="O417" s="28" t="str">
        <f>VLOOKUP(N417,գներ!$C$3:$I$1936,7,1)</f>
        <v>Խողովակ   Պողպատե, 60x60x2,0մմ</v>
      </c>
      <c r="P417" s="29" t="str">
        <f>VLOOKUP(N417,գներ!$C$3:$I$1936,3,1)</f>
        <v>գծմ</v>
      </c>
      <c r="Q417" s="186">
        <v>1</v>
      </c>
      <c r="R417" s="186">
        <f>I416*Q417</f>
        <v>0</v>
      </c>
      <c r="S417" s="48">
        <f>SUMIF(գներ!C:C,N417,գներ!H:H)</f>
        <v>1.1100000000000001</v>
      </c>
      <c r="T417" s="193">
        <f>Q417*S417</f>
        <v>1.1100000000000001</v>
      </c>
      <c r="U417" s="194"/>
      <c r="V417" s="195">
        <f>T417*$U$12*$U$13*$U$14</f>
        <v>1.26</v>
      </c>
      <c r="W417" s="265">
        <f>U417*I416</f>
        <v>0</v>
      </c>
      <c r="X417" s="539"/>
      <c r="Y417" s="635">
        <f t="shared" si="135"/>
        <v>0</v>
      </c>
      <c r="Z417" s="635">
        <f t="shared" si="136"/>
        <v>0</v>
      </c>
      <c r="AA417" s="651" t="e">
        <f t="shared" si="137"/>
        <v>#DIV/0!</v>
      </c>
      <c r="AB417" s="635"/>
      <c r="AC417" s="635"/>
    </row>
    <row r="418" spans="1:29" s="18" customFormat="1" ht="21.75" hidden="1" customHeight="1">
      <c r="A418" s="18">
        <v>1</v>
      </c>
      <c r="B418" s="175" t="s">
        <v>144</v>
      </c>
      <c r="C418" s="653">
        <v>7</v>
      </c>
      <c r="D418" s="637">
        <f>D404</f>
        <v>415</v>
      </c>
      <c r="E418" s="640" t="str">
        <f>E404</f>
        <v xml:space="preserve">Մետաղալար Պողպատե, ջերմամշակված, (վառած), КП, d=5մմ </v>
      </c>
      <c r="F418" s="615" t="str">
        <f>F404</f>
        <v>տ</v>
      </c>
      <c r="G418" s="615">
        <v>1</v>
      </c>
      <c r="H418" s="615" t="s">
        <v>4453</v>
      </c>
      <c r="I418" s="634">
        <f>I404</f>
        <v>0</v>
      </c>
      <c r="J418" s="622"/>
      <c r="K418" s="625">
        <f>J418*$U$9*$U$11</f>
        <v>0</v>
      </c>
      <c r="L418" s="628"/>
      <c r="M418" s="625">
        <f>L418*$U$10*$U$11</f>
        <v>0</v>
      </c>
      <c r="N418" s="631"/>
      <c r="O418" s="632"/>
      <c r="P418" s="632"/>
      <c r="Q418" s="632"/>
      <c r="R418" s="632"/>
      <c r="S418" s="633"/>
      <c r="T418" s="188">
        <f>SUM(T419:T419)</f>
        <v>445.83</v>
      </c>
      <c r="U418" s="188">
        <f>K418+M418+V418</f>
        <v>504.8</v>
      </c>
      <c r="V418" s="188">
        <f>SUM(V419:V419)</f>
        <v>504.8</v>
      </c>
      <c r="W418" s="264">
        <f>I418*U418</f>
        <v>0</v>
      </c>
      <c r="X418" s="538"/>
      <c r="Y418" s="634">
        <f t="shared" si="135"/>
        <v>0</v>
      </c>
      <c r="Z418" s="634" t="str">
        <f t="shared" si="136"/>
        <v>տ/ т</v>
      </c>
      <c r="AA418" s="650">
        <f t="shared" si="137"/>
        <v>657.85500000000002</v>
      </c>
      <c r="AB418" s="634">
        <f>ROUND(U418*CCP!$I$41,3)</f>
        <v>657.85500000000002</v>
      </c>
      <c r="AC418" s="634">
        <f>ROUND(AB418*I418,3)</f>
        <v>0</v>
      </c>
    </row>
    <row r="419" spans="1:29" s="18" customFormat="1" ht="42.75" hidden="1">
      <c r="A419" s="18">
        <v>1</v>
      </c>
      <c r="B419" s="189" t="s">
        <v>144</v>
      </c>
      <c r="C419" s="660"/>
      <c r="D419" s="616"/>
      <c r="E419" s="641"/>
      <c r="F419" s="616"/>
      <c r="G419" s="616"/>
      <c r="H419" s="616"/>
      <c r="I419" s="635"/>
      <c r="J419" s="623"/>
      <c r="K419" s="626"/>
      <c r="L419" s="629"/>
      <c r="M419" s="626"/>
      <c r="N419" s="190">
        <f>D418</f>
        <v>415</v>
      </c>
      <c r="O419" s="28" t="str">
        <f>VLOOKUP(N419,գներ!$C$3:$I$1936,7,1)</f>
        <v xml:space="preserve">Մետաղալար Պողպատե, ջերմամշակված, (վառած), КП, d=5մմ </v>
      </c>
      <c r="P419" s="29" t="str">
        <f>VLOOKUP(N419,գներ!$C$3:$I$1936,3,1)</f>
        <v>տ</v>
      </c>
      <c r="Q419" s="186">
        <v>1</v>
      </c>
      <c r="R419" s="186">
        <f>I418*Q419</f>
        <v>0</v>
      </c>
      <c r="S419" s="48">
        <f>SUMIF(գներ!C:C,N419,գներ!H:H)</f>
        <v>445.83</v>
      </c>
      <c r="T419" s="193">
        <f>Q419*S419</f>
        <v>445.83</v>
      </c>
      <c r="U419" s="194"/>
      <c r="V419" s="195">
        <f>T419*$U$12*$U$13*$U$14</f>
        <v>504.8</v>
      </c>
      <c r="W419" s="265">
        <f>U419*I418</f>
        <v>0</v>
      </c>
      <c r="X419" s="539"/>
      <c r="Y419" s="635">
        <f t="shared" si="135"/>
        <v>0</v>
      </c>
      <c r="Z419" s="635">
        <f t="shared" si="136"/>
        <v>0</v>
      </c>
      <c r="AA419" s="651" t="e">
        <f t="shared" si="137"/>
        <v>#DIV/0!</v>
      </c>
      <c r="AB419" s="635"/>
      <c r="AC419" s="635"/>
    </row>
    <row r="420" spans="1:29" s="18" customFormat="1" ht="28.5">
      <c r="A420" s="18">
        <v>1</v>
      </c>
      <c r="B420" s="51"/>
      <c r="C420" s="518"/>
      <c r="D420" s="53"/>
      <c r="E420" s="12" t="s">
        <v>4384</v>
      </c>
      <c r="F420" s="13"/>
      <c r="G420" s="13"/>
      <c r="H420" s="13"/>
      <c r="I420" s="11"/>
      <c r="J420" s="240"/>
      <c r="K420" s="22">
        <f t="shared" ref="K420" si="149">J420*$U$9*$U$11</f>
        <v>0</v>
      </c>
      <c r="L420" s="249"/>
      <c r="M420" s="24"/>
      <c r="N420" s="20"/>
      <c r="O420" s="20"/>
      <c r="P420" s="11"/>
      <c r="Q420" s="11"/>
      <c r="R420" s="11"/>
      <c r="S420" s="46"/>
      <c r="T420" s="13"/>
      <c r="U420" s="14">
        <f t="shared" ref="U420" si="150">K420+M420+V420</f>
        <v>0</v>
      </c>
      <c r="V420" s="15"/>
      <c r="W420" s="259">
        <f t="shared" ref="W420" si="151">U420*I420</f>
        <v>0</v>
      </c>
      <c r="X420" s="536"/>
      <c r="Y420" s="11">
        <f t="shared" si="135"/>
        <v>0</v>
      </c>
      <c r="Z420" s="11">
        <f t="shared" si="136"/>
        <v>0</v>
      </c>
      <c r="AA420" s="551"/>
      <c r="AB420" s="11"/>
      <c r="AC420" s="11"/>
    </row>
    <row r="421" spans="1:29" s="18" customFormat="1" ht="14.25" hidden="1" customHeight="1" outlineLevel="1">
      <c r="A421" s="18">
        <v>1</v>
      </c>
      <c r="B421" s="40"/>
      <c r="C421" s="503"/>
      <c r="D421" s="55"/>
      <c r="E421" s="10" t="s">
        <v>27</v>
      </c>
      <c r="F421" s="4" t="s">
        <v>4401</v>
      </c>
      <c r="G421" s="4">
        <v>1</v>
      </c>
      <c r="H421" s="4" t="s">
        <v>4450</v>
      </c>
      <c r="I421" s="3">
        <v>14</v>
      </c>
      <c r="J421" s="240"/>
      <c r="K421" s="21"/>
      <c r="L421" s="249"/>
      <c r="M421" s="23"/>
      <c r="N421" s="8"/>
      <c r="O421" s="8"/>
      <c r="P421" s="5"/>
      <c r="Q421" s="5"/>
      <c r="R421" s="5"/>
      <c r="S421" s="45"/>
      <c r="T421" s="6"/>
      <c r="U421" s="9"/>
      <c r="V421" s="7"/>
      <c r="W421" s="260"/>
      <c r="X421" s="537"/>
      <c r="Y421" s="3">
        <f t="shared" si="135"/>
        <v>14</v>
      </c>
      <c r="Z421" s="3" t="str">
        <f t="shared" si="136"/>
        <v xml:space="preserve">մ2/м2
</v>
      </c>
      <c r="AA421" s="554">
        <f t="shared" si="137"/>
        <v>0</v>
      </c>
      <c r="AB421" s="3"/>
      <c r="AC421" s="3"/>
    </row>
    <row r="422" spans="1:29" s="18" customFormat="1" ht="14.25" hidden="1" customHeight="1" outlineLevel="1">
      <c r="A422" s="18">
        <v>1</v>
      </c>
      <c r="B422" s="40"/>
      <c r="C422" s="503"/>
      <c r="D422" s="55"/>
      <c r="E422" s="10" t="s">
        <v>171</v>
      </c>
      <c r="F422" s="4" t="s">
        <v>4390</v>
      </c>
      <c r="G422" s="4">
        <v>1</v>
      </c>
      <c r="H422" s="4" t="s">
        <v>4453</v>
      </c>
      <c r="I422" s="3">
        <f>13.8*5.41/1000</f>
        <v>7.4658000000000002E-2</v>
      </c>
      <c r="J422" s="240"/>
      <c r="K422" s="21"/>
      <c r="L422" s="249"/>
      <c r="M422" s="23"/>
      <c r="N422" s="8"/>
      <c r="O422" s="8"/>
      <c r="P422" s="5"/>
      <c r="Q422" s="5"/>
      <c r="R422" s="5"/>
      <c r="S422" s="45"/>
      <c r="T422" s="6"/>
      <c r="U422" s="9"/>
      <c r="V422" s="7"/>
      <c r="W422" s="260"/>
      <c r="X422" s="537"/>
      <c r="Y422" s="3">
        <f t="shared" si="135"/>
        <v>7.4658000000000002E-2</v>
      </c>
      <c r="Z422" s="3" t="str">
        <f t="shared" si="136"/>
        <v>տ/ т</v>
      </c>
      <c r="AA422" s="554">
        <f t="shared" si="137"/>
        <v>0</v>
      </c>
      <c r="AB422" s="3"/>
      <c r="AC422" s="3"/>
    </row>
    <row r="423" spans="1:29" s="18" customFormat="1" ht="14.25" hidden="1" customHeight="1" outlineLevel="1">
      <c r="A423" s="18">
        <v>1</v>
      </c>
      <c r="B423" s="40"/>
      <c r="C423" s="503"/>
      <c r="D423" s="55"/>
      <c r="E423" s="10" t="s">
        <v>172</v>
      </c>
      <c r="F423" s="4" t="s">
        <v>4390</v>
      </c>
      <c r="G423" s="4">
        <v>1</v>
      </c>
      <c r="H423" s="4" t="s">
        <v>4453</v>
      </c>
      <c r="I423" s="3">
        <f>52.7*1.59/1000</f>
        <v>8.3793000000000006E-2</v>
      </c>
      <c r="J423" s="240"/>
      <c r="K423" s="21"/>
      <c r="L423" s="249"/>
      <c r="M423" s="23"/>
      <c r="N423" s="8"/>
      <c r="O423" s="8"/>
      <c r="P423" s="5"/>
      <c r="Q423" s="5"/>
      <c r="R423" s="5"/>
      <c r="S423" s="45"/>
      <c r="T423" s="6"/>
      <c r="U423" s="9"/>
      <c r="V423" s="7"/>
      <c r="W423" s="260"/>
      <c r="X423" s="537"/>
      <c r="Y423" s="3">
        <f t="shared" si="135"/>
        <v>8.3793000000000006E-2</v>
      </c>
      <c r="Z423" s="3" t="str">
        <f t="shared" si="136"/>
        <v>տ/ т</v>
      </c>
      <c r="AA423" s="554">
        <f t="shared" si="137"/>
        <v>0</v>
      </c>
      <c r="AB423" s="3"/>
      <c r="AC423" s="3"/>
    </row>
    <row r="424" spans="1:29" s="18" customFormat="1" ht="28.5" hidden="1" customHeight="1" outlineLevel="1">
      <c r="B424" s="40"/>
      <c r="C424" s="503"/>
      <c r="D424" s="55"/>
      <c r="E424" s="10" t="s">
        <v>174</v>
      </c>
      <c r="F424" s="4" t="s">
        <v>4390</v>
      </c>
      <c r="G424" s="4">
        <v>1</v>
      </c>
      <c r="H424" s="4" t="s">
        <v>4453</v>
      </c>
      <c r="I424" s="3">
        <f>21*7.3/1000</f>
        <v>0.15329999999999999</v>
      </c>
      <c r="J424" s="240"/>
      <c r="K424" s="21"/>
      <c r="L424" s="249"/>
      <c r="M424" s="23"/>
      <c r="N424" s="8"/>
      <c r="O424" s="8"/>
      <c r="P424" s="5"/>
      <c r="Q424" s="5"/>
      <c r="R424" s="5"/>
      <c r="S424" s="45"/>
      <c r="T424" s="6"/>
      <c r="U424" s="9"/>
      <c r="V424" s="7"/>
      <c r="W424" s="260"/>
      <c r="X424" s="537"/>
      <c r="Y424" s="3">
        <f t="shared" si="135"/>
        <v>0.15329999999999999</v>
      </c>
      <c r="Z424" s="3" t="str">
        <f t="shared" si="136"/>
        <v>տ/ т</v>
      </c>
      <c r="AA424" s="554">
        <f t="shared" si="137"/>
        <v>0</v>
      </c>
      <c r="AB424" s="3"/>
      <c r="AC424" s="3"/>
    </row>
    <row r="425" spans="1:29" s="18" customFormat="1" ht="14.25" customHeight="1" collapsed="1">
      <c r="A425" s="18">
        <v>1</v>
      </c>
      <c r="B425" s="153" t="s">
        <v>144</v>
      </c>
      <c r="C425" s="653">
        <v>1</v>
      </c>
      <c r="D425" s="672" t="s">
        <v>170</v>
      </c>
      <c r="E425" s="683" t="s">
        <v>4392</v>
      </c>
      <c r="F425" s="611" t="s">
        <v>4390</v>
      </c>
      <c r="G425" s="611">
        <v>1</v>
      </c>
      <c r="H425" s="611" t="s">
        <v>4453</v>
      </c>
      <c r="I425" s="657">
        <f>I422+I423</f>
        <v>0.16</v>
      </c>
      <c r="J425" s="674">
        <v>15.4</v>
      </c>
      <c r="K425" s="670">
        <f>J425*$U$9*$U$11</f>
        <v>41.988</v>
      </c>
      <c r="L425" s="628">
        <v>11.4</v>
      </c>
      <c r="M425" s="670">
        <f>L425*$U$10*$U$11</f>
        <v>37.847999999999999</v>
      </c>
      <c r="N425" s="678"/>
      <c r="O425" s="679"/>
      <c r="P425" s="679"/>
      <c r="Q425" s="679"/>
      <c r="R425" s="679"/>
      <c r="S425" s="680"/>
      <c r="T425" s="26">
        <f>SUM(T426:T428)</f>
        <v>408.12200000000001</v>
      </c>
      <c r="U425" s="26">
        <f>K425+M425+V425</f>
        <v>541.93600000000004</v>
      </c>
      <c r="V425" s="26">
        <f>SUM(V426:V428)</f>
        <v>462.1</v>
      </c>
      <c r="W425" s="261">
        <f>I425*U425</f>
        <v>86.71</v>
      </c>
      <c r="X425" s="540"/>
      <c r="Y425" s="657">
        <f t="shared" si="135"/>
        <v>0.16</v>
      </c>
      <c r="Z425" s="657" t="str">
        <f t="shared" si="136"/>
        <v>տ/ т</v>
      </c>
      <c r="AA425" s="643">
        <f t="shared" si="137"/>
        <v>706.25</v>
      </c>
      <c r="AB425" s="657">
        <f>ROUND(U425*CCP!$I$41,3)</f>
        <v>706.25</v>
      </c>
      <c r="AC425" s="657">
        <f>ROUND(AB425*I425,3)</f>
        <v>113</v>
      </c>
    </row>
    <row r="426" spans="1:29" s="18" customFormat="1" ht="28.5">
      <c r="A426" s="18">
        <v>1</v>
      </c>
      <c r="B426" s="166" t="s">
        <v>144</v>
      </c>
      <c r="C426" s="660"/>
      <c r="D426" s="686"/>
      <c r="E426" s="684"/>
      <c r="F426" s="612"/>
      <c r="G426" s="612"/>
      <c r="H426" s="612"/>
      <c r="I426" s="658"/>
      <c r="J426" s="675"/>
      <c r="K426" s="671"/>
      <c r="L426" s="629"/>
      <c r="M426" s="671"/>
      <c r="N426" s="30">
        <v>693</v>
      </c>
      <c r="O426" s="28" t="str">
        <f>VLOOKUP(N426,գներ!$C$3:$I$1936,7,1)</f>
        <v>Խողովակ   Պողպատե, 60x40x3,0մմ</v>
      </c>
      <c r="P426" s="29" t="str">
        <f>VLOOKUP(N426,գներ!$C$3:$I$1936,3,1)</f>
        <v>գծմ</v>
      </c>
      <c r="Q426" s="27">
        <v>83.64</v>
      </c>
      <c r="R426" s="156">
        <f>I425*Q426</f>
        <v>13.4</v>
      </c>
      <c r="S426" s="48">
        <f>SUMIF(գներ!C:C,N426,գներ!H:H)</f>
        <v>1.34</v>
      </c>
      <c r="T426" s="33">
        <f>Q426*S426</f>
        <v>112.078</v>
      </c>
      <c r="U426" s="36"/>
      <c r="V426" s="32">
        <f>T426*$U$12*$U$13*$U$14</f>
        <v>126.9</v>
      </c>
      <c r="W426" s="262">
        <f>U426*I425</f>
        <v>0</v>
      </c>
      <c r="X426" s="541"/>
      <c r="Y426" s="658">
        <f t="shared" si="135"/>
        <v>0</v>
      </c>
      <c r="Z426" s="658">
        <f t="shared" si="136"/>
        <v>0</v>
      </c>
      <c r="AA426" s="644" t="e">
        <f t="shared" si="137"/>
        <v>#DIV/0!</v>
      </c>
      <c r="AB426" s="658"/>
      <c r="AC426" s="658"/>
    </row>
    <row r="427" spans="1:29" s="18" customFormat="1" ht="28.5">
      <c r="A427" s="18">
        <v>1</v>
      </c>
      <c r="B427" s="166"/>
      <c r="C427" s="660"/>
      <c r="D427" s="686"/>
      <c r="E427" s="684"/>
      <c r="F427" s="612"/>
      <c r="G427" s="612"/>
      <c r="H427" s="612"/>
      <c r="I427" s="658"/>
      <c r="J427" s="675"/>
      <c r="K427" s="671"/>
      <c r="L427" s="629"/>
      <c r="M427" s="671"/>
      <c r="N427" s="30">
        <v>681</v>
      </c>
      <c r="O427" s="28" t="str">
        <f>VLOOKUP(N427,գներ!$C$3:$I$1936,7,1)</f>
        <v>Խողովակ   Պողպատե, 30x20x2,0մմ</v>
      </c>
      <c r="P427" s="29" t="str">
        <f>VLOOKUP(N427,գներ!$C$3:$I$1936,3,1)</f>
        <v>գծմ</v>
      </c>
      <c r="Q427" s="27">
        <v>355.45</v>
      </c>
      <c r="R427" s="80">
        <f>I425*Q427</f>
        <v>56.87</v>
      </c>
      <c r="S427" s="48">
        <f>SUMIF(գներ!C:C,N427,գներ!H:H)</f>
        <v>0.46</v>
      </c>
      <c r="T427" s="33">
        <f t="shared" ref="T427:T428" si="152">Q427*S427</f>
        <v>163.50700000000001</v>
      </c>
      <c r="U427" s="36"/>
      <c r="V427" s="32">
        <f>T427*$U$12*$U$13*$U$14</f>
        <v>185.13</v>
      </c>
      <c r="W427" s="262">
        <f>I425*U427</f>
        <v>0</v>
      </c>
      <c r="X427" s="541"/>
      <c r="Y427" s="658">
        <f t="shared" si="135"/>
        <v>0</v>
      </c>
      <c r="Z427" s="658">
        <f t="shared" si="136"/>
        <v>0</v>
      </c>
      <c r="AA427" s="644" t="e">
        <f t="shared" si="137"/>
        <v>#DIV/0!</v>
      </c>
      <c r="AB427" s="658"/>
      <c r="AC427" s="658"/>
    </row>
    <row r="428" spans="1:29" s="18" customFormat="1" ht="45" customHeight="1">
      <c r="A428" s="18">
        <v>1</v>
      </c>
      <c r="B428" s="167"/>
      <c r="C428" s="654"/>
      <c r="D428" s="687"/>
      <c r="E428" s="688"/>
      <c r="F428" s="613"/>
      <c r="G428" s="613"/>
      <c r="H428" s="613"/>
      <c r="I428" s="659"/>
      <c r="J428" s="689"/>
      <c r="K428" s="685"/>
      <c r="L428" s="630"/>
      <c r="M428" s="685"/>
      <c r="N428" s="30" t="s">
        <v>34</v>
      </c>
      <c r="O428" s="30" t="s">
        <v>175</v>
      </c>
      <c r="P428" s="29" t="s">
        <v>2</v>
      </c>
      <c r="Q428" s="27">
        <v>1.1359999999999999</v>
      </c>
      <c r="R428" s="27">
        <f>I425*Q428</f>
        <v>0.18176</v>
      </c>
      <c r="S428" s="45">
        <v>116.67</v>
      </c>
      <c r="T428" s="33">
        <f t="shared" si="152"/>
        <v>132.53700000000001</v>
      </c>
      <c r="U428" s="36"/>
      <c r="V428" s="32">
        <f>T428*$U$12*$U$13*$U$14</f>
        <v>150.07</v>
      </c>
      <c r="W428" s="262">
        <f>U428*I428</f>
        <v>0</v>
      </c>
      <c r="X428" s="541"/>
      <c r="Y428" s="659">
        <f t="shared" si="135"/>
        <v>0</v>
      </c>
      <c r="Z428" s="659">
        <f t="shared" si="136"/>
        <v>0</v>
      </c>
      <c r="AA428" s="645" t="e">
        <f t="shared" si="137"/>
        <v>#DIV/0!</v>
      </c>
      <c r="AB428" s="659"/>
      <c r="AC428" s="659"/>
    </row>
    <row r="429" spans="1:29" s="18" customFormat="1" ht="14.25" customHeight="1">
      <c r="A429" s="18">
        <v>1</v>
      </c>
      <c r="B429" s="153" t="s">
        <v>144</v>
      </c>
      <c r="C429" s="653">
        <v>2</v>
      </c>
      <c r="D429" s="672" t="s">
        <v>173</v>
      </c>
      <c r="E429" s="640" t="s">
        <v>4396</v>
      </c>
      <c r="F429" s="611" t="s">
        <v>4390</v>
      </c>
      <c r="G429" s="611">
        <v>1</v>
      </c>
      <c r="H429" s="611" t="s">
        <v>4453</v>
      </c>
      <c r="I429" s="657">
        <f>I424</f>
        <v>0.15</v>
      </c>
      <c r="J429" s="674">
        <v>18.100000000000001</v>
      </c>
      <c r="K429" s="670">
        <f>J429*$U$9*$U$11</f>
        <v>49.348999999999997</v>
      </c>
      <c r="L429" s="628">
        <v>15.3</v>
      </c>
      <c r="M429" s="670">
        <f>L429*$U$10*$U$11</f>
        <v>50.795999999999999</v>
      </c>
      <c r="N429" s="678"/>
      <c r="O429" s="679"/>
      <c r="P429" s="679"/>
      <c r="Q429" s="679"/>
      <c r="R429" s="679"/>
      <c r="S429" s="680"/>
      <c r="T429" s="26">
        <f>SUM(T430:T430)</f>
        <v>536.20000000000005</v>
      </c>
      <c r="U429" s="26">
        <f>K429+M429+V429</f>
        <v>707.26499999999999</v>
      </c>
      <c r="V429" s="26">
        <f>SUM(V430:V430)</f>
        <v>607.12</v>
      </c>
      <c r="W429" s="261">
        <f>I429*U429</f>
        <v>106.09</v>
      </c>
      <c r="X429" s="540"/>
      <c r="Y429" s="657">
        <f t="shared" si="135"/>
        <v>0.15</v>
      </c>
      <c r="Z429" s="657" t="str">
        <f t="shared" si="136"/>
        <v>տ/ т</v>
      </c>
      <c r="AA429" s="643">
        <f t="shared" si="137"/>
        <v>921.71</v>
      </c>
      <c r="AB429" s="657">
        <f>ROUND(U429*CCP!$I$41,3)</f>
        <v>921.71</v>
      </c>
      <c r="AC429" s="657">
        <f>ROUND(AB429*I429,3)</f>
        <v>138.26</v>
      </c>
    </row>
    <row r="430" spans="1:29" s="18" customFormat="1" ht="42.75">
      <c r="A430" s="18">
        <v>1</v>
      </c>
      <c r="B430" s="166" t="s">
        <v>144</v>
      </c>
      <c r="C430" s="660"/>
      <c r="D430" s="686"/>
      <c r="E430" s="641"/>
      <c r="F430" s="612"/>
      <c r="G430" s="612"/>
      <c r="H430" s="612"/>
      <c r="I430" s="658"/>
      <c r="J430" s="675"/>
      <c r="K430" s="671"/>
      <c r="L430" s="629"/>
      <c r="M430" s="671"/>
      <c r="N430" s="30" t="s">
        <v>34</v>
      </c>
      <c r="O430" s="28" t="s">
        <v>174</v>
      </c>
      <c r="P430" s="27" t="s">
        <v>35</v>
      </c>
      <c r="Q430" s="27">
        <v>140</v>
      </c>
      <c r="R430" s="27">
        <f>I429*Q430</f>
        <v>21</v>
      </c>
      <c r="S430" s="48">
        <v>3.83</v>
      </c>
      <c r="T430" s="33">
        <f>Q430*S430</f>
        <v>536.20000000000005</v>
      </c>
      <c r="U430" s="36"/>
      <c r="V430" s="32">
        <f>T430*$U$12*$U$13*$U$14</f>
        <v>607.12</v>
      </c>
      <c r="W430" s="262">
        <f>U430*I429</f>
        <v>0</v>
      </c>
      <c r="X430" s="541"/>
      <c r="Y430" s="658">
        <f t="shared" si="135"/>
        <v>0</v>
      </c>
      <c r="Z430" s="658">
        <f t="shared" si="136"/>
        <v>0</v>
      </c>
      <c r="AA430" s="644" t="e">
        <f t="shared" si="137"/>
        <v>#DIV/0!</v>
      </c>
      <c r="AB430" s="658"/>
      <c r="AC430" s="658"/>
    </row>
    <row r="431" spans="1:29" s="18" customFormat="1" ht="19.5" customHeight="1">
      <c r="A431" s="18">
        <v>1</v>
      </c>
      <c r="B431" s="51"/>
      <c r="C431" s="518"/>
      <c r="D431" s="53"/>
      <c r="E431" s="12" t="s">
        <v>70</v>
      </c>
      <c r="F431" s="13"/>
      <c r="G431" s="13"/>
      <c r="H431" s="13"/>
      <c r="I431" s="11"/>
      <c r="J431" s="240"/>
      <c r="K431" s="22">
        <f t="shared" ref="K431" si="153">J431*$U$9*$U$11</f>
        <v>0</v>
      </c>
      <c r="L431" s="249"/>
      <c r="M431" s="24"/>
      <c r="N431" s="20"/>
      <c r="O431" s="20"/>
      <c r="P431" s="11"/>
      <c r="Q431" s="11"/>
      <c r="R431" s="11"/>
      <c r="S431" s="46"/>
      <c r="T431" s="13"/>
      <c r="U431" s="14">
        <f t="shared" ref="U431" si="154">K431+M431+V431</f>
        <v>0</v>
      </c>
      <c r="V431" s="15"/>
      <c r="W431" s="259">
        <f t="shared" ref="W431" si="155">U431*I431</f>
        <v>0</v>
      </c>
      <c r="X431" s="536"/>
      <c r="Y431" s="11">
        <f t="shared" si="135"/>
        <v>0</v>
      </c>
      <c r="Z431" s="11">
        <f t="shared" si="136"/>
        <v>0</v>
      </c>
      <c r="AA431" s="551"/>
      <c r="AB431" s="11"/>
      <c r="AC431" s="11"/>
    </row>
    <row r="432" spans="1:29" s="18" customFormat="1" ht="14.25" customHeight="1">
      <c r="A432" s="18">
        <v>1</v>
      </c>
      <c r="B432" s="153" t="s">
        <v>144</v>
      </c>
      <c r="C432" s="653">
        <v>1</v>
      </c>
      <c r="D432" s="672" t="s">
        <v>64</v>
      </c>
      <c r="E432" s="683" t="s">
        <v>4438</v>
      </c>
      <c r="F432" s="611" t="s">
        <v>4397</v>
      </c>
      <c r="G432" s="611">
        <v>1</v>
      </c>
      <c r="H432" s="611" t="s">
        <v>4448</v>
      </c>
      <c r="I432" s="653">
        <v>1</v>
      </c>
      <c r="J432" s="674"/>
      <c r="K432" s="670">
        <f>J432*$U$9*$U$11</f>
        <v>0</v>
      </c>
      <c r="L432" s="628"/>
      <c r="M432" s="670">
        <f>L432*$U$10*$U$11</f>
        <v>0</v>
      </c>
      <c r="N432" s="509">
        <v>4.7699999999999996</v>
      </c>
      <c r="O432" s="510"/>
      <c r="P432" s="510"/>
      <c r="Q432" s="510"/>
      <c r="R432" s="510"/>
      <c r="S432" s="511">
        <v>50</v>
      </c>
      <c r="T432" s="26">
        <f>SUM(T433:T433)</f>
        <v>781.74699999999996</v>
      </c>
      <c r="U432" s="26">
        <f>K432+M432+V432</f>
        <v>885.14</v>
      </c>
      <c r="V432" s="26">
        <f>SUM(V433:V433)</f>
        <v>885.14</v>
      </c>
      <c r="W432" s="261">
        <f>I432*U432</f>
        <v>885.14</v>
      </c>
      <c r="X432" s="540"/>
      <c r="Y432" s="653">
        <f t="shared" si="135"/>
        <v>1</v>
      </c>
      <c r="Z432" s="653" t="str">
        <f t="shared" si="136"/>
        <v>հատ/ шт</v>
      </c>
      <c r="AA432" s="643">
        <f t="shared" si="137"/>
        <v>1153.5139999999999</v>
      </c>
      <c r="AB432" s="653">
        <f>ROUND(U432*CCP!$I$41,3)</f>
        <v>1153.5139999999999</v>
      </c>
      <c r="AC432" s="653">
        <f>ROUND(AB432*I432,3)</f>
        <v>1153.5139999999999</v>
      </c>
    </row>
    <row r="433" spans="1:29" s="18" customFormat="1" ht="28.5">
      <c r="A433" s="18">
        <v>1</v>
      </c>
      <c r="B433" s="166" t="s">
        <v>144</v>
      </c>
      <c r="C433" s="660"/>
      <c r="D433" s="686"/>
      <c r="E433" s="684"/>
      <c r="F433" s="612"/>
      <c r="G433" s="612"/>
      <c r="H433" s="612"/>
      <c r="I433" s="660"/>
      <c r="J433" s="675"/>
      <c r="K433" s="671"/>
      <c r="L433" s="629"/>
      <c r="M433" s="671"/>
      <c r="N433" s="30" t="str">
        <f>D432</f>
        <v>Շուկա</v>
      </c>
      <c r="O433" s="28" t="str">
        <f>E432</f>
        <v>Ճոճաձող Турник ИО 0322Т-1 (տեղադրումը ներառյալ)</v>
      </c>
      <c r="P433" s="27" t="s">
        <v>53</v>
      </c>
      <c r="Q433" s="27">
        <v>1</v>
      </c>
      <c r="R433" s="27">
        <f>I432*Q433</f>
        <v>1</v>
      </c>
      <c r="S433" s="48">
        <f>153406*$N$432/1000+S432</f>
        <v>781.74699999999996</v>
      </c>
      <c r="T433" s="33">
        <f>Q433*S433</f>
        <v>781.74699999999996</v>
      </c>
      <c r="U433" s="36"/>
      <c r="V433" s="32">
        <f>T433*$U$12*$U$13*$U$14</f>
        <v>885.14</v>
      </c>
      <c r="W433" s="262">
        <f>U433*I432</f>
        <v>0</v>
      </c>
      <c r="X433" s="541"/>
      <c r="Y433" s="660">
        <f t="shared" si="135"/>
        <v>0</v>
      </c>
      <c r="Z433" s="660">
        <f t="shared" si="136"/>
        <v>0</v>
      </c>
      <c r="AA433" s="644" t="e">
        <f t="shared" si="137"/>
        <v>#DIV/0!</v>
      </c>
      <c r="AB433" s="660"/>
      <c r="AC433" s="660"/>
    </row>
    <row r="434" spans="1:29" s="18" customFormat="1" ht="14.25" customHeight="1">
      <c r="A434" s="18">
        <v>1</v>
      </c>
      <c r="B434" s="153" t="s">
        <v>144</v>
      </c>
      <c r="C434" s="653">
        <v>2</v>
      </c>
      <c r="D434" s="672" t="s">
        <v>64</v>
      </c>
      <c r="E434" s="683" t="s">
        <v>4444</v>
      </c>
      <c r="F434" s="611" t="s">
        <v>4397</v>
      </c>
      <c r="G434" s="611">
        <v>1</v>
      </c>
      <c r="H434" s="611" t="s">
        <v>4448</v>
      </c>
      <c r="I434" s="653">
        <v>1</v>
      </c>
      <c r="J434" s="674"/>
      <c r="K434" s="670">
        <f>J434*$U$9*$U$11</f>
        <v>0</v>
      </c>
      <c r="L434" s="628"/>
      <c r="M434" s="670">
        <f>L434*$U$10*$U$11</f>
        <v>0</v>
      </c>
      <c r="N434" s="678">
        <v>0</v>
      </c>
      <c r="O434" s="679"/>
      <c r="P434" s="679"/>
      <c r="Q434" s="679"/>
      <c r="R434" s="679"/>
      <c r="S434" s="680"/>
      <c r="T434" s="26">
        <f>SUM(T435:T435)</f>
        <v>1242.171</v>
      </c>
      <c r="U434" s="26">
        <f>K434+M434+V434</f>
        <v>1406.46</v>
      </c>
      <c r="V434" s="26">
        <f>SUM(V435:V435)</f>
        <v>1406.46</v>
      </c>
      <c r="W434" s="261">
        <f>I434*U434</f>
        <v>1406.46</v>
      </c>
      <c r="X434" s="540"/>
      <c r="Y434" s="653">
        <f t="shared" si="135"/>
        <v>1</v>
      </c>
      <c r="Z434" s="653" t="str">
        <f t="shared" si="136"/>
        <v>հատ/ шт</v>
      </c>
      <c r="AA434" s="643">
        <f t="shared" si="137"/>
        <v>1832.8989999999999</v>
      </c>
      <c r="AB434" s="653">
        <f>ROUND(U434*CCP!$I$41,3)</f>
        <v>1832.8989999999999</v>
      </c>
      <c r="AC434" s="653">
        <f>ROUND(AB434*I434,3)</f>
        <v>1832.8989999999999</v>
      </c>
    </row>
    <row r="435" spans="1:29" s="18" customFormat="1" ht="42.75">
      <c r="A435" s="18">
        <v>1</v>
      </c>
      <c r="B435" s="166" t="s">
        <v>144</v>
      </c>
      <c r="C435" s="660"/>
      <c r="D435" s="686"/>
      <c r="E435" s="684"/>
      <c r="F435" s="612"/>
      <c r="G435" s="612"/>
      <c r="H435" s="612"/>
      <c r="I435" s="660"/>
      <c r="J435" s="675"/>
      <c r="K435" s="671"/>
      <c r="L435" s="629"/>
      <c r="M435" s="671"/>
      <c r="N435" s="30" t="str">
        <f>D434</f>
        <v>Շուկա</v>
      </c>
      <c r="O435" s="28" t="str">
        <f>E434</f>
        <v>Ճոճանակ Качели (տեղադրումը ներառյալ)
ИО 0111Т-2 4700х2400х2900</v>
      </c>
      <c r="P435" s="27" t="s">
        <v>53</v>
      </c>
      <c r="Q435" s="27">
        <v>1</v>
      </c>
      <c r="R435" s="27">
        <f>I434*Q435</f>
        <v>1</v>
      </c>
      <c r="S435" s="48">
        <f>249931*$N$432/1000+S432</f>
        <v>1242.171</v>
      </c>
      <c r="T435" s="33">
        <f>Q435*S435</f>
        <v>1242.171</v>
      </c>
      <c r="U435" s="36"/>
      <c r="V435" s="32">
        <f>T435*$U$12*$U$13*$U$14</f>
        <v>1406.46</v>
      </c>
      <c r="W435" s="262">
        <f>U435*I434</f>
        <v>0</v>
      </c>
      <c r="X435" s="541"/>
      <c r="Y435" s="660">
        <f t="shared" si="135"/>
        <v>0</v>
      </c>
      <c r="Z435" s="660">
        <f t="shared" si="136"/>
        <v>0</v>
      </c>
      <c r="AA435" s="644" t="e">
        <f t="shared" si="137"/>
        <v>#DIV/0!</v>
      </c>
      <c r="AB435" s="660"/>
      <c r="AC435" s="660"/>
    </row>
    <row r="436" spans="1:29" s="18" customFormat="1" ht="14.25" customHeight="1">
      <c r="A436" s="18">
        <v>1</v>
      </c>
      <c r="B436" s="153" t="s">
        <v>144</v>
      </c>
      <c r="C436" s="653">
        <v>3</v>
      </c>
      <c r="D436" s="672" t="s">
        <v>64</v>
      </c>
      <c r="E436" s="683" t="s">
        <v>4439</v>
      </c>
      <c r="F436" s="611" t="s">
        <v>4397</v>
      </c>
      <c r="G436" s="611">
        <v>1</v>
      </c>
      <c r="H436" s="611" t="s">
        <v>4448</v>
      </c>
      <c r="I436" s="653">
        <v>1</v>
      </c>
      <c r="J436" s="674"/>
      <c r="K436" s="670">
        <f>J436*$U$9*$U$11</f>
        <v>0</v>
      </c>
      <c r="L436" s="628"/>
      <c r="M436" s="670">
        <f>L436*$U$10*$U$11</f>
        <v>0</v>
      </c>
      <c r="N436" s="678"/>
      <c r="O436" s="679"/>
      <c r="P436" s="679"/>
      <c r="Q436" s="679"/>
      <c r="R436" s="679"/>
      <c r="S436" s="680"/>
      <c r="T436" s="26">
        <f>SUM(T437:T437)</f>
        <v>2872.9380000000001</v>
      </c>
      <c r="U436" s="26">
        <f>K436+M436+V436</f>
        <v>3252.92</v>
      </c>
      <c r="V436" s="26">
        <f>SUM(V437:V437)</f>
        <v>3252.92</v>
      </c>
      <c r="W436" s="261">
        <f>I436*U436</f>
        <v>3252.92</v>
      </c>
      <c r="X436" s="540"/>
      <c r="Y436" s="653">
        <f t="shared" si="135"/>
        <v>1</v>
      </c>
      <c r="Z436" s="653" t="str">
        <f t="shared" si="136"/>
        <v>հատ/ шт</v>
      </c>
      <c r="AA436" s="643">
        <f t="shared" si="137"/>
        <v>4239.2049999999999</v>
      </c>
      <c r="AB436" s="653">
        <f>ROUND(U436*CCP!$I$41,3)</f>
        <v>4239.2049999999999</v>
      </c>
      <c r="AC436" s="653">
        <f>ROUND(AB436*I436,3)</f>
        <v>4239.2049999999999</v>
      </c>
    </row>
    <row r="437" spans="1:29" s="18" customFormat="1" ht="71.25">
      <c r="A437" s="18">
        <v>1</v>
      </c>
      <c r="B437" s="166" t="s">
        <v>144</v>
      </c>
      <c r="C437" s="660"/>
      <c r="D437" s="686"/>
      <c r="E437" s="684"/>
      <c r="F437" s="612"/>
      <c r="G437" s="612"/>
      <c r="H437" s="612"/>
      <c r="I437" s="660"/>
      <c r="J437" s="675"/>
      <c r="K437" s="671"/>
      <c r="L437" s="629"/>
      <c r="M437" s="671"/>
      <c r="N437" s="30" t="str">
        <f>D436</f>
        <v>Շուկա</v>
      </c>
      <c r="O437" s="28" t="str">
        <f>E436</f>
        <v>Խաղային համալիր Տայգա 3300х3200х2800 (տեղադրումը ներառյալ)
Игровой комплекс Тайга 3300х3200х2800</v>
      </c>
      <c r="P437" s="27" t="s">
        <v>53</v>
      </c>
      <c r="Q437" s="27">
        <v>1</v>
      </c>
      <c r="R437" s="27">
        <f>I436*Q437</f>
        <v>1</v>
      </c>
      <c r="S437" s="48">
        <f>591811*$N$432/1000+S432</f>
        <v>2872.9380000000001</v>
      </c>
      <c r="T437" s="33">
        <f>Q437*S437</f>
        <v>2872.9380000000001</v>
      </c>
      <c r="U437" s="36"/>
      <c r="V437" s="32">
        <f>T437*$U$12*$U$13*$U$14</f>
        <v>3252.92</v>
      </c>
      <c r="W437" s="262">
        <f>U437*I436</f>
        <v>0</v>
      </c>
      <c r="X437" s="541"/>
      <c r="Y437" s="660">
        <f t="shared" si="135"/>
        <v>0</v>
      </c>
      <c r="Z437" s="660">
        <f t="shared" si="136"/>
        <v>0</v>
      </c>
      <c r="AA437" s="644" t="e">
        <f t="shared" si="137"/>
        <v>#DIV/0!</v>
      </c>
      <c r="AB437" s="660"/>
      <c r="AC437" s="660"/>
    </row>
    <row r="438" spans="1:29" s="18" customFormat="1" ht="20.25" customHeight="1">
      <c r="A438" s="18">
        <v>1</v>
      </c>
      <c r="B438" s="153" t="s">
        <v>144</v>
      </c>
      <c r="C438" s="653">
        <v>4</v>
      </c>
      <c r="D438" s="672" t="s">
        <v>64</v>
      </c>
      <c r="E438" s="683" t="s">
        <v>4440</v>
      </c>
      <c r="F438" s="611" t="s">
        <v>4397</v>
      </c>
      <c r="G438" s="611">
        <v>1</v>
      </c>
      <c r="H438" s="611" t="s">
        <v>4448</v>
      </c>
      <c r="I438" s="653">
        <v>5</v>
      </c>
      <c r="J438" s="674"/>
      <c r="K438" s="670">
        <f>J438*$U$9*$U$11</f>
        <v>0</v>
      </c>
      <c r="L438" s="628"/>
      <c r="M438" s="670">
        <f>L438*$U$10*$U$11</f>
        <v>0</v>
      </c>
      <c r="N438" s="678"/>
      <c r="O438" s="679"/>
      <c r="P438" s="679"/>
      <c r="Q438" s="679"/>
      <c r="R438" s="679"/>
      <c r="S438" s="680"/>
      <c r="T438" s="26">
        <f>SUM(T439:T439)</f>
        <v>67.856999999999999</v>
      </c>
      <c r="U438" s="26">
        <f>K438+M438+V438</f>
        <v>76.83</v>
      </c>
      <c r="V438" s="26">
        <f>SUM(V439:V439)</f>
        <v>76.83</v>
      </c>
      <c r="W438" s="261">
        <f>I438*U438</f>
        <v>384.15</v>
      </c>
      <c r="X438" s="540"/>
      <c r="Y438" s="653">
        <f t="shared" si="135"/>
        <v>5</v>
      </c>
      <c r="Z438" s="653" t="str">
        <f t="shared" si="136"/>
        <v>հատ/ шт</v>
      </c>
      <c r="AA438" s="643">
        <f t="shared" si="137"/>
        <v>100.125</v>
      </c>
      <c r="AB438" s="653">
        <f>ROUND(U438*CCP!$I$41,3)</f>
        <v>100.125</v>
      </c>
      <c r="AC438" s="653">
        <f>ROUND(AB438*I438,3)</f>
        <v>500.625</v>
      </c>
    </row>
    <row r="439" spans="1:29" s="18" customFormat="1" ht="20.25" customHeight="1">
      <c r="A439" s="18">
        <v>1</v>
      </c>
      <c r="B439" s="166" t="s">
        <v>144</v>
      </c>
      <c r="C439" s="660"/>
      <c r="D439" s="686"/>
      <c r="E439" s="684"/>
      <c r="F439" s="612"/>
      <c r="G439" s="612"/>
      <c r="H439" s="612"/>
      <c r="I439" s="660"/>
      <c r="J439" s="675"/>
      <c r="K439" s="671"/>
      <c r="L439" s="629"/>
      <c r="M439" s="671"/>
      <c r="N439" s="30" t="str">
        <f>D438</f>
        <v>Շուկա</v>
      </c>
      <c r="O439" s="28" t="str">
        <f>E438</f>
        <v>Աղբարկղ Мусорный контейнер (տեղադրումը ներառյալ)</v>
      </c>
      <c r="P439" s="27" t="s">
        <v>53</v>
      </c>
      <c r="Q439" s="27">
        <v>1</v>
      </c>
      <c r="R439" s="27">
        <f>I438*Q439</f>
        <v>5</v>
      </c>
      <c r="S439" s="48">
        <f>95/1.4</f>
        <v>67.856999999999999</v>
      </c>
      <c r="T439" s="33">
        <f>Q439*S439</f>
        <v>67.856999999999999</v>
      </c>
      <c r="U439" s="36"/>
      <c r="V439" s="32">
        <f>T439*$U$12*$U$13*$U$14</f>
        <v>76.83</v>
      </c>
      <c r="W439" s="262">
        <f>U439*I438</f>
        <v>0</v>
      </c>
      <c r="X439" s="541"/>
      <c r="Y439" s="660">
        <f t="shared" si="135"/>
        <v>0</v>
      </c>
      <c r="Z439" s="660">
        <f t="shared" si="136"/>
        <v>0</v>
      </c>
      <c r="AA439" s="644" t="e">
        <f t="shared" si="137"/>
        <v>#DIV/0!</v>
      </c>
      <c r="AB439" s="660"/>
      <c r="AC439" s="660"/>
    </row>
    <row r="440" spans="1:29" s="18" customFormat="1" ht="14.25" customHeight="1">
      <c r="A440" s="18">
        <v>1</v>
      </c>
      <c r="B440" s="153" t="s">
        <v>144</v>
      </c>
      <c r="C440" s="653">
        <v>5</v>
      </c>
      <c r="D440" s="672" t="s">
        <v>64</v>
      </c>
      <c r="E440" s="683" t="s">
        <v>4441</v>
      </c>
      <c r="F440" s="611" t="s">
        <v>4397</v>
      </c>
      <c r="G440" s="611">
        <v>1</v>
      </c>
      <c r="H440" s="611" t="s">
        <v>4448</v>
      </c>
      <c r="I440" s="653">
        <v>7</v>
      </c>
      <c r="J440" s="674"/>
      <c r="K440" s="670">
        <f>J440*$U$9*$U$11</f>
        <v>0</v>
      </c>
      <c r="L440" s="628"/>
      <c r="M440" s="670">
        <f>L440*$U$10*$U$11</f>
        <v>0</v>
      </c>
      <c r="N440" s="678"/>
      <c r="O440" s="679"/>
      <c r="P440" s="679"/>
      <c r="Q440" s="679"/>
      <c r="R440" s="679"/>
      <c r="S440" s="680"/>
      <c r="T440" s="26">
        <f>SUM(T441:T441)</f>
        <v>102.5</v>
      </c>
      <c r="U440" s="26">
        <f>K440+M440+V440</f>
        <v>116.06</v>
      </c>
      <c r="V440" s="26">
        <f>SUM(V441:V441)</f>
        <v>116.06</v>
      </c>
      <c r="W440" s="261">
        <f>I440*U440</f>
        <v>812.42</v>
      </c>
      <c r="X440" s="540"/>
      <c r="Y440" s="653">
        <f t="shared" si="135"/>
        <v>7</v>
      </c>
      <c r="Z440" s="653" t="str">
        <f t="shared" si="136"/>
        <v>հատ/ шт</v>
      </c>
      <c r="AA440" s="643">
        <f t="shared" si="137"/>
        <v>151.249</v>
      </c>
      <c r="AB440" s="653">
        <f>ROUND(U440*CCP!$I$41,3)</f>
        <v>151.249</v>
      </c>
      <c r="AC440" s="653">
        <f>ROUND(AB440*I440,3)</f>
        <v>1058.7429999999999</v>
      </c>
    </row>
    <row r="441" spans="1:29" s="18" customFormat="1" ht="27.75" customHeight="1">
      <c r="A441" s="18">
        <v>1</v>
      </c>
      <c r="B441" s="166" t="s">
        <v>144</v>
      </c>
      <c r="C441" s="660"/>
      <c r="D441" s="686"/>
      <c r="E441" s="684"/>
      <c r="F441" s="612"/>
      <c r="G441" s="612"/>
      <c r="H441" s="612"/>
      <c r="I441" s="660"/>
      <c r="J441" s="675"/>
      <c r="K441" s="671"/>
      <c r="L441" s="629"/>
      <c r="M441" s="671"/>
      <c r="N441" s="30" t="str">
        <f>D440</f>
        <v>Շուկա</v>
      </c>
      <c r="O441" s="28" t="str">
        <f>E440</f>
        <v>Նստարան Скамейка (տեղադրումը ներառյալ)</v>
      </c>
      <c r="P441" s="27" t="s">
        <v>53</v>
      </c>
      <c r="Q441" s="27">
        <v>1</v>
      </c>
      <c r="R441" s="27">
        <f>I440*Q441</f>
        <v>7</v>
      </c>
      <c r="S441" s="48">
        <f>123/1.2</f>
        <v>102.5</v>
      </c>
      <c r="T441" s="33">
        <f>Q441*S441</f>
        <v>102.5</v>
      </c>
      <c r="U441" s="36"/>
      <c r="V441" s="32">
        <f>T441*$U$12*$U$13*$U$14</f>
        <v>116.06</v>
      </c>
      <c r="W441" s="262">
        <f>U441*I440</f>
        <v>0</v>
      </c>
      <c r="X441" s="541"/>
      <c r="Y441" s="660">
        <f t="shared" si="135"/>
        <v>0</v>
      </c>
      <c r="Z441" s="660">
        <f t="shared" si="136"/>
        <v>0</v>
      </c>
      <c r="AA441" s="644" t="e">
        <f t="shared" si="137"/>
        <v>#DIV/0!</v>
      </c>
      <c r="AB441" s="660"/>
      <c r="AC441" s="660"/>
    </row>
    <row r="442" spans="1:29" s="18" customFormat="1" ht="14.25" customHeight="1">
      <c r="A442" s="18">
        <v>1</v>
      </c>
      <c r="B442" s="153" t="s">
        <v>144</v>
      </c>
      <c r="C442" s="653">
        <v>6</v>
      </c>
      <c r="D442" s="672" t="s">
        <v>64</v>
      </c>
      <c r="E442" s="683" t="s">
        <v>4442</v>
      </c>
      <c r="F442" s="611" t="s">
        <v>4397</v>
      </c>
      <c r="G442" s="611">
        <v>1</v>
      </c>
      <c r="H442" s="611" t="s">
        <v>4448</v>
      </c>
      <c r="I442" s="653">
        <v>2</v>
      </c>
      <c r="J442" s="674"/>
      <c r="K442" s="670">
        <f>J442*$U$9*$U$11</f>
        <v>0</v>
      </c>
      <c r="L442" s="628"/>
      <c r="M442" s="670">
        <f>L442*$U$10*$U$11</f>
        <v>0</v>
      </c>
      <c r="N442" s="678"/>
      <c r="O442" s="679"/>
      <c r="P442" s="679"/>
      <c r="Q442" s="679"/>
      <c r="R442" s="679"/>
      <c r="S442" s="680"/>
      <c r="T442" s="26">
        <f>SUM(T443:T443)</f>
        <v>149.09100000000001</v>
      </c>
      <c r="U442" s="26">
        <f>K442+M442+V442</f>
        <v>168.81</v>
      </c>
      <c r="V442" s="26">
        <f>SUM(V443:V443)</f>
        <v>168.81</v>
      </c>
      <c r="W442" s="261">
        <f>I442*U442</f>
        <v>337.62</v>
      </c>
      <c r="X442" s="540"/>
      <c r="Y442" s="653">
        <f t="shared" ref="Y442:Y447" si="156">I442*G442</f>
        <v>2</v>
      </c>
      <c r="Z442" s="653" t="str">
        <f t="shared" ref="Z442:Z447" si="157">H442</f>
        <v>հատ/ шт</v>
      </c>
      <c r="AA442" s="643">
        <f t="shared" ref="AA442:AA447" si="158">AB442/G442</f>
        <v>219.99299999999999</v>
      </c>
      <c r="AB442" s="653">
        <f>ROUND(U442*CCP!$I$41,3)</f>
        <v>219.99299999999999</v>
      </c>
      <c r="AC442" s="653">
        <f>ROUND(AB442*I442,3)</f>
        <v>439.98599999999999</v>
      </c>
    </row>
    <row r="443" spans="1:29" s="18" customFormat="1" ht="27.75" customHeight="1">
      <c r="A443" s="18">
        <v>1</v>
      </c>
      <c r="B443" s="166" t="s">
        <v>144</v>
      </c>
      <c r="C443" s="660"/>
      <c r="D443" s="686"/>
      <c r="E443" s="684"/>
      <c r="F443" s="612"/>
      <c r="G443" s="612"/>
      <c r="H443" s="612"/>
      <c r="I443" s="660"/>
      <c r="J443" s="675"/>
      <c r="K443" s="671"/>
      <c r="L443" s="629"/>
      <c r="M443" s="671"/>
      <c r="N443" s="30" t="str">
        <f>D442</f>
        <v>Շուկա</v>
      </c>
      <c r="O443" s="28" t="str">
        <f>E442</f>
        <v>Սեղան 3մ Стол 3м (տեղադրումը ներառյալ)</v>
      </c>
      <c r="P443" s="27" t="s">
        <v>53</v>
      </c>
      <c r="Q443" s="27">
        <v>1</v>
      </c>
      <c r="R443" s="27">
        <f>I442*Q443</f>
        <v>2</v>
      </c>
      <c r="S443" s="48">
        <f>164/1.1</f>
        <v>149.09100000000001</v>
      </c>
      <c r="T443" s="33">
        <f>Q443*S443</f>
        <v>149.09100000000001</v>
      </c>
      <c r="U443" s="36"/>
      <c r="V443" s="32">
        <f>T443*$U$12*$U$13*$U$14</f>
        <v>168.81</v>
      </c>
      <c r="W443" s="262">
        <f>U443*I442</f>
        <v>0</v>
      </c>
      <c r="X443" s="541"/>
      <c r="Y443" s="660">
        <f t="shared" si="156"/>
        <v>0</v>
      </c>
      <c r="Z443" s="660">
        <f t="shared" si="157"/>
        <v>0</v>
      </c>
      <c r="AA443" s="644" t="e">
        <f t="shared" si="158"/>
        <v>#DIV/0!</v>
      </c>
      <c r="AB443" s="660"/>
      <c r="AC443" s="660"/>
    </row>
    <row r="444" spans="1:29" s="18" customFormat="1" ht="14.25" customHeight="1">
      <c r="A444" s="18">
        <v>1</v>
      </c>
      <c r="B444" s="153" t="s">
        <v>144</v>
      </c>
      <c r="C444" s="653">
        <v>7</v>
      </c>
      <c r="D444" s="672" t="s">
        <v>64</v>
      </c>
      <c r="E444" s="683" t="s">
        <v>4443</v>
      </c>
      <c r="F444" s="611" t="s">
        <v>4397</v>
      </c>
      <c r="G444" s="611">
        <v>1</v>
      </c>
      <c r="H444" s="611" t="s">
        <v>4448</v>
      </c>
      <c r="I444" s="653">
        <v>4</v>
      </c>
      <c r="J444" s="674"/>
      <c r="K444" s="670">
        <f>J444*$U$9*$U$11</f>
        <v>0</v>
      </c>
      <c r="L444" s="628"/>
      <c r="M444" s="670">
        <f>L444*$U$10*$U$11</f>
        <v>0</v>
      </c>
      <c r="N444" s="678"/>
      <c r="O444" s="679"/>
      <c r="P444" s="679"/>
      <c r="Q444" s="679"/>
      <c r="R444" s="679"/>
      <c r="S444" s="680"/>
      <c r="T444" s="230">
        <f>SUM(T445:T445)</f>
        <v>104.167</v>
      </c>
      <c r="U444" s="230">
        <f>K444+M444+V444</f>
        <v>117.94</v>
      </c>
      <c r="V444" s="230">
        <f>SUM(V445:V445)</f>
        <v>117.94</v>
      </c>
      <c r="W444" s="261">
        <f>I444*U444</f>
        <v>471.76</v>
      </c>
      <c r="X444" s="540"/>
      <c r="Y444" s="653">
        <f t="shared" si="156"/>
        <v>4</v>
      </c>
      <c r="Z444" s="653" t="str">
        <f t="shared" si="157"/>
        <v>հատ/ шт</v>
      </c>
      <c r="AA444" s="643">
        <f t="shared" si="158"/>
        <v>153.69900000000001</v>
      </c>
      <c r="AB444" s="653">
        <f>ROUND(U444*CCP!$I$41,3)</f>
        <v>153.69900000000001</v>
      </c>
      <c r="AC444" s="653">
        <f>ROUND(AB444*I444,3)</f>
        <v>614.79600000000005</v>
      </c>
    </row>
    <row r="445" spans="1:29" s="18" customFormat="1" ht="27.75" customHeight="1">
      <c r="A445" s="18">
        <v>1</v>
      </c>
      <c r="B445" s="166" t="s">
        <v>144</v>
      </c>
      <c r="C445" s="654"/>
      <c r="D445" s="687"/>
      <c r="E445" s="688"/>
      <c r="F445" s="613"/>
      <c r="G445" s="613"/>
      <c r="H445" s="613"/>
      <c r="I445" s="654"/>
      <c r="J445" s="689"/>
      <c r="K445" s="685"/>
      <c r="L445" s="630"/>
      <c r="M445" s="685"/>
      <c r="N445" s="30" t="str">
        <f>D444</f>
        <v>Շուկա</v>
      </c>
      <c r="O445" s="28" t="str">
        <f>E444</f>
        <v>Սեղան 1,5մ Стол 1,5м (տեղադրումը ներառյալ)</v>
      </c>
      <c r="P445" s="27" t="s">
        <v>53</v>
      </c>
      <c r="Q445" s="27">
        <v>1</v>
      </c>
      <c r="R445" s="27">
        <f>I444*Q445</f>
        <v>4</v>
      </c>
      <c r="S445" s="48">
        <f>125/1.2</f>
        <v>104.167</v>
      </c>
      <c r="T445" s="33">
        <f>Q445*S445</f>
        <v>104.167</v>
      </c>
      <c r="U445" s="36"/>
      <c r="V445" s="32">
        <f>T445*$U$12*$U$13*$U$14</f>
        <v>117.94</v>
      </c>
      <c r="W445" s="262">
        <f>U445*I444</f>
        <v>0</v>
      </c>
      <c r="X445" s="541"/>
      <c r="Y445" s="654">
        <f t="shared" si="156"/>
        <v>0</v>
      </c>
      <c r="Z445" s="654">
        <f t="shared" si="157"/>
        <v>0</v>
      </c>
      <c r="AA445" s="645" t="e">
        <f t="shared" si="158"/>
        <v>#DIV/0!</v>
      </c>
      <c r="AB445" s="654"/>
      <c r="AC445" s="654"/>
    </row>
    <row r="446" spans="1:29" s="18" customFormat="1" ht="14.25" customHeight="1">
      <c r="A446" s="18">
        <v>1</v>
      </c>
      <c r="B446" s="231" t="s">
        <v>144</v>
      </c>
      <c r="C446" s="653">
        <v>8</v>
      </c>
      <c r="D446" s="672" t="s">
        <v>64</v>
      </c>
      <c r="E446" s="683" t="s">
        <v>4445</v>
      </c>
      <c r="F446" s="611" t="s">
        <v>4401</v>
      </c>
      <c r="G446" s="611">
        <v>1</v>
      </c>
      <c r="H446" s="611" t="s">
        <v>4450</v>
      </c>
      <c r="I446" s="653">
        <v>11</v>
      </c>
      <c r="J446" s="674"/>
      <c r="K446" s="670">
        <f>J446*$U$9*$U$11</f>
        <v>0</v>
      </c>
      <c r="L446" s="628"/>
      <c r="M446" s="670">
        <f>L446*$U$10*$U$11</f>
        <v>0</v>
      </c>
      <c r="N446" s="678"/>
      <c r="O446" s="679"/>
      <c r="P446" s="679"/>
      <c r="Q446" s="679"/>
      <c r="R446" s="679"/>
      <c r="S446" s="680"/>
      <c r="T446" s="230">
        <f>SUM(T447:T447)</f>
        <v>8</v>
      </c>
      <c r="U446" s="230">
        <f>K446+M446+V446</f>
        <v>9.06</v>
      </c>
      <c r="V446" s="230">
        <f>SUM(V447:V447)</f>
        <v>9.06</v>
      </c>
      <c r="W446" s="261">
        <f>I446*U446</f>
        <v>99.66</v>
      </c>
      <c r="X446" s="540"/>
      <c r="Y446" s="653">
        <f t="shared" si="156"/>
        <v>11</v>
      </c>
      <c r="Z446" s="653" t="str">
        <f t="shared" si="157"/>
        <v xml:space="preserve">մ2/м2
</v>
      </c>
      <c r="AA446" s="643">
        <f t="shared" si="158"/>
        <v>11.807</v>
      </c>
      <c r="AB446" s="653">
        <f>ROUND(U446*CCP!$I$41,3)</f>
        <v>11.807</v>
      </c>
      <c r="AC446" s="653">
        <f>ROUND(AB446*I446,3)</f>
        <v>129.87700000000001</v>
      </c>
    </row>
    <row r="447" spans="1:29" s="18" customFormat="1" ht="27.75" customHeight="1">
      <c r="A447" s="18">
        <v>1</v>
      </c>
      <c r="B447" s="166" t="s">
        <v>144</v>
      </c>
      <c r="C447" s="654"/>
      <c r="D447" s="687"/>
      <c r="E447" s="688"/>
      <c r="F447" s="613"/>
      <c r="G447" s="613"/>
      <c r="H447" s="613"/>
      <c r="I447" s="654"/>
      <c r="J447" s="689"/>
      <c r="K447" s="685"/>
      <c r="L447" s="630"/>
      <c r="M447" s="685"/>
      <c r="N447" s="30" t="str">
        <f>D446</f>
        <v>Շուկա</v>
      </c>
      <c r="O447" s="28" t="str">
        <f>E446</f>
        <v>Եռակցված ցինկապատ ցանց 200x55x5 մմ  (տեղադրումը ներառյալ)
Сварная оцинкованная сетка 200x55x5 мм</v>
      </c>
      <c r="P447" s="27" t="s">
        <v>53</v>
      </c>
      <c r="Q447" s="27">
        <v>1</v>
      </c>
      <c r="R447" s="27">
        <f>I446*Q447</f>
        <v>11</v>
      </c>
      <c r="S447" s="48">
        <v>8</v>
      </c>
      <c r="T447" s="33">
        <f>Q447*S447</f>
        <v>8</v>
      </c>
      <c r="U447" s="36"/>
      <c r="V447" s="32">
        <f>T447*$U$12*$U$13*$U$14</f>
        <v>9.06</v>
      </c>
      <c r="W447" s="262">
        <f>U447*I446</f>
        <v>0</v>
      </c>
      <c r="X447" s="541"/>
      <c r="Y447" s="654">
        <f t="shared" si="156"/>
        <v>0</v>
      </c>
      <c r="Z447" s="654">
        <f t="shared" si="157"/>
        <v>0</v>
      </c>
      <c r="AA447" s="645" t="e">
        <f t="shared" si="158"/>
        <v>#DIV/0!</v>
      </c>
      <c r="AB447" s="654"/>
      <c r="AC447" s="654"/>
    </row>
    <row r="448" spans="1:29" s="18" customFormat="1" ht="15" thickBot="1">
      <c r="B448" s="49"/>
      <c r="C448" s="275"/>
      <c r="D448" s="52"/>
      <c r="E448" s="16"/>
      <c r="F448" s="2"/>
      <c r="G448" s="2"/>
      <c r="H448" s="2"/>
      <c r="I448"/>
      <c r="J448"/>
      <c r="K448"/>
      <c r="L448"/>
      <c r="M448"/>
      <c r="N448" s="209" t="s">
        <v>4403</v>
      </c>
      <c r="O448" s="210"/>
      <c r="P448" s="211"/>
      <c r="Q448" s="212"/>
      <c r="R448" s="212"/>
      <c r="S448" s="212"/>
      <c r="T448" s="212"/>
      <c r="U448" s="213"/>
      <c r="V448" s="214"/>
      <c r="W448" s="266">
        <f>SUM(W22:W447)</f>
        <v>33886.1</v>
      </c>
      <c r="X448" s="544"/>
      <c r="Y448"/>
      <c r="Z448"/>
      <c r="AA448" s="270"/>
      <c r="AB448" t="s">
        <v>4403</v>
      </c>
      <c r="AC448">
        <f>SUM(AC22:AC445)</f>
        <v>44051.517</v>
      </c>
    </row>
    <row r="449" spans="2:29" s="18" customFormat="1" ht="14.25" customHeight="1">
      <c r="B449" s="49"/>
      <c r="C449" s="275"/>
      <c r="D449" s="52"/>
      <c r="E449" s="16"/>
      <c r="F449" s="2"/>
      <c r="G449" s="2"/>
      <c r="H449" s="2"/>
      <c r="I449"/>
      <c r="J449"/>
      <c r="K449"/>
      <c r="L449"/>
      <c r="M449"/>
      <c r="N449" s="681" t="s">
        <v>4404</v>
      </c>
      <c r="O449" s="681"/>
      <c r="P449" s="681"/>
      <c r="Q449" s="681"/>
      <c r="R449" s="56"/>
      <c r="S449" s="136"/>
      <c r="T449" s="137"/>
      <c r="U449" s="57"/>
      <c r="V449" s="57"/>
      <c r="W449" s="267">
        <f>+W448*0.133</f>
        <v>4506.8509999999997</v>
      </c>
      <c r="X449" s="267"/>
      <c r="Y449"/>
      <c r="Z449"/>
      <c r="AA449" s="270"/>
      <c r="AB449" t="s">
        <v>4407</v>
      </c>
      <c r="AC449">
        <f>ROUND(AC448*0.2,3)</f>
        <v>8810.3029999999999</v>
      </c>
    </row>
    <row r="450" spans="2:29" s="18" customFormat="1" ht="14.25">
      <c r="B450" s="49"/>
      <c r="C450" s="275"/>
      <c r="D450" s="52"/>
      <c r="E450" s="16"/>
      <c r="F450" s="2"/>
      <c r="G450" s="2"/>
      <c r="H450" s="2"/>
      <c r="I450"/>
      <c r="J450"/>
      <c r="K450"/>
      <c r="L450"/>
      <c r="M450"/>
      <c r="N450" s="58" t="s">
        <v>4405</v>
      </c>
      <c r="O450" s="56"/>
      <c r="P450" s="59"/>
      <c r="Q450" s="138"/>
      <c r="R450" s="56"/>
      <c r="S450" s="136"/>
      <c r="T450" s="137"/>
      <c r="U450" s="57"/>
      <c r="V450" s="57"/>
      <c r="W450" s="267">
        <f>+W448+W449</f>
        <v>38392.951000000001</v>
      </c>
      <c r="X450" s="267"/>
      <c r="Y450"/>
      <c r="Z450"/>
      <c r="AA450" s="270"/>
      <c r="AB450" t="s">
        <v>4405</v>
      </c>
      <c r="AC450">
        <f>AC448+AC449</f>
        <v>52861.82</v>
      </c>
    </row>
    <row r="451" spans="2:29" s="18" customFormat="1" ht="15" thickBot="1">
      <c r="B451" s="49"/>
      <c r="C451" s="275"/>
      <c r="D451" s="52"/>
      <c r="E451" s="16"/>
      <c r="F451" s="2"/>
      <c r="G451" s="2"/>
      <c r="H451" s="2"/>
      <c r="I451"/>
      <c r="J451"/>
      <c r="K451"/>
      <c r="L451"/>
      <c r="M451"/>
      <c r="N451" s="682" t="s">
        <v>4406</v>
      </c>
      <c r="O451" s="682"/>
      <c r="P451" s="682"/>
      <c r="Q451" s="139"/>
      <c r="R451" s="66"/>
      <c r="S451" s="140"/>
      <c r="T451" s="141"/>
      <c r="U451" s="67"/>
      <c r="V451" s="67"/>
      <c r="W451" s="268">
        <f>+W450*0.11</f>
        <v>4223.2250000000004</v>
      </c>
      <c r="X451" s="545"/>
      <c r="Y451"/>
      <c r="Z451"/>
      <c r="AA451" s="270"/>
      <c r="AB451"/>
      <c r="AC451"/>
    </row>
    <row r="452" spans="2:29" s="18" customFormat="1" ht="14.25">
      <c r="B452" s="49"/>
      <c r="C452" s="275"/>
      <c r="D452" s="52"/>
      <c r="E452" s="16"/>
      <c r="F452" s="2"/>
      <c r="G452" s="2"/>
      <c r="H452" s="2"/>
      <c r="I452"/>
      <c r="J452"/>
      <c r="K452"/>
      <c r="L452"/>
      <c r="M452"/>
      <c r="N452" s="60" t="s">
        <v>4405</v>
      </c>
      <c r="O452" s="60"/>
      <c r="P452" s="61"/>
      <c r="Q452" s="142"/>
      <c r="R452" s="62"/>
      <c r="S452" s="63"/>
      <c r="T452" s="64"/>
      <c r="U452" s="65"/>
      <c r="V452" s="65"/>
      <c r="W452" s="269">
        <f>W450+W451</f>
        <v>42616.175999999999</v>
      </c>
      <c r="X452" s="269"/>
      <c r="Y452"/>
      <c r="Z452"/>
      <c r="AA452" s="270"/>
      <c r="AB452"/>
      <c r="AC452"/>
    </row>
    <row r="453" spans="2:29" s="18" customFormat="1" ht="14.25">
      <c r="B453" s="49"/>
      <c r="C453" s="275"/>
      <c r="D453" s="52"/>
      <c r="E453" s="16"/>
      <c r="F453" s="2"/>
      <c r="G453" s="2"/>
      <c r="H453" s="2"/>
      <c r="I453"/>
      <c r="J453"/>
      <c r="K453"/>
      <c r="L453"/>
      <c r="M453"/>
      <c r="N453" s="16"/>
      <c r="O453" s="16"/>
      <c r="P453" s="2"/>
      <c r="Q453" s="2"/>
      <c r="R453" s="2"/>
      <c r="S453" s="42"/>
      <c r="T453" s="2"/>
      <c r="U453" s="16"/>
      <c r="V453" s="16"/>
      <c r="W453" s="255"/>
      <c r="X453" s="255"/>
      <c r="Y453"/>
      <c r="Z453"/>
      <c r="AA453" s="270"/>
      <c r="AB453"/>
      <c r="AC453"/>
    </row>
    <row r="454" spans="2:29" s="18" customFormat="1" ht="14.25" hidden="1" customHeight="1" outlineLevel="1">
      <c r="B454" s="49"/>
      <c r="C454" s="275"/>
      <c r="D454" s="52"/>
      <c r="E454" s="16"/>
      <c r="F454" s="2"/>
      <c r="G454" s="2"/>
      <c r="H454" s="2"/>
      <c r="I454"/>
      <c r="J454"/>
      <c r="K454"/>
      <c r="L454"/>
      <c r="M454"/>
      <c r="N454" s="16" t="s">
        <v>144</v>
      </c>
      <c r="O454" s="16">
        <f>SUMIF(B:B,N454,W:W)</f>
        <v>32212.756000000001</v>
      </c>
      <c r="P454" s="2"/>
      <c r="Q454" s="2"/>
      <c r="R454" s="2"/>
      <c r="S454" s="42"/>
      <c r="T454" s="2"/>
      <c r="U454" s="16"/>
      <c r="V454" s="16"/>
      <c r="W454" s="255"/>
      <c r="X454" s="255"/>
      <c r="Y454"/>
      <c r="Z454"/>
      <c r="AA454" s="270"/>
      <c r="AB454"/>
      <c r="AC454"/>
    </row>
    <row r="455" spans="2:29" s="18" customFormat="1" ht="14.25" hidden="1" customHeight="1" outlineLevel="1">
      <c r="B455" s="49"/>
      <c r="C455" s="275"/>
      <c r="D455" s="52"/>
      <c r="E455" s="16"/>
      <c r="F455" s="2"/>
      <c r="G455" s="2"/>
      <c r="H455" s="2"/>
      <c r="I455"/>
      <c r="J455"/>
      <c r="K455"/>
      <c r="L455"/>
      <c r="M455"/>
      <c r="N455" s="16" t="s">
        <v>143</v>
      </c>
      <c r="O455" s="16">
        <f>SUMIF(B:B,N455,W:W)</f>
        <v>1219.6759999999999</v>
      </c>
      <c r="P455" s="2"/>
      <c r="Q455" s="2"/>
      <c r="R455" s="2"/>
      <c r="S455" s="42"/>
      <c r="T455" s="2"/>
      <c r="U455" s="16"/>
      <c r="V455" s="16"/>
      <c r="W455" s="255"/>
      <c r="X455" s="255"/>
      <c r="Y455"/>
      <c r="Z455"/>
      <c r="AA455" s="270"/>
      <c r="AB455"/>
      <c r="AC455"/>
    </row>
    <row r="456" spans="2:29" s="18" customFormat="1" ht="14.25" hidden="1" customHeight="1" outlineLevel="1">
      <c r="B456" s="49"/>
      <c r="C456" s="275"/>
      <c r="D456" s="52"/>
      <c r="E456" s="16"/>
      <c r="F456" s="2"/>
      <c r="G456" s="2"/>
      <c r="H456" s="2"/>
      <c r="I456"/>
      <c r="J456"/>
      <c r="K456"/>
      <c r="L456"/>
      <c r="M456"/>
      <c r="N456" s="16" t="s">
        <v>145</v>
      </c>
      <c r="O456" s="16">
        <f>SUMIF(B:B,N456,W:W)</f>
        <v>453.66800000000001</v>
      </c>
      <c r="P456" s="2"/>
      <c r="Q456" s="2"/>
      <c r="R456" s="2"/>
      <c r="S456" s="42"/>
      <c r="T456" s="2"/>
      <c r="U456" s="16"/>
      <c r="V456" s="16"/>
      <c r="W456" s="255"/>
      <c r="X456" s="255"/>
      <c r="Y456"/>
      <c r="Z456"/>
      <c r="AA456" s="270"/>
      <c r="AB456"/>
      <c r="AC456"/>
    </row>
    <row r="457" spans="2:29" s="18" customFormat="1" ht="14.25" hidden="1" customHeight="1" outlineLevel="1">
      <c r="B457" s="49"/>
      <c r="C457" s="275"/>
      <c r="D457" s="52"/>
      <c r="E457" s="16"/>
      <c r="F457" s="2"/>
      <c r="G457" s="2"/>
      <c r="H457" s="2"/>
      <c r="I457"/>
      <c r="J457"/>
      <c r="K457"/>
      <c r="L457"/>
      <c r="M457"/>
      <c r="N457" s="16"/>
      <c r="O457" s="16">
        <f>SUM(O454:O456)</f>
        <v>33886.1</v>
      </c>
      <c r="P457" s="2"/>
      <c r="Q457" s="2"/>
      <c r="R457" s="2"/>
      <c r="S457" s="42"/>
      <c r="T457" s="2"/>
      <c r="U457" s="16"/>
      <c r="V457" s="16"/>
      <c r="W457" s="255"/>
      <c r="X457" s="255"/>
      <c r="Y457"/>
      <c r="Z457"/>
      <c r="AA457" s="270"/>
      <c r="AB457"/>
      <c r="AC457"/>
    </row>
    <row r="458" spans="2:29" s="18" customFormat="1" ht="14.25" collapsed="1">
      <c r="B458" s="49"/>
      <c r="C458" s="275"/>
      <c r="D458" s="52"/>
      <c r="E458" s="16"/>
      <c r="F458" s="2"/>
      <c r="G458" s="2"/>
      <c r="H458" s="2"/>
      <c r="I458"/>
      <c r="J458"/>
      <c r="K458"/>
      <c r="L458"/>
      <c r="M458"/>
      <c r="N458" s="16"/>
      <c r="O458" s="16"/>
      <c r="P458" s="2"/>
      <c r="Q458" s="2"/>
      <c r="R458" s="2"/>
      <c r="S458" s="42"/>
      <c r="T458" s="2"/>
      <c r="U458" s="16"/>
      <c r="V458" s="16"/>
      <c r="W458" s="255"/>
      <c r="X458" s="255"/>
      <c r="Y458"/>
      <c r="Z458"/>
      <c r="AA458" s="270"/>
      <c r="AB458"/>
      <c r="AC458"/>
    </row>
  </sheetData>
  <autoFilter ref="A20:AC452" xr:uid="{00000000-0001-0000-0300-000000000000}"/>
  <mergeCells count="1710">
    <mergeCell ref="C132:C133"/>
    <mergeCell ref="D132:D133"/>
    <mergeCell ref="E132:E133"/>
    <mergeCell ref="F132:F133"/>
    <mergeCell ref="I132:I133"/>
    <mergeCell ref="J132:J133"/>
    <mergeCell ref="K132:K133"/>
    <mergeCell ref="L132:L133"/>
    <mergeCell ref="M132:M133"/>
    <mergeCell ref="N132:S132"/>
    <mergeCell ref="AB132:AB133"/>
    <mergeCell ref="AC132:AC133"/>
    <mergeCell ref="C218:C219"/>
    <mergeCell ref="D218:D219"/>
    <mergeCell ref="E218:E219"/>
    <mergeCell ref="F218:F219"/>
    <mergeCell ref="I218:I219"/>
    <mergeCell ref="J218:J219"/>
    <mergeCell ref="K218:K219"/>
    <mergeCell ref="L218:L219"/>
    <mergeCell ref="M218:M219"/>
    <mergeCell ref="N218:S218"/>
    <mergeCell ref="AB218:AB219"/>
    <mergeCell ref="AC218:AC219"/>
    <mergeCell ref="AC167:AC170"/>
    <mergeCell ref="AC171:AC174"/>
    <mergeCell ref="AC161:AC162"/>
    <mergeCell ref="AC163:AC165"/>
    <mergeCell ref="AB167:AB170"/>
    <mergeCell ref="AB171:AB174"/>
    <mergeCell ref="AB175:AB184"/>
    <mergeCell ref="AB186:AB195"/>
    <mergeCell ref="C130:C131"/>
    <mergeCell ref="D130:D131"/>
    <mergeCell ref="E130:E131"/>
    <mergeCell ref="F130:F131"/>
    <mergeCell ref="I130:I131"/>
    <mergeCell ref="J130:J131"/>
    <mergeCell ref="K130:K131"/>
    <mergeCell ref="L130:L131"/>
    <mergeCell ref="M130:M131"/>
    <mergeCell ref="N130:S130"/>
    <mergeCell ref="AB130:AB131"/>
    <mergeCell ref="AC130:AC131"/>
    <mergeCell ref="C126:C127"/>
    <mergeCell ref="D126:D127"/>
    <mergeCell ref="E126:E127"/>
    <mergeCell ref="F126:F127"/>
    <mergeCell ref="I126:I127"/>
    <mergeCell ref="J126:J127"/>
    <mergeCell ref="K126:K127"/>
    <mergeCell ref="L126:L127"/>
    <mergeCell ref="M126:M127"/>
    <mergeCell ref="N126:S126"/>
    <mergeCell ref="AB126:AB127"/>
    <mergeCell ref="AC126:AC127"/>
    <mergeCell ref="C128:C129"/>
    <mergeCell ref="D128:D129"/>
    <mergeCell ref="E128:E129"/>
    <mergeCell ref="F128:F129"/>
    <mergeCell ref="I128:I129"/>
    <mergeCell ref="J128:J129"/>
    <mergeCell ref="K128:K129"/>
    <mergeCell ref="L128:L129"/>
    <mergeCell ref="M128:M129"/>
    <mergeCell ref="N128:S128"/>
    <mergeCell ref="AB128:AB129"/>
    <mergeCell ref="AC128:AC129"/>
    <mergeCell ref="C112:C115"/>
    <mergeCell ref="D112:D115"/>
    <mergeCell ref="E112:E115"/>
    <mergeCell ref="F112:F115"/>
    <mergeCell ref="I112:I115"/>
    <mergeCell ref="J112:J115"/>
    <mergeCell ref="K112:K115"/>
    <mergeCell ref="L112:L115"/>
    <mergeCell ref="M112:M115"/>
    <mergeCell ref="N112:S112"/>
    <mergeCell ref="AB112:AB115"/>
    <mergeCell ref="AC112:AC115"/>
    <mergeCell ref="C122:C125"/>
    <mergeCell ref="D122:D125"/>
    <mergeCell ref="E122:E125"/>
    <mergeCell ref="F122:F125"/>
    <mergeCell ref="I122:I125"/>
    <mergeCell ref="J122:J125"/>
    <mergeCell ref="K122:K125"/>
    <mergeCell ref="L122:L125"/>
    <mergeCell ref="M122:M125"/>
    <mergeCell ref="N122:S122"/>
    <mergeCell ref="AB122:AB125"/>
    <mergeCell ref="AC122:AC125"/>
    <mergeCell ref="Z112:Z115"/>
    <mergeCell ref="Z122:Z125"/>
    <mergeCell ref="Z126:Z127"/>
    <mergeCell ref="Z128:Z129"/>
    <mergeCell ref="C107:C110"/>
    <mergeCell ref="D107:D110"/>
    <mergeCell ref="E107:E110"/>
    <mergeCell ref="F107:F110"/>
    <mergeCell ref="I107:I110"/>
    <mergeCell ref="J107:J110"/>
    <mergeCell ref="K107:K110"/>
    <mergeCell ref="L107:L110"/>
    <mergeCell ref="M107:M110"/>
    <mergeCell ref="N107:S107"/>
    <mergeCell ref="AB107:AB110"/>
    <mergeCell ref="AC107:AC110"/>
    <mergeCell ref="Z102:Z103"/>
    <mergeCell ref="Z107:Z110"/>
    <mergeCell ref="Y107:Y110"/>
    <mergeCell ref="G107:G110"/>
    <mergeCell ref="H107:H110"/>
    <mergeCell ref="C100:C101"/>
    <mergeCell ref="D100:D101"/>
    <mergeCell ref="E100:E101"/>
    <mergeCell ref="F100:F101"/>
    <mergeCell ref="I100:I101"/>
    <mergeCell ref="J100:J101"/>
    <mergeCell ref="K100:K101"/>
    <mergeCell ref="L100:L101"/>
    <mergeCell ref="M100:M101"/>
    <mergeCell ref="N100:S100"/>
    <mergeCell ref="AB100:AB101"/>
    <mergeCell ref="AC100:AC101"/>
    <mergeCell ref="C102:C103"/>
    <mergeCell ref="D102:D103"/>
    <mergeCell ref="E102:E103"/>
    <mergeCell ref="F102:F103"/>
    <mergeCell ref="I102:I103"/>
    <mergeCell ref="J102:J103"/>
    <mergeCell ref="K102:K103"/>
    <mergeCell ref="L102:L103"/>
    <mergeCell ref="M102:M103"/>
    <mergeCell ref="N102:S102"/>
    <mergeCell ref="AB102:AB103"/>
    <mergeCell ref="AC102:AC103"/>
    <mergeCell ref="G100:G101"/>
    <mergeCell ref="H100:H101"/>
    <mergeCell ref="G102:G103"/>
    <mergeCell ref="H102:H103"/>
    <mergeCell ref="C96:C97"/>
    <mergeCell ref="D96:D97"/>
    <mergeCell ref="E96:E97"/>
    <mergeCell ref="F96:F97"/>
    <mergeCell ref="I96:I97"/>
    <mergeCell ref="J96:J97"/>
    <mergeCell ref="K96:K97"/>
    <mergeCell ref="L96:L97"/>
    <mergeCell ref="M96:M97"/>
    <mergeCell ref="N96:S96"/>
    <mergeCell ref="AB96:AB97"/>
    <mergeCell ref="AC96:AC97"/>
    <mergeCell ref="C98:C99"/>
    <mergeCell ref="D98:D99"/>
    <mergeCell ref="E98:E99"/>
    <mergeCell ref="F98:F99"/>
    <mergeCell ref="I98:I99"/>
    <mergeCell ref="J98:J99"/>
    <mergeCell ref="K98:K99"/>
    <mergeCell ref="L98:L99"/>
    <mergeCell ref="M98:M99"/>
    <mergeCell ref="N98:S98"/>
    <mergeCell ref="AB98:AB99"/>
    <mergeCell ref="AC98:AC99"/>
    <mergeCell ref="H98:H99"/>
    <mergeCell ref="G96:G97"/>
    <mergeCell ref="C88:C89"/>
    <mergeCell ref="D88:D89"/>
    <mergeCell ref="E88:E89"/>
    <mergeCell ref="F88:F89"/>
    <mergeCell ref="I88:I89"/>
    <mergeCell ref="J88:J89"/>
    <mergeCell ref="K88:K89"/>
    <mergeCell ref="L88:L89"/>
    <mergeCell ref="M88:M89"/>
    <mergeCell ref="N88:S88"/>
    <mergeCell ref="AB88:AB89"/>
    <mergeCell ref="AC88:AC89"/>
    <mergeCell ref="C90:C92"/>
    <mergeCell ref="D90:D92"/>
    <mergeCell ref="E90:E92"/>
    <mergeCell ref="F90:F92"/>
    <mergeCell ref="I90:I92"/>
    <mergeCell ref="J90:J92"/>
    <mergeCell ref="K90:K92"/>
    <mergeCell ref="L90:L92"/>
    <mergeCell ref="M90:M92"/>
    <mergeCell ref="N90:S90"/>
    <mergeCell ref="AB90:AB92"/>
    <mergeCell ref="AC90:AC92"/>
    <mergeCell ref="G88:G89"/>
    <mergeCell ref="H88:H89"/>
    <mergeCell ref="G90:G92"/>
    <mergeCell ref="H90:H92"/>
    <mergeCell ref="J71:J72"/>
    <mergeCell ref="K71:K72"/>
    <mergeCell ref="L71:L72"/>
    <mergeCell ref="M71:M72"/>
    <mergeCell ref="AB71:AB72"/>
    <mergeCell ref="AC71:AC72"/>
    <mergeCell ref="N67:S67"/>
    <mergeCell ref="AB67:AB70"/>
    <mergeCell ref="AC67:AC70"/>
    <mergeCell ref="N71:S71"/>
    <mergeCell ref="C84:C87"/>
    <mergeCell ref="D84:D87"/>
    <mergeCell ref="E84:E87"/>
    <mergeCell ref="F84:F87"/>
    <mergeCell ref="I84:I87"/>
    <mergeCell ref="J84:J87"/>
    <mergeCell ref="K84:K87"/>
    <mergeCell ref="L84:L87"/>
    <mergeCell ref="M84:M87"/>
    <mergeCell ref="N84:S84"/>
    <mergeCell ref="AB84:AB87"/>
    <mergeCell ref="AC84:AC87"/>
    <mergeCell ref="G84:G87"/>
    <mergeCell ref="H84:H87"/>
    <mergeCell ref="K44:K47"/>
    <mergeCell ref="L44:L47"/>
    <mergeCell ref="M44:M47"/>
    <mergeCell ref="N44:S44"/>
    <mergeCell ref="AB44:AB47"/>
    <mergeCell ref="AC44:AC47"/>
    <mergeCell ref="C48:C51"/>
    <mergeCell ref="D48:D51"/>
    <mergeCell ref="E48:E51"/>
    <mergeCell ref="F48:F51"/>
    <mergeCell ref="I48:I51"/>
    <mergeCell ref="C73:C74"/>
    <mergeCell ref="D73:D74"/>
    <mergeCell ref="E73:E74"/>
    <mergeCell ref="F73:F74"/>
    <mergeCell ref="I73:I74"/>
    <mergeCell ref="J73:J74"/>
    <mergeCell ref="K73:K74"/>
    <mergeCell ref="L73:L74"/>
    <mergeCell ref="C67:C70"/>
    <mergeCell ref="D67:D70"/>
    <mergeCell ref="E67:E70"/>
    <mergeCell ref="F67:F70"/>
    <mergeCell ref="I67:I70"/>
    <mergeCell ref="J67:J70"/>
    <mergeCell ref="K67:K70"/>
    <mergeCell ref="L67:L70"/>
    <mergeCell ref="M67:M70"/>
    <mergeCell ref="M73:M74"/>
    <mergeCell ref="C63:C66"/>
    <mergeCell ref="D63:D66"/>
    <mergeCell ref="E63:E66"/>
    <mergeCell ref="AC175:AC184"/>
    <mergeCell ref="AC186:AC195"/>
    <mergeCell ref="AC196:AC197"/>
    <mergeCell ref="N73:S73"/>
    <mergeCell ref="AB73:AB74"/>
    <mergeCell ref="AC73:AC74"/>
    <mergeCell ref="C52:C53"/>
    <mergeCell ref="D52:D53"/>
    <mergeCell ref="E52:E53"/>
    <mergeCell ref="F52:F53"/>
    <mergeCell ref="I52:I53"/>
    <mergeCell ref="J52:J53"/>
    <mergeCell ref="K52:K53"/>
    <mergeCell ref="L52:L53"/>
    <mergeCell ref="M52:M53"/>
    <mergeCell ref="N52:S52"/>
    <mergeCell ref="AB52:AB53"/>
    <mergeCell ref="AC52:AC53"/>
    <mergeCell ref="F63:F66"/>
    <mergeCell ref="I63:I66"/>
    <mergeCell ref="J63:J66"/>
    <mergeCell ref="K63:K66"/>
    <mergeCell ref="L63:L66"/>
    <mergeCell ref="M63:M66"/>
    <mergeCell ref="N63:S63"/>
    <mergeCell ref="AB63:AB66"/>
    <mergeCell ref="AC63:AC66"/>
    <mergeCell ref="C71:C72"/>
    <mergeCell ref="D71:D72"/>
    <mergeCell ref="E71:E72"/>
    <mergeCell ref="F71:F72"/>
    <mergeCell ref="I71:I72"/>
    <mergeCell ref="AC438:AC439"/>
    <mergeCell ref="AC440:AC441"/>
    <mergeCell ref="AC442:AC443"/>
    <mergeCell ref="AC444:AC445"/>
    <mergeCell ref="AC446:AC447"/>
    <mergeCell ref="AC270:AC272"/>
    <mergeCell ref="AC278:AC279"/>
    <mergeCell ref="AC425:AC428"/>
    <mergeCell ref="AC429:AC430"/>
    <mergeCell ref="AC432:AC433"/>
    <mergeCell ref="AC434:AC435"/>
    <mergeCell ref="AC436:AC437"/>
    <mergeCell ref="AC257:AC258"/>
    <mergeCell ref="AC405:AC408"/>
    <mergeCell ref="AC411:AC413"/>
    <mergeCell ref="AC414:AC415"/>
    <mergeCell ref="AC416:AC417"/>
    <mergeCell ref="AC418:AC419"/>
    <mergeCell ref="AC260:AC263"/>
    <mergeCell ref="AC264:AC265"/>
    <mergeCell ref="AC266:AC269"/>
    <mergeCell ref="AC198:AC199"/>
    <mergeCell ref="AC237:AC240"/>
    <mergeCell ref="AC241:AC244"/>
    <mergeCell ref="AC245:AC248"/>
    <mergeCell ref="AC249:AC252"/>
    <mergeCell ref="AC253:AC256"/>
    <mergeCell ref="AC379:AC380"/>
    <mergeCell ref="AC381:AC382"/>
    <mergeCell ref="AC383:AC385"/>
    <mergeCell ref="AC389:AC390"/>
    <mergeCell ref="AC391:AC392"/>
    <mergeCell ref="AC393:AC396"/>
    <mergeCell ref="AC397:AC398"/>
    <mergeCell ref="AC229:AC230"/>
    <mergeCell ref="AC231:AC232"/>
    <mergeCell ref="AC367:AC368"/>
    <mergeCell ref="AC369:AC370"/>
    <mergeCell ref="AC371:AC372"/>
    <mergeCell ref="AC373:AC374"/>
    <mergeCell ref="AC375:AC376"/>
    <mergeCell ref="AC377:AC378"/>
    <mergeCell ref="AC212:AC213"/>
    <mergeCell ref="AC214:AC215"/>
    <mergeCell ref="AC216:AC217"/>
    <mergeCell ref="AC220:AC221"/>
    <mergeCell ref="AC225:AC226"/>
    <mergeCell ref="AC227:AC228"/>
    <mergeCell ref="AC347:AC348"/>
    <mergeCell ref="AC349:AC350"/>
    <mergeCell ref="AC144:AC147"/>
    <mergeCell ref="AC151:AC152"/>
    <mergeCell ref="AC153:AC154"/>
    <mergeCell ref="AC155:AC156"/>
    <mergeCell ref="AC157:AC158"/>
    <mergeCell ref="AC159:AC160"/>
    <mergeCell ref="AB440:AB441"/>
    <mergeCell ref="AB442:AB443"/>
    <mergeCell ref="AB444:AB445"/>
    <mergeCell ref="AB446:AB447"/>
    <mergeCell ref="AC289:AC290"/>
    <mergeCell ref="AC291:AC294"/>
    <mergeCell ref="AC295:AC296"/>
    <mergeCell ref="AC297:AC298"/>
    <mergeCell ref="AC299:AC300"/>
    <mergeCell ref="AC301:AC302"/>
    <mergeCell ref="AC312:AC315"/>
    <mergeCell ref="AC316:AC317"/>
    <mergeCell ref="AC318:AC320"/>
    <mergeCell ref="AC323:AC326"/>
    <mergeCell ref="AC327:AC330"/>
    <mergeCell ref="AC339:AC342"/>
    <mergeCell ref="AC343:AC344"/>
    <mergeCell ref="AC345:AC346"/>
    <mergeCell ref="AB429:AB430"/>
    <mergeCell ref="AB432:AB433"/>
    <mergeCell ref="AB434:AB435"/>
    <mergeCell ref="AB436:AB437"/>
    <mergeCell ref="AB220:AB221"/>
    <mergeCell ref="AB225:AB226"/>
    <mergeCell ref="AB227:AB228"/>
    <mergeCell ref="AB229:AB230"/>
    <mergeCell ref="AB367:AB368"/>
    <mergeCell ref="AB438:AB439"/>
    <mergeCell ref="AB416:AB417"/>
    <mergeCell ref="AB418:AB419"/>
    <mergeCell ref="AB260:AB263"/>
    <mergeCell ref="AB264:AB265"/>
    <mergeCell ref="AB266:AB269"/>
    <mergeCell ref="AB270:AB272"/>
    <mergeCell ref="AB278:AB279"/>
    <mergeCell ref="AB425:AB428"/>
    <mergeCell ref="AB237:AB240"/>
    <mergeCell ref="AB241:AB244"/>
    <mergeCell ref="AB245:AB248"/>
    <mergeCell ref="AB249:AB252"/>
    <mergeCell ref="AB253:AB256"/>
    <mergeCell ref="AB257:AB258"/>
    <mergeCell ref="AB405:AB408"/>
    <mergeCell ref="AB411:AB413"/>
    <mergeCell ref="AB414:AB415"/>
    <mergeCell ref="AB393:AB396"/>
    <mergeCell ref="AB397:AB398"/>
    <mergeCell ref="AB289:AB290"/>
    <mergeCell ref="AB291:AB294"/>
    <mergeCell ref="AB295:AB296"/>
    <mergeCell ref="AB297:AB298"/>
    <mergeCell ref="AB299:AB300"/>
    <mergeCell ref="AB301:AB302"/>
    <mergeCell ref="AB312:AB315"/>
    <mergeCell ref="AB316:AB317"/>
    <mergeCell ref="AB318:AB320"/>
    <mergeCell ref="AB323:AB326"/>
    <mergeCell ref="AB327:AB330"/>
    <mergeCell ref="AB153:AB154"/>
    <mergeCell ref="AB155:AB156"/>
    <mergeCell ref="AB157:AB158"/>
    <mergeCell ref="AB159:AB160"/>
    <mergeCell ref="AB161:AB162"/>
    <mergeCell ref="AB163:AB165"/>
    <mergeCell ref="AB212:AB213"/>
    <mergeCell ref="AB391:AB392"/>
    <mergeCell ref="AB339:AB342"/>
    <mergeCell ref="AB343:AB344"/>
    <mergeCell ref="AB345:AB346"/>
    <mergeCell ref="AB347:AB348"/>
    <mergeCell ref="AB349:AB350"/>
    <mergeCell ref="AB144:AB147"/>
    <mergeCell ref="AB151:AB152"/>
    <mergeCell ref="N257:S257"/>
    <mergeCell ref="AB214:AB215"/>
    <mergeCell ref="AB216:AB217"/>
    <mergeCell ref="N241:S241"/>
    <mergeCell ref="N198:S198"/>
    <mergeCell ref="AB196:AB197"/>
    <mergeCell ref="AB198:AB199"/>
    <mergeCell ref="AB369:AB370"/>
    <mergeCell ref="AB371:AB372"/>
    <mergeCell ref="AB373:AB374"/>
    <mergeCell ref="AB375:AB376"/>
    <mergeCell ref="AB377:AB378"/>
    <mergeCell ref="AB379:AB380"/>
    <mergeCell ref="AB381:AB382"/>
    <mergeCell ref="AB383:AB385"/>
    <mergeCell ref="AB389:AB390"/>
    <mergeCell ref="AB231:AB232"/>
    <mergeCell ref="C237:C240"/>
    <mergeCell ref="L237:L240"/>
    <mergeCell ref="M237:M240"/>
    <mergeCell ref="N237:S237"/>
    <mergeCell ref="L227:L228"/>
    <mergeCell ref="I214:I215"/>
    <mergeCell ref="L220:L221"/>
    <mergeCell ref="M220:M221"/>
    <mergeCell ref="C227:C228"/>
    <mergeCell ref="D227:D228"/>
    <mergeCell ref="E227:E228"/>
    <mergeCell ref="C214:C215"/>
    <mergeCell ref="H237:H240"/>
    <mergeCell ref="L257:L258"/>
    <mergeCell ref="M257:M258"/>
    <mergeCell ref="N249:S249"/>
    <mergeCell ref="C253:C256"/>
    <mergeCell ref="D253:D256"/>
    <mergeCell ref="E253:E256"/>
    <mergeCell ref="F253:F256"/>
    <mergeCell ref="I253:I256"/>
    <mergeCell ref="J253:J256"/>
    <mergeCell ref="K253:K256"/>
    <mergeCell ref="L253:L256"/>
    <mergeCell ref="M253:M256"/>
    <mergeCell ref="N253:S253"/>
    <mergeCell ref="C249:C252"/>
    <mergeCell ref="D249:D252"/>
    <mergeCell ref="E249:E252"/>
    <mergeCell ref="F249:F252"/>
    <mergeCell ref="I249:I252"/>
    <mergeCell ref="J249:J252"/>
    <mergeCell ref="D245:D248"/>
    <mergeCell ref="E245:E248"/>
    <mergeCell ref="F245:F248"/>
    <mergeCell ref="I245:I248"/>
    <mergeCell ref="J245:J248"/>
    <mergeCell ref="K245:K248"/>
    <mergeCell ref="L245:L248"/>
    <mergeCell ref="M245:M248"/>
    <mergeCell ref="N245:S245"/>
    <mergeCell ref="C241:C244"/>
    <mergeCell ref="D241:D244"/>
    <mergeCell ref="E241:E244"/>
    <mergeCell ref="F241:F244"/>
    <mergeCell ref="I241:I244"/>
    <mergeCell ref="J241:J244"/>
    <mergeCell ref="K241:K244"/>
    <mergeCell ref="L241:L244"/>
    <mergeCell ref="M241:M244"/>
    <mergeCell ref="C216:C217"/>
    <mergeCell ref="D216:D217"/>
    <mergeCell ref="E216:E217"/>
    <mergeCell ref="J216:J217"/>
    <mergeCell ref="K216:K217"/>
    <mergeCell ref="M227:M228"/>
    <mergeCell ref="C229:C230"/>
    <mergeCell ref="D229:D230"/>
    <mergeCell ref="E229:E230"/>
    <mergeCell ref="F229:F230"/>
    <mergeCell ref="I229:I230"/>
    <mergeCell ref="J229:J230"/>
    <mergeCell ref="M225:M226"/>
    <mergeCell ref="I212:I213"/>
    <mergeCell ref="J212:J213"/>
    <mergeCell ref="K212:K213"/>
    <mergeCell ref="L212:L213"/>
    <mergeCell ref="M212:M213"/>
    <mergeCell ref="F227:F228"/>
    <mergeCell ref="I227:I228"/>
    <mergeCell ref="J227:J228"/>
    <mergeCell ref="K227:K228"/>
    <mergeCell ref="I220:I221"/>
    <mergeCell ref="J220:J221"/>
    <mergeCell ref="K220:K221"/>
    <mergeCell ref="C212:C213"/>
    <mergeCell ref="D212:D213"/>
    <mergeCell ref="F381:F382"/>
    <mergeCell ref="I381:I382"/>
    <mergeCell ref="J381:J382"/>
    <mergeCell ref="K381:K382"/>
    <mergeCell ref="L381:L382"/>
    <mergeCell ref="M381:M382"/>
    <mergeCell ref="N381:S381"/>
    <mergeCell ref="C381:C382"/>
    <mergeCell ref="D381:D382"/>
    <mergeCell ref="E381:E382"/>
    <mergeCell ref="C377:C378"/>
    <mergeCell ref="D377:D378"/>
    <mergeCell ref="E377:E378"/>
    <mergeCell ref="F377:F378"/>
    <mergeCell ref="I377:I378"/>
    <mergeCell ref="J377:J378"/>
    <mergeCell ref="K377:K378"/>
    <mergeCell ref="L377:L378"/>
    <mergeCell ref="C389:C390"/>
    <mergeCell ref="N397:S397"/>
    <mergeCell ref="C397:C398"/>
    <mergeCell ref="D397:D398"/>
    <mergeCell ref="E397:E398"/>
    <mergeCell ref="F397:F398"/>
    <mergeCell ref="I397:I398"/>
    <mergeCell ref="J397:J398"/>
    <mergeCell ref="K397:K398"/>
    <mergeCell ref="L397:L398"/>
    <mergeCell ref="M397:M398"/>
    <mergeCell ref="N377:S377"/>
    <mergeCell ref="C383:C385"/>
    <mergeCell ref="D383:D385"/>
    <mergeCell ref="E383:E385"/>
    <mergeCell ref="F383:F385"/>
    <mergeCell ref="I383:I385"/>
    <mergeCell ref="J383:J385"/>
    <mergeCell ref="K383:K385"/>
    <mergeCell ref="L383:L385"/>
    <mergeCell ref="M383:M385"/>
    <mergeCell ref="N383:S383"/>
    <mergeCell ref="C379:C380"/>
    <mergeCell ref="D379:D380"/>
    <mergeCell ref="E379:E380"/>
    <mergeCell ref="F379:F380"/>
    <mergeCell ref="I379:I380"/>
    <mergeCell ref="J379:J380"/>
    <mergeCell ref="K379:K380"/>
    <mergeCell ref="L379:L380"/>
    <mergeCell ref="M379:M380"/>
    <mergeCell ref="N379:S379"/>
    <mergeCell ref="F155:F156"/>
    <mergeCell ref="I155:I156"/>
    <mergeCell ref="J155:J156"/>
    <mergeCell ref="K155:K156"/>
    <mergeCell ref="L155:L156"/>
    <mergeCell ref="M155:M156"/>
    <mergeCell ref="C375:C376"/>
    <mergeCell ref="D375:D376"/>
    <mergeCell ref="E375:E376"/>
    <mergeCell ref="F375:F376"/>
    <mergeCell ref="I375:I376"/>
    <mergeCell ref="J375:J376"/>
    <mergeCell ref="K375:K376"/>
    <mergeCell ref="L375:L376"/>
    <mergeCell ref="M375:M376"/>
    <mergeCell ref="N375:S375"/>
    <mergeCell ref="D367:D368"/>
    <mergeCell ref="E367:E368"/>
    <mergeCell ref="F367:F368"/>
    <mergeCell ref="I367:I368"/>
    <mergeCell ref="J367:J368"/>
    <mergeCell ref="K367:K368"/>
    <mergeCell ref="L367:L368"/>
    <mergeCell ref="C373:C374"/>
    <mergeCell ref="D373:D374"/>
    <mergeCell ref="E373:E374"/>
    <mergeCell ref="N367:S367"/>
    <mergeCell ref="D369:D370"/>
    <mergeCell ref="F198:F199"/>
    <mergeCell ref="I198:I199"/>
    <mergeCell ref="J198:J199"/>
    <mergeCell ref="K198:K199"/>
    <mergeCell ref="D316:D317"/>
    <mergeCell ref="C316:C317"/>
    <mergeCell ref="F301:F302"/>
    <mergeCell ref="I301:I302"/>
    <mergeCell ref="J301:J302"/>
    <mergeCell ref="K301:K302"/>
    <mergeCell ref="L301:L302"/>
    <mergeCell ref="M301:M302"/>
    <mergeCell ref="N301:S301"/>
    <mergeCell ref="E391:E392"/>
    <mergeCell ref="F391:F392"/>
    <mergeCell ref="I391:I392"/>
    <mergeCell ref="J391:J392"/>
    <mergeCell ref="K391:K392"/>
    <mergeCell ref="L391:L392"/>
    <mergeCell ref="M391:M392"/>
    <mergeCell ref="N391:S391"/>
    <mergeCell ref="L371:L372"/>
    <mergeCell ref="M371:M372"/>
    <mergeCell ref="L347:L348"/>
    <mergeCell ref="M347:M348"/>
    <mergeCell ref="J369:J370"/>
    <mergeCell ref="K369:K370"/>
    <mergeCell ref="L369:L370"/>
    <mergeCell ref="M369:M370"/>
    <mergeCell ref="E316:E317"/>
    <mergeCell ref="D343:D344"/>
    <mergeCell ref="E343:E344"/>
    <mergeCell ref="F343:F344"/>
    <mergeCell ref="I347:I348"/>
    <mergeCell ref="J347:J348"/>
    <mergeCell ref="F349:F350"/>
    <mergeCell ref="C163:C165"/>
    <mergeCell ref="N389:S389"/>
    <mergeCell ref="D389:D390"/>
    <mergeCell ref="E389:E390"/>
    <mergeCell ref="F389:F390"/>
    <mergeCell ref="I389:I390"/>
    <mergeCell ref="J389:J390"/>
    <mergeCell ref="K389:K390"/>
    <mergeCell ref="L389:L390"/>
    <mergeCell ref="M389:M390"/>
    <mergeCell ref="N163:S163"/>
    <mergeCell ref="D323:D326"/>
    <mergeCell ref="E323:E326"/>
    <mergeCell ref="F323:F326"/>
    <mergeCell ref="I323:I326"/>
    <mergeCell ref="J323:J326"/>
    <mergeCell ref="N347:S347"/>
    <mergeCell ref="D318:D320"/>
    <mergeCell ref="E318:E320"/>
    <mergeCell ref="F318:F320"/>
    <mergeCell ref="I318:I320"/>
    <mergeCell ref="J318:J320"/>
    <mergeCell ref="K318:K320"/>
    <mergeCell ref="N327:S327"/>
    <mergeCell ref="E312:E315"/>
    <mergeCell ref="F312:F315"/>
    <mergeCell ref="I312:I315"/>
    <mergeCell ref="J312:J315"/>
    <mergeCell ref="K312:K315"/>
    <mergeCell ref="C297:C298"/>
    <mergeCell ref="D297:D298"/>
    <mergeCell ref="C291:C294"/>
    <mergeCell ref="I393:I396"/>
    <mergeCell ref="J393:J396"/>
    <mergeCell ref="K393:K396"/>
    <mergeCell ref="L393:L396"/>
    <mergeCell ref="M393:M396"/>
    <mergeCell ref="N393:S393"/>
    <mergeCell ref="C391:C392"/>
    <mergeCell ref="D391:D392"/>
    <mergeCell ref="N150:S150"/>
    <mergeCell ref="D144:D147"/>
    <mergeCell ref="E144:E147"/>
    <mergeCell ref="F144:F147"/>
    <mergeCell ref="I144:I147"/>
    <mergeCell ref="J144:J147"/>
    <mergeCell ref="K144:K147"/>
    <mergeCell ref="L144:L147"/>
    <mergeCell ref="M144:M147"/>
    <mergeCell ref="C151:C152"/>
    <mergeCell ref="D151:D152"/>
    <mergeCell ref="E151:E152"/>
    <mergeCell ref="F151:F152"/>
    <mergeCell ref="I151:I152"/>
    <mergeCell ref="J151:J152"/>
    <mergeCell ref="K151:K152"/>
    <mergeCell ref="L151:L152"/>
    <mergeCell ref="M151:M152"/>
    <mergeCell ref="N151:S151"/>
    <mergeCell ref="M377:M378"/>
    <mergeCell ref="L373:L374"/>
    <mergeCell ref="M373:M374"/>
    <mergeCell ref="N373:S373"/>
    <mergeCell ref="C323:C326"/>
    <mergeCell ref="D291:D294"/>
    <mergeCell ref="C175:C184"/>
    <mergeCell ref="D175:D184"/>
    <mergeCell ref="E175:E184"/>
    <mergeCell ref="F175:F184"/>
    <mergeCell ref="J175:J184"/>
    <mergeCell ref="K186:K195"/>
    <mergeCell ref="D237:D240"/>
    <mergeCell ref="E237:E240"/>
    <mergeCell ref="C257:C258"/>
    <mergeCell ref="D257:D258"/>
    <mergeCell ref="E257:E258"/>
    <mergeCell ref="F257:F258"/>
    <mergeCell ref="I257:I258"/>
    <mergeCell ref="J257:J258"/>
    <mergeCell ref="K257:K258"/>
    <mergeCell ref="C429:C430"/>
    <mergeCell ref="D429:D430"/>
    <mergeCell ref="F393:F396"/>
    <mergeCell ref="C371:C372"/>
    <mergeCell ref="D371:D372"/>
    <mergeCell ref="E371:E372"/>
    <mergeCell ref="F371:F372"/>
    <mergeCell ref="I371:I372"/>
    <mergeCell ref="J371:J372"/>
    <mergeCell ref="K371:K372"/>
    <mergeCell ref="K347:K348"/>
    <mergeCell ref="C349:C350"/>
    <mergeCell ref="D349:D350"/>
    <mergeCell ref="E369:E370"/>
    <mergeCell ref="F369:F370"/>
    <mergeCell ref="I369:I370"/>
    <mergeCell ref="N440:S440"/>
    <mergeCell ref="L216:L217"/>
    <mergeCell ref="M216:M217"/>
    <mergeCell ref="N216:S216"/>
    <mergeCell ref="K440:K441"/>
    <mergeCell ref="L434:L435"/>
    <mergeCell ref="C367:C368"/>
    <mergeCell ref="C369:C370"/>
    <mergeCell ref="N438:S438"/>
    <mergeCell ref="N278:S278"/>
    <mergeCell ref="L440:L441"/>
    <mergeCell ref="F216:F217"/>
    <mergeCell ref="C225:C226"/>
    <mergeCell ref="D225:D226"/>
    <mergeCell ref="E225:E226"/>
    <mergeCell ref="F225:F226"/>
    <mergeCell ref="I225:I226"/>
    <mergeCell ref="J225:J226"/>
    <mergeCell ref="K225:K226"/>
    <mergeCell ref="D295:D296"/>
    <mergeCell ref="E295:E296"/>
    <mergeCell ref="L312:L315"/>
    <mergeCell ref="M312:M315"/>
    <mergeCell ref="L278:L279"/>
    <mergeCell ref="M278:M279"/>
    <mergeCell ref="N299:S299"/>
    <mergeCell ref="N297:S297"/>
    <mergeCell ref="N295:S295"/>
    <mergeCell ref="F299:F300"/>
    <mergeCell ref="I299:I300"/>
    <mergeCell ref="D393:D396"/>
    <mergeCell ref="E393:E396"/>
    <mergeCell ref="N144:S144"/>
    <mergeCell ref="C266:C269"/>
    <mergeCell ref="D266:D269"/>
    <mergeCell ref="E266:E269"/>
    <mergeCell ref="F266:F269"/>
    <mergeCell ref="I266:I269"/>
    <mergeCell ref="J266:J269"/>
    <mergeCell ref="K266:K269"/>
    <mergeCell ref="L266:L269"/>
    <mergeCell ref="M266:M269"/>
    <mergeCell ref="N270:S270"/>
    <mergeCell ref="L327:L330"/>
    <mergeCell ref="M327:M330"/>
    <mergeCell ref="M339:M342"/>
    <mergeCell ref="N155:S155"/>
    <mergeCell ref="L225:L226"/>
    <mergeCell ref="E167:E170"/>
    <mergeCell ref="F167:F170"/>
    <mergeCell ref="J278:J279"/>
    <mergeCell ref="K278:K279"/>
    <mergeCell ref="E291:E294"/>
    <mergeCell ref="F291:F294"/>
    <mergeCell ref="C295:C296"/>
    <mergeCell ref="C161:C162"/>
    <mergeCell ref="D161:D162"/>
    <mergeCell ref="E161:E162"/>
    <mergeCell ref="F161:F162"/>
    <mergeCell ref="I161:I162"/>
    <mergeCell ref="J161:J162"/>
    <mergeCell ref="J316:J317"/>
    <mergeCell ref="I316:I317"/>
    <mergeCell ref="F316:F317"/>
    <mergeCell ref="M429:M430"/>
    <mergeCell ref="M434:M435"/>
    <mergeCell ref="N434:S434"/>
    <mergeCell ref="N225:S225"/>
    <mergeCell ref="N227:S227"/>
    <mergeCell ref="N211:S211"/>
    <mergeCell ref="N220:S220"/>
    <mergeCell ref="N229:S229"/>
    <mergeCell ref="N231:S231"/>
    <mergeCell ref="N425:S425"/>
    <mergeCell ref="M425:M428"/>
    <mergeCell ref="C425:C428"/>
    <mergeCell ref="D425:D428"/>
    <mergeCell ref="E425:E428"/>
    <mergeCell ref="F425:F428"/>
    <mergeCell ref="N429:S429"/>
    <mergeCell ref="C278:C279"/>
    <mergeCell ref="D278:D279"/>
    <mergeCell ref="E278:E279"/>
    <mergeCell ref="F278:F279"/>
    <mergeCell ref="I278:I279"/>
    <mergeCell ref="E429:E430"/>
    <mergeCell ref="F429:F430"/>
    <mergeCell ref="I429:I430"/>
    <mergeCell ref="L323:L326"/>
    <mergeCell ref="M323:M326"/>
    <mergeCell ref="N323:S323"/>
    <mergeCell ref="M367:M368"/>
    <mergeCell ref="L345:L346"/>
    <mergeCell ref="M345:M346"/>
    <mergeCell ref="E349:E350"/>
    <mergeCell ref="C393:C396"/>
    <mergeCell ref="F1:J1"/>
    <mergeCell ref="E17:E19"/>
    <mergeCell ref="F17:F19"/>
    <mergeCell ref="I17:I19"/>
    <mergeCell ref="U17:U18"/>
    <mergeCell ref="V17:V18"/>
    <mergeCell ref="L18:M18"/>
    <mergeCell ref="N18:T18"/>
    <mergeCell ref="C3:E4"/>
    <mergeCell ref="J17:T17"/>
    <mergeCell ref="C17:C19"/>
    <mergeCell ref="J18:K18"/>
    <mergeCell ref="D17:D19"/>
    <mergeCell ref="F295:F296"/>
    <mergeCell ref="M175:M184"/>
    <mergeCell ref="I175:I184"/>
    <mergeCell ref="I291:I294"/>
    <mergeCell ref="J291:J294"/>
    <mergeCell ref="K291:K294"/>
    <mergeCell ref="N291:S291"/>
    <mergeCell ref="F237:F240"/>
    <mergeCell ref="I237:I240"/>
    <mergeCell ref="J237:J240"/>
    <mergeCell ref="K237:K240"/>
    <mergeCell ref="C245:C248"/>
    <mergeCell ref="K161:K162"/>
    <mergeCell ref="C155:C156"/>
    <mergeCell ref="D155:D156"/>
    <mergeCell ref="E155:E156"/>
    <mergeCell ref="L161:L162"/>
    <mergeCell ref="M161:M162"/>
    <mergeCell ref="N161:S161"/>
    <mergeCell ref="C10:I10"/>
    <mergeCell ref="W17:W18"/>
    <mergeCell ref="C270:C272"/>
    <mergeCell ref="D270:D272"/>
    <mergeCell ref="E270:E272"/>
    <mergeCell ref="F270:F272"/>
    <mergeCell ref="I270:I272"/>
    <mergeCell ref="J270:J272"/>
    <mergeCell ref="K270:K272"/>
    <mergeCell ref="L270:L272"/>
    <mergeCell ref="M270:M272"/>
    <mergeCell ref="N266:S266"/>
    <mergeCell ref="N339:S339"/>
    <mergeCell ref="L318:L320"/>
    <mergeCell ref="M318:M320"/>
    <mergeCell ref="N318:S318"/>
    <mergeCell ref="N312:S312"/>
    <mergeCell ref="N316:S316"/>
    <mergeCell ref="L295:L296"/>
    <mergeCell ref="L297:L298"/>
    <mergeCell ref="M297:M298"/>
    <mergeCell ref="K323:K326"/>
    <mergeCell ref="C327:C330"/>
    <mergeCell ref="D327:D330"/>
    <mergeCell ref="E327:E330"/>
    <mergeCell ref="F327:F330"/>
    <mergeCell ref="I327:I330"/>
    <mergeCell ref="J327:J330"/>
    <mergeCell ref="K327:K330"/>
    <mergeCell ref="M316:M317"/>
    <mergeCell ref="L316:L317"/>
    <mergeCell ref="K316:K317"/>
    <mergeCell ref="E297:E298"/>
    <mergeCell ref="G318:G320"/>
    <mergeCell ref="H318:H320"/>
    <mergeCell ref="G323:G326"/>
    <mergeCell ref="H323:H326"/>
    <mergeCell ref="G327:G330"/>
    <mergeCell ref="H327:H330"/>
    <mergeCell ref="C432:C433"/>
    <mergeCell ref="D432:D433"/>
    <mergeCell ref="E432:E433"/>
    <mergeCell ref="N260:S260"/>
    <mergeCell ref="M260:M263"/>
    <mergeCell ref="C446:C447"/>
    <mergeCell ref="D446:D447"/>
    <mergeCell ref="E446:E447"/>
    <mergeCell ref="F446:F447"/>
    <mergeCell ref="I446:I447"/>
    <mergeCell ref="J446:J447"/>
    <mergeCell ref="K446:K447"/>
    <mergeCell ref="L446:L447"/>
    <mergeCell ref="M446:M447"/>
    <mergeCell ref="N446:S446"/>
    <mergeCell ref="E434:E435"/>
    <mergeCell ref="F434:F435"/>
    <mergeCell ref="I434:I435"/>
    <mergeCell ref="J434:J435"/>
    <mergeCell ref="K434:K435"/>
    <mergeCell ref="N436:S436"/>
    <mergeCell ref="J429:J430"/>
    <mergeCell ref="K429:K430"/>
    <mergeCell ref="L429:L430"/>
    <mergeCell ref="C343:C344"/>
    <mergeCell ref="C434:C435"/>
    <mergeCell ref="F297:F298"/>
    <mergeCell ref="I297:I298"/>
    <mergeCell ref="J297:J298"/>
    <mergeCell ref="M416:M417"/>
    <mergeCell ref="N369:S369"/>
    <mergeCell ref="N371:S371"/>
    <mergeCell ref="I343:I344"/>
    <mergeCell ref="J343:J344"/>
    <mergeCell ref="K343:K344"/>
    <mergeCell ref="L343:L344"/>
    <mergeCell ref="M343:M344"/>
    <mergeCell ref="N343:S343"/>
    <mergeCell ref="F432:F433"/>
    <mergeCell ref="J345:J346"/>
    <mergeCell ref="M264:M265"/>
    <mergeCell ref="N264:S264"/>
    <mergeCell ref="M291:M294"/>
    <mergeCell ref="M295:M296"/>
    <mergeCell ref="I414:I415"/>
    <mergeCell ref="N345:S345"/>
    <mergeCell ref="J373:J374"/>
    <mergeCell ref="K373:K374"/>
    <mergeCell ref="N416:S416"/>
    <mergeCell ref="C414:C415"/>
    <mergeCell ref="D414:D415"/>
    <mergeCell ref="E414:E415"/>
    <mergeCell ref="F414:F415"/>
    <mergeCell ref="I418:I419"/>
    <mergeCell ref="D347:D348"/>
    <mergeCell ref="E347:E348"/>
    <mergeCell ref="F347:F348"/>
    <mergeCell ref="N175:S175"/>
    <mergeCell ref="J186:J195"/>
    <mergeCell ref="K297:K298"/>
    <mergeCell ref="F339:F342"/>
    <mergeCell ref="I339:I342"/>
    <mergeCell ref="J339:J342"/>
    <mergeCell ref="K339:K342"/>
    <mergeCell ref="L339:L342"/>
    <mergeCell ref="J299:J300"/>
    <mergeCell ref="K299:K300"/>
    <mergeCell ref="L299:L300"/>
    <mergeCell ref="L291:L294"/>
    <mergeCell ref="F260:F263"/>
    <mergeCell ref="I186:I195"/>
    <mergeCell ref="F214:F215"/>
    <mergeCell ref="I295:I296"/>
    <mergeCell ref="N167:S167"/>
    <mergeCell ref="N171:S171"/>
    <mergeCell ref="N289:S289"/>
    <mergeCell ref="H218:H219"/>
    <mergeCell ref="G220:G221"/>
    <mergeCell ref="H220:H221"/>
    <mergeCell ref="G225:G226"/>
    <mergeCell ref="H225:H226"/>
    <mergeCell ref="L198:L199"/>
    <mergeCell ref="M198:M199"/>
    <mergeCell ref="N212:S212"/>
    <mergeCell ref="K249:K252"/>
    <mergeCell ref="L249:L252"/>
    <mergeCell ref="M249:M252"/>
    <mergeCell ref="E171:E174"/>
    <mergeCell ref="L186:L195"/>
    <mergeCell ref="M186:M195"/>
    <mergeCell ref="N186:S186"/>
    <mergeCell ref="C196:C197"/>
    <mergeCell ref="D196:D197"/>
    <mergeCell ref="E196:E197"/>
    <mergeCell ref="F196:F197"/>
    <mergeCell ref="I196:I197"/>
    <mergeCell ref="J196:J197"/>
    <mergeCell ref="K196:K197"/>
    <mergeCell ref="L196:L197"/>
    <mergeCell ref="M196:M197"/>
    <mergeCell ref="N196:S196"/>
    <mergeCell ref="D434:D435"/>
    <mergeCell ref="N349:S349"/>
    <mergeCell ref="C345:C346"/>
    <mergeCell ref="D345:D346"/>
    <mergeCell ref="E345:E346"/>
    <mergeCell ref="F345:F346"/>
    <mergeCell ref="L432:L433"/>
    <mergeCell ref="M432:M433"/>
    <mergeCell ref="M299:M300"/>
    <mergeCell ref="C264:C265"/>
    <mergeCell ref="D264:D265"/>
    <mergeCell ref="E264:E265"/>
    <mergeCell ref="F264:F265"/>
    <mergeCell ref="I264:I265"/>
    <mergeCell ref="N405:S405"/>
    <mergeCell ref="L416:L417"/>
    <mergeCell ref="K411:K413"/>
    <mergeCell ref="L411:L413"/>
    <mergeCell ref="D153:D154"/>
    <mergeCell ref="E153:E154"/>
    <mergeCell ref="F153:F154"/>
    <mergeCell ref="I153:I154"/>
    <mergeCell ref="J153:J154"/>
    <mergeCell ref="K157:K158"/>
    <mergeCell ref="L157:L158"/>
    <mergeCell ref="L214:L215"/>
    <mergeCell ref="J214:J215"/>
    <mergeCell ref="K214:K215"/>
    <mergeCell ref="M167:M170"/>
    <mergeCell ref="K175:K184"/>
    <mergeCell ref="L175:L184"/>
    <mergeCell ref="I216:I217"/>
    <mergeCell ref="C171:C174"/>
    <mergeCell ref="D171:D174"/>
    <mergeCell ref="D214:D215"/>
    <mergeCell ref="E214:E215"/>
    <mergeCell ref="C198:C199"/>
    <mergeCell ref="D198:D199"/>
    <mergeCell ref="E198:E199"/>
    <mergeCell ref="L171:L174"/>
    <mergeCell ref="M171:M174"/>
    <mergeCell ref="C157:C158"/>
    <mergeCell ref="D157:D158"/>
    <mergeCell ref="E157:E158"/>
    <mergeCell ref="F157:F158"/>
    <mergeCell ref="I157:I158"/>
    <mergeCell ref="J157:J158"/>
    <mergeCell ref="E212:E213"/>
    <mergeCell ref="K171:K174"/>
    <mergeCell ref="C186:C195"/>
    <mergeCell ref="D186:D195"/>
    <mergeCell ref="E186:E195"/>
    <mergeCell ref="F186:F195"/>
    <mergeCell ref="J411:J413"/>
    <mergeCell ref="D163:D165"/>
    <mergeCell ref="E163:E165"/>
    <mergeCell ref="F163:F165"/>
    <mergeCell ref="I163:I165"/>
    <mergeCell ref="J163:J165"/>
    <mergeCell ref="K163:K165"/>
    <mergeCell ref="L163:L165"/>
    <mergeCell ref="M163:M165"/>
    <mergeCell ref="C231:C232"/>
    <mergeCell ref="D231:D232"/>
    <mergeCell ref="E231:E232"/>
    <mergeCell ref="F231:F232"/>
    <mergeCell ref="I231:I232"/>
    <mergeCell ref="J231:J232"/>
    <mergeCell ref="K231:K232"/>
    <mergeCell ref="L231:L232"/>
    <mergeCell ref="K229:K230"/>
    <mergeCell ref="L229:L230"/>
    <mergeCell ref="M229:M230"/>
    <mergeCell ref="C220:C221"/>
    <mergeCell ref="D220:D221"/>
    <mergeCell ref="E220:E221"/>
    <mergeCell ref="F220:F221"/>
    <mergeCell ref="D312:D315"/>
    <mergeCell ref="J295:J296"/>
    <mergeCell ref="K295:K296"/>
    <mergeCell ref="M411:M413"/>
    <mergeCell ref="C347:C348"/>
    <mergeCell ref="C144:C147"/>
    <mergeCell ref="C436:C437"/>
    <mergeCell ref="D436:D437"/>
    <mergeCell ref="E436:E437"/>
    <mergeCell ref="M231:M232"/>
    <mergeCell ref="F373:F374"/>
    <mergeCell ref="I373:I374"/>
    <mergeCell ref="J264:J265"/>
    <mergeCell ref="K264:K265"/>
    <mergeCell ref="L264:L265"/>
    <mergeCell ref="C260:C263"/>
    <mergeCell ref="D260:D263"/>
    <mergeCell ref="C167:C170"/>
    <mergeCell ref="D167:D170"/>
    <mergeCell ref="I167:I170"/>
    <mergeCell ref="J167:J170"/>
    <mergeCell ref="K167:K170"/>
    <mergeCell ref="L167:L170"/>
    <mergeCell ref="K432:K433"/>
    <mergeCell ref="F171:F174"/>
    <mergeCell ref="I171:I174"/>
    <mergeCell ref="J171:J174"/>
    <mergeCell ref="J432:J433"/>
    <mergeCell ref="I425:I428"/>
    <mergeCell ref="J425:J428"/>
    <mergeCell ref="K425:K428"/>
    <mergeCell ref="L425:L428"/>
    <mergeCell ref="I260:I263"/>
    <mergeCell ref="J260:J263"/>
    <mergeCell ref="K260:K263"/>
    <mergeCell ref="L260:L263"/>
    <mergeCell ref="K345:K346"/>
    <mergeCell ref="I349:I350"/>
    <mergeCell ref="J349:J350"/>
    <mergeCell ref="K349:K350"/>
    <mergeCell ref="E260:E263"/>
    <mergeCell ref="C339:C342"/>
    <mergeCell ref="D339:D342"/>
    <mergeCell ref="E339:E342"/>
    <mergeCell ref="C299:C300"/>
    <mergeCell ref="D299:D300"/>
    <mergeCell ref="E299:E300"/>
    <mergeCell ref="C301:C302"/>
    <mergeCell ref="D301:D302"/>
    <mergeCell ref="E301:E302"/>
    <mergeCell ref="C318:C320"/>
    <mergeCell ref="C312:C315"/>
    <mergeCell ref="G229:G230"/>
    <mergeCell ref="H229:H230"/>
    <mergeCell ref="G231:G232"/>
    <mergeCell ref="H231:H232"/>
    <mergeCell ref="G237:G240"/>
    <mergeCell ref="G266:G269"/>
    <mergeCell ref="H266:H269"/>
    <mergeCell ref="G270:G272"/>
    <mergeCell ref="H270:H272"/>
    <mergeCell ref="G339:G342"/>
    <mergeCell ref="H339:H342"/>
    <mergeCell ref="G343:G344"/>
    <mergeCell ref="H343:H344"/>
    <mergeCell ref="G345:G346"/>
    <mergeCell ref="H345:H346"/>
    <mergeCell ref="G347:G348"/>
    <mergeCell ref="H347:H348"/>
    <mergeCell ref="I416:I417"/>
    <mergeCell ref="J416:J417"/>
    <mergeCell ref="K416:K417"/>
    <mergeCell ref="I436:I437"/>
    <mergeCell ref="J436:J437"/>
    <mergeCell ref="K436:K437"/>
    <mergeCell ref="L436:L437"/>
    <mergeCell ref="I345:I346"/>
    <mergeCell ref="N442:S442"/>
    <mergeCell ref="C444:C445"/>
    <mergeCell ref="D444:D445"/>
    <mergeCell ref="E444:E445"/>
    <mergeCell ref="F444:F445"/>
    <mergeCell ref="I444:I445"/>
    <mergeCell ref="J444:J445"/>
    <mergeCell ref="C442:C443"/>
    <mergeCell ref="D442:D443"/>
    <mergeCell ref="J418:J419"/>
    <mergeCell ref="K418:K419"/>
    <mergeCell ref="L418:L419"/>
    <mergeCell ref="M418:M419"/>
    <mergeCell ref="C411:C413"/>
    <mergeCell ref="D411:D413"/>
    <mergeCell ref="E411:E413"/>
    <mergeCell ref="F411:F413"/>
    <mergeCell ref="I411:I413"/>
    <mergeCell ref="I432:I433"/>
    <mergeCell ref="F436:F437"/>
    <mergeCell ref="I405:I408"/>
    <mergeCell ref="J405:J408"/>
    <mergeCell ref="K405:K408"/>
    <mergeCell ref="F416:F417"/>
    <mergeCell ref="I440:I441"/>
    <mergeCell ref="J440:J441"/>
    <mergeCell ref="M214:M215"/>
    <mergeCell ref="M440:M441"/>
    <mergeCell ref="L405:L408"/>
    <mergeCell ref="M405:M408"/>
    <mergeCell ref="K444:K445"/>
    <mergeCell ref="L444:L445"/>
    <mergeCell ref="M444:M445"/>
    <mergeCell ref="M436:M437"/>
    <mergeCell ref="C405:C408"/>
    <mergeCell ref="D405:D408"/>
    <mergeCell ref="E405:E408"/>
    <mergeCell ref="F405:F408"/>
    <mergeCell ref="C438:C439"/>
    <mergeCell ref="D438:D439"/>
    <mergeCell ref="E438:E439"/>
    <mergeCell ref="F438:F439"/>
    <mergeCell ref="I438:I439"/>
    <mergeCell ref="J438:J439"/>
    <mergeCell ref="K438:K439"/>
    <mergeCell ref="L438:L439"/>
    <mergeCell ref="M438:M439"/>
    <mergeCell ref="C440:C441"/>
    <mergeCell ref="D440:D441"/>
    <mergeCell ref="G227:G228"/>
    <mergeCell ref="H227:H228"/>
    <mergeCell ref="D289:D290"/>
    <mergeCell ref="E289:E290"/>
    <mergeCell ref="F289:F290"/>
    <mergeCell ref="I289:I290"/>
    <mergeCell ref="C418:C419"/>
    <mergeCell ref="N159:S159"/>
    <mergeCell ref="N153:S153"/>
    <mergeCell ref="N157:S157"/>
    <mergeCell ref="L153:L154"/>
    <mergeCell ref="N449:Q449"/>
    <mergeCell ref="N451:P451"/>
    <mergeCell ref="M157:M158"/>
    <mergeCell ref="E159:E160"/>
    <mergeCell ref="F159:F160"/>
    <mergeCell ref="I159:I160"/>
    <mergeCell ref="J159:J160"/>
    <mergeCell ref="K159:K160"/>
    <mergeCell ref="L159:L160"/>
    <mergeCell ref="M159:M160"/>
    <mergeCell ref="N411:S411"/>
    <mergeCell ref="N444:S444"/>
    <mergeCell ref="E440:E441"/>
    <mergeCell ref="F440:F441"/>
    <mergeCell ref="E442:E443"/>
    <mergeCell ref="F442:F443"/>
    <mergeCell ref="I442:I443"/>
    <mergeCell ref="J442:J443"/>
    <mergeCell ref="K442:K443"/>
    <mergeCell ref="L442:L443"/>
    <mergeCell ref="M442:M443"/>
    <mergeCell ref="N418:S418"/>
    <mergeCell ref="K153:K154"/>
    <mergeCell ref="M153:M154"/>
    <mergeCell ref="N214:S214"/>
    <mergeCell ref="G216:G217"/>
    <mergeCell ref="H216:H217"/>
    <mergeCell ref="G218:G219"/>
    <mergeCell ref="D418:D419"/>
    <mergeCell ref="E418:E419"/>
    <mergeCell ref="F418:F419"/>
    <mergeCell ref="F212:F213"/>
    <mergeCell ref="J414:J415"/>
    <mergeCell ref="N414:S414"/>
    <mergeCell ref="C416:C417"/>
    <mergeCell ref="D416:D417"/>
    <mergeCell ref="E416:E417"/>
    <mergeCell ref="C289:C290"/>
    <mergeCell ref="L349:L350"/>
    <mergeCell ref="M349:M350"/>
    <mergeCell ref="C159:C160"/>
    <mergeCell ref="D159:D160"/>
    <mergeCell ref="C153:C154"/>
    <mergeCell ref="J289:J290"/>
    <mergeCell ref="K289:K290"/>
    <mergeCell ref="L289:L290"/>
    <mergeCell ref="M289:M290"/>
    <mergeCell ref="K414:K415"/>
    <mergeCell ref="L414:L415"/>
    <mergeCell ref="M414:M415"/>
    <mergeCell ref="G186:G195"/>
    <mergeCell ref="H186:H195"/>
    <mergeCell ref="G196:G197"/>
    <mergeCell ref="H196:H197"/>
    <mergeCell ref="G198:G199"/>
    <mergeCell ref="H198:H199"/>
    <mergeCell ref="G212:G213"/>
    <mergeCell ref="H212:H213"/>
    <mergeCell ref="G214:G215"/>
    <mergeCell ref="H214:H215"/>
    <mergeCell ref="Z130:Z131"/>
    <mergeCell ref="Z132:Z133"/>
    <mergeCell ref="Z144:Z147"/>
    <mergeCell ref="Z151:Z152"/>
    <mergeCell ref="Z153:Z154"/>
    <mergeCell ref="Z155:Z156"/>
    <mergeCell ref="Z157:Z158"/>
    <mergeCell ref="Z159:Z160"/>
    <mergeCell ref="Z161:Z162"/>
    <mergeCell ref="Z163:Z165"/>
    <mergeCell ref="Z167:Z170"/>
    <mergeCell ref="Z171:Z174"/>
    <mergeCell ref="Z175:Z184"/>
    <mergeCell ref="Z186:Z195"/>
    <mergeCell ref="Z196:Z197"/>
    <mergeCell ref="Z198:Z199"/>
    <mergeCell ref="G17:H19"/>
    <mergeCell ref="Z44:Z47"/>
    <mergeCell ref="Z48:Z51"/>
    <mergeCell ref="Z52:Z53"/>
    <mergeCell ref="Z63:Z66"/>
    <mergeCell ref="Z67:Z70"/>
    <mergeCell ref="Z71:Z72"/>
    <mergeCell ref="Z73:Z74"/>
    <mergeCell ref="Z84:Z87"/>
    <mergeCell ref="Z88:Z89"/>
    <mergeCell ref="Z90:Z92"/>
    <mergeCell ref="Z96:Z97"/>
    <mergeCell ref="Z98:Z99"/>
    <mergeCell ref="Z100:Z101"/>
    <mergeCell ref="H96:H97"/>
    <mergeCell ref="G98:G99"/>
    <mergeCell ref="Z212:Z213"/>
    <mergeCell ref="Z214:Z215"/>
    <mergeCell ref="Z216:Z217"/>
    <mergeCell ref="Z218:Z219"/>
    <mergeCell ref="Z220:Z221"/>
    <mergeCell ref="Z225:Z226"/>
    <mergeCell ref="Z227:Z228"/>
    <mergeCell ref="Z229:Z230"/>
    <mergeCell ref="Z231:Z232"/>
    <mergeCell ref="Z237:Z240"/>
    <mergeCell ref="Z241:Z244"/>
    <mergeCell ref="Z245:Z248"/>
    <mergeCell ref="Z249:Z252"/>
    <mergeCell ref="Z253:Z256"/>
    <mergeCell ref="Z257:Z258"/>
    <mergeCell ref="Z260:Z263"/>
    <mergeCell ref="Z264:Z265"/>
    <mergeCell ref="Z347:Z348"/>
    <mergeCell ref="Z349:Z350"/>
    <mergeCell ref="Z367:Z368"/>
    <mergeCell ref="Z369:Z370"/>
    <mergeCell ref="Z371:Z372"/>
    <mergeCell ref="Z373:Z374"/>
    <mergeCell ref="Z375:Z376"/>
    <mergeCell ref="Z377:Z378"/>
    <mergeCell ref="Z379:Z380"/>
    <mergeCell ref="Z381:Z382"/>
    <mergeCell ref="Z383:Z385"/>
    <mergeCell ref="Z389:Z390"/>
    <mergeCell ref="Z391:Z392"/>
    <mergeCell ref="Z393:Z396"/>
    <mergeCell ref="Z397:Z398"/>
    <mergeCell ref="Z266:Z269"/>
    <mergeCell ref="Z270:Z272"/>
    <mergeCell ref="Z278:Z279"/>
    <mergeCell ref="Z289:Z290"/>
    <mergeCell ref="Z291:Z294"/>
    <mergeCell ref="Z295:Z296"/>
    <mergeCell ref="Z297:Z298"/>
    <mergeCell ref="Z299:Z300"/>
    <mergeCell ref="Z301:Z302"/>
    <mergeCell ref="Z312:Z315"/>
    <mergeCell ref="Z316:Z317"/>
    <mergeCell ref="Z318:Z320"/>
    <mergeCell ref="Z323:Z326"/>
    <mergeCell ref="Z327:Z330"/>
    <mergeCell ref="Z339:Z342"/>
    <mergeCell ref="Z343:Z344"/>
    <mergeCell ref="Z405:Z408"/>
    <mergeCell ref="Z411:Z413"/>
    <mergeCell ref="Z414:Z415"/>
    <mergeCell ref="Z416:Z417"/>
    <mergeCell ref="Z418:Z419"/>
    <mergeCell ref="Z425:Z428"/>
    <mergeCell ref="Z429:Z430"/>
    <mergeCell ref="Z432:Z433"/>
    <mergeCell ref="Z434:Z435"/>
    <mergeCell ref="Z436:Z437"/>
    <mergeCell ref="Z438:Z439"/>
    <mergeCell ref="Z440:Z441"/>
    <mergeCell ref="Z442:Z443"/>
    <mergeCell ref="Z444:Z445"/>
    <mergeCell ref="Z446:Z447"/>
    <mergeCell ref="AA17:AA18"/>
    <mergeCell ref="Y17:Y19"/>
    <mergeCell ref="Y44:Y47"/>
    <mergeCell ref="Y48:Y51"/>
    <mergeCell ref="Y52:Y53"/>
    <mergeCell ref="Y63:Y66"/>
    <mergeCell ref="Y67:Y70"/>
    <mergeCell ref="Y71:Y72"/>
    <mergeCell ref="Y73:Y74"/>
    <mergeCell ref="Y84:Y87"/>
    <mergeCell ref="Y88:Y89"/>
    <mergeCell ref="Y90:Y92"/>
    <mergeCell ref="Y96:Y97"/>
    <mergeCell ref="Y98:Y99"/>
    <mergeCell ref="Y100:Y101"/>
    <mergeCell ref="Y102:Y103"/>
    <mergeCell ref="Z345:Z346"/>
    <mergeCell ref="Y112:Y115"/>
    <mergeCell ref="Y122:Y125"/>
    <mergeCell ref="Y126:Y127"/>
    <mergeCell ref="Y128:Y129"/>
    <mergeCell ref="Y130:Y131"/>
    <mergeCell ref="Y132:Y133"/>
    <mergeCell ref="Y144:Y147"/>
    <mergeCell ref="Y151:Y152"/>
    <mergeCell ref="Y153:Y154"/>
    <mergeCell ref="Y155:Y156"/>
    <mergeCell ref="Y157:Y158"/>
    <mergeCell ref="Y159:Y160"/>
    <mergeCell ref="Y161:Y162"/>
    <mergeCell ref="Y163:Y165"/>
    <mergeCell ref="Y167:Y170"/>
    <mergeCell ref="Y171:Y174"/>
    <mergeCell ref="Y175:Y184"/>
    <mergeCell ref="Y253:Y256"/>
    <mergeCell ref="Y257:Y258"/>
    <mergeCell ref="Y260:Y263"/>
    <mergeCell ref="Y264:Y265"/>
    <mergeCell ref="Y266:Y269"/>
    <mergeCell ref="Y270:Y272"/>
    <mergeCell ref="Y278:Y279"/>
    <mergeCell ref="Y289:Y290"/>
    <mergeCell ref="Y291:Y294"/>
    <mergeCell ref="Y295:Y296"/>
    <mergeCell ref="Y297:Y298"/>
    <mergeCell ref="Y299:Y300"/>
    <mergeCell ref="Y301:Y302"/>
    <mergeCell ref="Y312:Y315"/>
    <mergeCell ref="Y316:Y317"/>
    <mergeCell ref="Y318:Y320"/>
    <mergeCell ref="Y186:Y195"/>
    <mergeCell ref="Y196:Y197"/>
    <mergeCell ref="Y198:Y199"/>
    <mergeCell ref="Y212:Y213"/>
    <mergeCell ref="Y214:Y215"/>
    <mergeCell ref="Y216:Y217"/>
    <mergeCell ref="Y218:Y219"/>
    <mergeCell ref="Y220:Y221"/>
    <mergeCell ref="Y225:Y226"/>
    <mergeCell ref="Y227:Y228"/>
    <mergeCell ref="Y229:Y230"/>
    <mergeCell ref="Y231:Y232"/>
    <mergeCell ref="Y237:Y240"/>
    <mergeCell ref="Y241:Y244"/>
    <mergeCell ref="Y245:Y248"/>
    <mergeCell ref="Y249:Y252"/>
    <mergeCell ref="Y442:Y443"/>
    <mergeCell ref="Y323:Y326"/>
    <mergeCell ref="Y327:Y330"/>
    <mergeCell ref="Y339:Y342"/>
    <mergeCell ref="Y343:Y344"/>
    <mergeCell ref="Y345:Y346"/>
    <mergeCell ref="Y347:Y348"/>
    <mergeCell ref="Y349:Y350"/>
    <mergeCell ref="Y367:Y368"/>
    <mergeCell ref="Y369:Y370"/>
    <mergeCell ref="Y371:Y372"/>
    <mergeCell ref="Y373:Y374"/>
    <mergeCell ref="Y375:Y376"/>
    <mergeCell ref="Y377:Y378"/>
    <mergeCell ref="Y379:Y380"/>
    <mergeCell ref="Y381:Y382"/>
    <mergeCell ref="Y383:Y385"/>
    <mergeCell ref="Y446:Y447"/>
    <mergeCell ref="AA44:AA47"/>
    <mergeCell ref="AA48:AA51"/>
    <mergeCell ref="AA52:AA53"/>
    <mergeCell ref="AA63:AA66"/>
    <mergeCell ref="AA67:AA70"/>
    <mergeCell ref="AA71:AA72"/>
    <mergeCell ref="AA73:AA74"/>
    <mergeCell ref="AA84:AA87"/>
    <mergeCell ref="AA88:AA89"/>
    <mergeCell ref="AA90:AA92"/>
    <mergeCell ref="AA96:AA97"/>
    <mergeCell ref="AA98:AA99"/>
    <mergeCell ref="AA100:AA101"/>
    <mergeCell ref="AA102:AA103"/>
    <mergeCell ref="AA107:AA110"/>
    <mergeCell ref="AA112:AA115"/>
    <mergeCell ref="AA122:AA125"/>
    <mergeCell ref="AA126:AA127"/>
    <mergeCell ref="AA128:AA129"/>
    <mergeCell ref="AA130:AA131"/>
    <mergeCell ref="AA132:AA133"/>
    <mergeCell ref="AA144:AA147"/>
    <mergeCell ref="AA151:AA152"/>
    <mergeCell ref="AA153:AA154"/>
    <mergeCell ref="AA155:AA156"/>
    <mergeCell ref="AA157:AA158"/>
    <mergeCell ref="AA159:AA160"/>
    <mergeCell ref="AA161:AA162"/>
    <mergeCell ref="AA163:AA165"/>
    <mergeCell ref="AA167:AA170"/>
    <mergeCell ref="Y389:Y390"/>
    <mergeCell ref="AA171:AA174"/>
    <mergeCell ref="AA175:AA184"/>
    <mergeCell ref="AA186:AA195"/>
    <mergeCell ref="AA196:AA197"/>
    <mergeCell ref="AA198:AA199"/>
    <mergeCell ref="AA212:AA213"/>
    <mergeCell ref="AA214:AA215"/>
    <mergeCell ref="AA216:AA217"/>
    <mergeCell ref="AA218:AA219"/>
    <mergeCell ref="AA220:AA221"/>
    <mergeCell ref="AA225:AA226"/>
    <mergeCell ref="AA227:AA228"/>
    <mergeCell ref="AA229:AA230"/>
    <mergeCell ref="AA231:AA232"/>
    <mergeCell ref="AA237:AA240"/>
    <mergeCell ref="AA241:AA244"/>
    <mergeCell ref="Y444:Y445"/>
    <mergeCell ref="Y391:Y392"/>
    <mergeCell ref="Y393:Y396"/>
    <mergeCell ref="Y397:Y398"/>
    <mergeCell ref="Y405:Y408"/>
    <mergeCell ref="Y411:Y413"/>
    <mergeCell ref="Y414:Y415"/>
    <mergeCell ref="Y416:Y417"/>
    <mergeCell ref="Y418:Y419"/>
    <mergeCell ref="Y425:Y428"/>
    <mergeCell ref="Y429:Y430"/>
    <mergeCell ref="Y432:Y433"/>
    <mergeCell ref="Y434:Y435"/>
    <mergeCell ref="Y436:Y437"/>
    <mergeCell ref="Y438:Y439"/>
    <mergeCell ref="Y440:Y441"/>
    <mergeCell ref="AA369:AA370"/>
    <mergeCell ref="AA371:AA372"/>
    <mergeCell ref="AA373:AA374"/>
    <mergeCell ref="AA375:AA376"/>
    <mergeCell ref="AA377:AA378"/>
    <mergeCell ref="AA379:AA380"/>
    <mergeCell ref="AA245:AA248"/>
    <mergeCell ref="AA249:AA252"/>
    <mergeCell ref="AA253:AA256"/>
    <mergeCell ref="AA257:AA258"/>
    <mergeCell ref="AA260:AA263"/>
    <mergeCell ref="AA264:AA265"/>
    <mergeCell ref="AA266:AA269"/>
    <mergeCell ref="AA270:AA272"/>
    <mergeCell ref="AA278:AA279"/>
    <mergeCell ref="AA289:AA290"/>
    <mergeCell ref="AA291:AA294"/>
    <mergeCell ref="AA295:AA296"/>
    <mergeCell ref="AA297:AA298"/>
    <mergeCell ref="AA299:AA300"/>
    <mergeCell ref="AA301:AA302"/>
    <mergeCell ref="AA312:AA315"/>
    <mergeCell ref="AA440:AA441"/>
    <mergeCell ref="AA442:AA443"/>
    <mergeCell ref="AA444:AA445"/>
    <mergeCell ref="AA446:AA447"/>
    <mergeCell ref="Z17:Z19"/>
    <mergeCell ref="AA381:AA382"/>
    <mergeCell ref="AA383:AA385"/>
    <mergeCell ref="AA389:AA390"/>
    <mergeCell ref="AA391:AA392"/>
    <mergeCell ref="AA393:AA396"/>
    <mergeCell ref="AA397:AA398"/>
    <mergeCell ref="AA405:AA408"/>
    <mergeCell ref="AA411:AA413"/>
    <mergeCell ref="AA414:AA415"/>
    <mergeCell ref="AA416:AA417"/>
    <mergeCell ref="AA418:AA419"/>
    <mergeCell ref="AA425:AA428"/>
    <mergeCell ref="AA429:AA430"/>
    <mergeCell ref="AA432:AA433"/>
    <mergeCell ref="AA434:AA435"/>
    <mergeCell ref="AA436:AA437"/>
    <mergeCell ref="AA438:AA439"/>
    <mergeCell ref="AA316:AA317"/>
    <mergeCell ref="AA318:AA320"/>
    <mergeCell ref="AA323:AA326"/>
    <mergeCell ref="AA327:AA330"/>
    <mergeCell ref="AA339:AA342"/>
    <mergeCell ref="AA343:AA344"/>
    <mergeCell ref="AA345:AA346"/>
    <mergeCell ref="AA347:AA348"/>
    <mergeCell ref="AA349:AA350"/>
    <mergeCell ref="AA367:AA368"/>
    <mergeCell ref="F3:AC4"/>
    <mergeCell ref="C6:AC6"/>
    <mergeCell ref="C7:AC7"/>
    <mergeCell ref="G44:G47"/>
    <mergeCell ref="H44:H47"/>
    <mergeCell ref="G48:G51"/>
    <mergeCell ref="H48:H51"/>
    <mergeCell ref="G52:G53"/>
    <mergeCell ref="H52:H53"/>
    <mergeCell ref="G63:G66"/>
    <mergeCell ref="H63:H66"/>
    <mergeCell ref="G67:G70"/>
    <mergeCell ref="H67:H70"/>
    <mergeCell ref="G71:G72"/>
    <mergeCell ref="H71:H72"/>
    <mergeCell ref="G73:G74"/>
    <mergeCell ref="H73:H74"/>
    <mergeCell ref="AC17:AC18"/>
    <mergeCell ref="AB17:AB18"/>
    <mergeCell ref="J48:J51"/>
    <mergeCell ref="K48:K51"/>
    <mergeCell ref="L48:L51"/>
    <mergeCell ref="M48:M51"/>
    <mergeCell ref="N48:S48"/>
    <mergeCell ref="AB48:AB51"/>
    <mergeCell ref="AC48:AC51"/>
    <mergeCell ref="C44:C47"/>
    <mergeCell ref="D44:D47"/>
    <mergeCell ref="E44:E47"/>
    <mergeCell ref="F44:F47"/>
    <mergeCell ref="I44:I47"/>
    <mergeCell ref="J44:J47"/>
    <mergeCell ref="G112:G115"/>
    <mergeCell ref="H112:H115"/>
    <mergeCell ref="G122:G125"/>
    <mergeCell ref="H122:H125"/>
    <mergeCell ref="G126:G127"/>
    <mergeCell ref="H126:H127"/>
    <mergeCell ref="G128:G129"/>
    <mergeCell ref="H128:H129"/>
    <mergeCell ref="G130:G131"/>
    <mergeCell ref="H130:H131"/>
    <mergeCell ref="G132:G133"/>
    <mergeCell ref="H132:H133"/>
    <mergeCell ref="G144:G147"/>
    <mergeCell ref="H144:H147"/>
    <mergeCell ref="G151:G152"/>
    <mergeCell ref="H151:H152"/>
    <mergeCell ref="G153:G154"/>
    <mergeCell ref="H153:H154"/>
    <mergeCell ref="G155:G156"/>
    <mergeCell ref="H155:H156"/>
    <mergeCell ref="G157:G158"/>
    <mergeCell ref="H157:H158"/>
    <mergeCell ref="G159:G160"/>
    <mergeCell ref="H159:H160"/>
    <mergeCell ref="G161:G162"/>
    <mergeCell ref="H161:H162"/>
    <mergeCell ref="G163:G165"/>
    <mergeCell ref="H163:H165"/>
    <mergeCell ref="G167:G170"/>
    <mergeCell ref="H167:H170"/>
    <mergeCell ref="G171:G174"/>
    <mergeCell ref="H171:H174"/>
    <mergeCell ref="G175:G184"/>
    <mergeCell ref="H175:H184"/>
    <mergeCell ref="G316:G317"/>
    <mergeCell ref="H316:H317"/>
    <mergeCell ref="G241:G244"/>
    <mergeCell ref="H241:H244"/>
    <mergeCell ref="G245:G248"/>
    <mergeCell ref="H245:H248"/>
    <mergeCell ref="G249:G252"/>
    <mergeCell ref="H249:H252"/>
    <mergeCell ref="G253:G256"/>
    <mergeCell ref="H253:H256"/>
    <mergeCell ref="G257:G258"/>
    <mergeCell ref="H257:H258"/>
    <mergeCell ref="G260:G263"/>
    <mergeCell ref="H260:H263"/>
    <mergeCell ref="G264:G265"/>
    <mergeCell ref="H264:H265"/>
    <mergeCell ref="G349:G350"/>
    <mergeCell ref="H349:H350"/>
    <mergeCell ref="G367:G368"/>
    <mergeCell ref="H367:H368"/>
    <mergeCell ref="G369:G370"/>
    <mergeCell ref="H369:H370"/>
    <mergeCell ref="G371:G372"/>
    <mergeCell ref="H371:H372"/>
    <mergeCell ref="G278:G279"/>
    <mergeCell ref="H278:H279"/>
    <mergeCell ref="G289:G290"/>
    <mergeCell ref="H289:H290"/>
    <mergeCell ref="G291:G294"/>
    <mergeCell ref="H291:H294"/>
    <mergeCell ref="G295:G296"/>
    <mergeCell ref="H295:H296"/>
    <mergeCell ref="G297:G298"/>
    <mergeCell ref="H297:H298"/>
    <mergeCell ref="G299:G300"/>
    <mergeCell ref="H299:H300"/>
    <mergeCell ref="G301:G302"/>
    <mergeCell ref="H301:H302"/>
    <mergeCell ref="G312:G315"/>
    <mergeCell ref="H312:H315"/>
    <mergeCell ref="G373:G374"/>
    <mergeCell ref="H373:H374"/>
    <mergeCell ref="G375:G376"/>
    <mergeCell ref="H375:H376"/>
    <mergeCell ref="G377:G378"/>
    <mergeCell ref="H377:H378"/>
    <mergeCell ref="G379:G380"/>
    <mergeCell ref="H379:H380"/>
    <mergeCell ref="G381:G382"/>
    <mergeCell ref="H381:H382"/>
    <mergeCell ref="G383:G385"/>
    <mergeCell ref="H383:H385"/>
    <mergeCell ref="G389:G390"/>
    <mergeCell ref="H389:H390"/>
    <mergeCell ref="G391:G392"/>
    <mergeCell ref="H391:H392"/>
    <mergeCell ref="G393:G396"/>
    <mergeCell ref="H393:H396"/>
    <mergeCell ref="G434:G435"/>
    <mergeCell ref="H434:H435"/>
    <mergeCell ref="G436:G437"/>
    <mergeCell ref="H436:H437"/>
    <mergeCell ref="G438:G439"/>
    <mergeCell ref="H438:H439"/>
    <mergeCell ref="G440:G441"/>
    <mergeCell ref="H440:H441"/>
    <mergeCell ref="G442:G443"/>
    <mergeCell ref="H442:H443"/>
    <mergeCell ref="G444:G445"/>
    <mergeCell ref="H444:H445"/>
    <mergeCell ref="G446:G447"/>
    <mergeCell ref="H446:H447"/>
    <mergeCell ref="G397:G398"/>
    <mergeCell ref="H397:H398"/>
    <mergeCell ref="G405:G408"/>
    <mergeCell ref="H405:H408"/>
    <mergeCell ref="G411:G413"/>
    <mergeCell ref="H411:H413"/>
    <mergeCell ref="G414:G415"/>
    <mergeCell ref="H414:H415"/>
    <mergeCell ref="G416:G417"/>
    <mergeCell ref="H416:H417"/>
    <mergeCell ref="G418:G419"/>
    <mergeCell ref="H418:H419"/>
    <mergeCell ref="G425:G428"/>
    <mergeCell ref="G429:G430"/>
    <mergeCell ref="H425:H428"/>
    <mergeCell ref="H429:H430"/>
    <mergeCell ref="G432:G433"/>
    <mergeCell ref="H432:H433"/>
  </mergeCells>
  <phoneticPr fontId="4" type="noConversion"/>
  <pageMargins left="0" right="0" top="0.25" bottom="0.35" header="0.2" footer="0.2"/>
  <pageSetup paperSize="9" scale="48" fitToHeight="0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topLeftCell="A726" zoomScale="85" zoomScaleNormal="85" workbookViewId="0">
      <selection activeCell="F762" sqref="F762"/>
    </sheetView>
  </sheetViews>
  <sheetFormatPr defaultRowHeight="12.75"/>
  <cols>
    <col min="1" max="1" width="9.140625" style="298"/>
    <col min="2" max="3" width="8.140625" style="298" customWidth="1"/>
    <col min="4" max="4" width="32" style="298" customWidth="1"/>
    <col min="5" max="5" width="8" style="298" customWidth="1"/>
    <col min="6" max="6" width="45.85546875" style="298" customWidth="1"/>
    <col min="7" max="7" width="18.42578125" style="298" customWidth="1"/>
    <col min="8" max="8" width="17.7109375" style="489" customWidth="1"/>
    <col min="9" max="9" width="42.85546875" style="495" customWidth="1"/>
    <col min="10" max="10" width="10.42578125" style="298" customWidth="1"/>
    <col min="11" max="16384" width="9.140625" style="298"/>
  </cols>
  <sheetData>
    <row r="1" spans="1:9" ht="17.25">
      <c r="B1" s="296" t="s">
        <v>183</v>
      </c>
      <c r="C1" s="296"/>
      <c r="D1" s="296"/>
      <c r="E1" s="296"/>
      <c r="F1" s="296"/>
      <c r="G1" s="296"/>
      <c r="H1" s="297"/>
    </row>
    <row r="2" spans="1:9" ht="43.5" customHeight="1">
      <c r="B2" s="299" t="s">
        <v>184</v>
      </c>
      <c r="C2" s="299"/>
      <c r="D2" s="299"/>
      <c r="E2" s="299"/>
      <c r="F2" s="299"/>
      <c r="G2" s="299"/>
      <c r="H2" s="300"/>
    </row>
    <row r="3" spans="1:9" ht="71.25" customHeight="1">
      <c r="B3" s="301"/>
      <c r="C3" s="302"/>
      <c r="D3" s="303" t="s">
        <v>185</v>
      </c>
      <c r="E3" s="303" t="s">
        <v>9</v>
      </c>
      <c r="F3" s="303" t="s">
        <v>186</v>
      </c>
      <c r="G3" s="303" t="s">
        <v>187</v>
      </c>
      <c r="H3" s="303" t="s">
        <v>188</v>
      </c>
    </row>
    <row r="4" spans="1:9" ht="30">
      <c r="A4" s="298">
        <v>1</v>
      </c>
      <c r="B4" s="304" t="s">
        <v>189</v>
      </c>
      <c r="C4" s="305" t="s">
        <v>190</v>
      </c>
      <c r="D4" s="305">
        <v>1</v>
      </c>
      <c r="E4" s="305">
        <v>2</v>
      </c>
      <c r="F4" s="305">
        <v>3</v>
      </c>
      <c r="G4" s="303">
        <v>4</v>
      </c>
      <c r="H4" s="303">
        <v>5</v>
      </c>
    </row>
    <row r="5" spans="1:9" ht="17.25">
      <c r="A5" s="298">
        <v>1</v>
      </c>
      <c r="B5" s="306"/>
      <c r="C5" s="307"/>
      <c r="D5" s="308" t="s">
        <v>191</v>
      </c>
      <c r="E5" s="309"/>
      <c r="F5" s="309"/>
      <c r="G5" s="310"/>
      <c r="H5" s="311"/>
    </row>
    <row r="6" spans="1:9" ht="14.25">
      <c r="A6" s="298">
        <v>1</v>
      </c>
      <c r="B6" s="312" t="s">
        <v>192</v>
      </c>
      <c r="C6" s="313"/>
      <c r="D6" s="314" t="s">
        <v>193</v>
      </c>
      <c r="E6" s="315"/>
      <c r="F6" s="316"/>
      <c r="G6" s="315"/>
      <c r="H6" s="317"/>
    </row>
    <row r="7" spans="1:9" ht="27">
      <c r="A7" s="298">
        <v>1</v>
      </c>
      <c r="B7" s="318"/>
      <c r="C7" s="319">
        <v>1</v>
      </c>
      <c r="D7" s="320" t="s">
        <v>194</v>
      </c>
      <c r="E7" s="321" t="s">
        <v>195</v>
      </c>
      <c r="F7" s="320" t="s">
        <v>196</v>
      </c>
      <c r="G7" s="321" t="s">
        <v>197</v>
      </c>
      <c r="H7" s="322">
        <v>4</v>
      </c>
      <c r="I7" s="495" t="s">
        <v>2453</v>
      </c>
    </row>
    <row r="8" spans="1:9" ht="13.5">
      <c r="A8" s="298">
        <v>1</v>
      </c>
      <c r="B8" s="318"/>
      <c r="C8" s="319">
        <v>2</v>
      </c>
      <c r="D8" s="320" t="s">
        <v>194</v>
      </c>
      <c r="E8" s="321" t="s">
        <v>195</v>
      </c>
      <c r="F8" s="320" t="s">
        <v>198</v>
      </c>
      <c r="G8" s="321" t="s">
        <v>199</v>
      </c>
      <c r="H8" s="322">
        <v>5.84</v>
      </c>
      <c r="I8" s="495" t="s">
        <v>2454</v>
      </c>
    </row>
    <row r="9" spans="1:9" ht="13.5">
      <c r="A9" s="298">
        <v>1</v>
      </c>
      <c r="B9" s="318"/>
      <c r="C9" s="319">
        <v>3</v>
      </c>
      <c r="D9" s="320" t="s">
        <v>194</v>
      </c>
      <c r="E9" s="321" t="s">
        <v>195</v>
      </c>
      <c r="F9" s="320" t="s">
        <v>200</v>
      </c>
      <c r="G9" s="321" t="s">
        <v>199</v>
      </c>
      <c r="H9" s="322">
        <v>7</v>
      </c>
      <c r="I9" s="495" t="s">
        <v>2455</v>
      </c>
    </row>
    <row r="10" spans="1:9" ht="13.5">
      <c r="A10" s="298">
        <v>1</v>
      </c>
      <c r="B10" s="312" t="s">
        <v>201</v>
      </c>
      <c r="C10" s="323"/>
      <c r="D10" s="324" t="s">
        <v>202</v>
      </c>
      <c r="E10" s="316"/>
      <c r="F10" s="316"/>
      <c r="G10" s="315"/>
      <c r="H10" s="322"/>
      <c r="I10" s="495" t="s">
        <v>2456</v>
      </c>
    </row>
    <row r="11" spans="1:9" ht="13.5">
      <c r="A11" s="298">
        <v>1</v>
      </c>
      <c r="B11" s="318"/>
      <c r="C11" s="319">
        <v>4</v>
      </c>
      <c r="D11" s="320" t="s">
        <v>203</v>
      </c>
      <c r="E11" s="321" t="s">
        <v>195</v>
      </c>
      <c r="F11" s="320" t="s">
        <v>204</v>
      </c>
      <c r="G11" s="321" t="s">
        <v>199</v>
      </c>
      <c r="H11" s="322">
        <v>3</v>
      </c>
      <c r="I11" s="495" t="s">
        <v>2457</v>
      </c>
    </row>
    <row r="12" spans="1:9" ht="13.5">
      <c r="A12" s="298">
        <v>1</v>
      </c>
      <c r="B12" s="318"/>
      <c r="C12" s="319">
        <v>5</v>
      </c>
      <c r="D12" s="320" t="s">
        <v>203</v>
      </c>
      <c r="E12" s="321" t="s">
        <v>195</v>
      </c>
      <c r="F12" s="320" t="s">
        <v>205</v>
      </c>
      <c r="G12" s="321" t="s">
        <v>199</v>
      </c>
      <c r="H12" s="322">
        <v>4</v>
      </c>
      <c r="I12" s="495" t="s">
        <v>2458</v>
      </c>
    </row>
    <row r="13" spans="1:9" ht="13.5">
      <c r="A13" s="298">
        <v>1</v>
      </c>
      <c r="B13" s="318"/>
      <c r="C13" s="319">
        <v>6</v>
      </c>
      <c r="D13" s="320" t="s">
        <v>203</v>
      </c>
      <c r="E13" s="321" t="s">
        <v>195</v>
      </c>
      <c r="F13" s="320" t="s">
        <v>206</v>
      </c>
      <c r="G13" s="321" t="s">
        <v>199</v>
      </c>
      <c r="H13" s="322">
        <v>4</v>
      </c>
      <c r="I13" s="495" t="s">
        <v>2459</v>
      </c>
    </row>
    <row r="14" spans="1:9" ht="13.5">
      <c r="A14" s="298">
        <v>1</v>
      </c>
      <c r="B14" s="318"/>
      <c r="C14" s="319">
        <v>7</v>
      </c>
      <c r="D14" s="320" t="s">
        <v>203</v>
      </c>
      <c r="E14" s="321" t="s">
        <v>195</v>
      </c>
      <c r="F14" s="320" t="s">
        <v>207</v>
      </c>
      <c r="G14" s="321" t="s">
        <v>199</v>
      </c>
      <c r="H14" s="322">
        <v>4</v>
      </c>
      <c r="I14" s="495" t="s">
        <v>2460</v>
      </c>
    </row>
    <row r="15" spans="1:9" ht="13.5">
      <c r="A15" s="298">
        <v>1</v>
      </c>
      <c r="B15" s="318"/>
      <c r="C15" s="319">
        <v>8</v>
      </c>
      <c r="D15" s="320" t="s">
        <v>203</v>
      </c>
      <c r="E15" s="321" t="s">
        <v>195</v>
      </c>
      <c r="F15" s="320" t="s">
        <v>208</v>
      </c>
      <c r="G15" s="321" t="s">
        <v>199</v>
      </c>
      <c r="H15" s="322">
        <v>4</v>
      </c>
      <c r="I15" s="495" t="s">
        <v>2461</v>
      </c>
    </row>
    <row r="16" spans="1:9" ht="13.5">
      <c r="A16" s="298">
        <v>1</v>
      </c>
      <c r="B16" s="318"/>
      <c r="C16" s="319">
        <v>9</v>
      </c>
      <c r="D16" s="320" t="s">
        <v>203</v>
      </c>
      <c r="E16" s="321" t="s">
        <v>195</v>
      </c>
      <c r="F16" s="320" t="s">
        <v>209</v>
      </c>
      <c r="G16" s="321" t="s">
        <v>199</v>
      </c>
      <c r="H16" s="322">
        <v>4</v>
      </c>
      <c r="I16" s="495" t="s">
        <v>2462</v>
      </c>
    </row>
    <row r="17" spans="1:9" ht="13.5">
      <c r="A17" s="298">
        <v>1</v>
      </c>
      <c r="B17" s="318"/>
      <c r="C17" s="319">
        <v>10</v>
      </c>
      <c r="D17" s="320" t="s">
        <v>203</v>
      </c>
      <c r="E17" s="321" t="s">
        <v>195</v>
      </c>
      <c r="F17" s="320" t="s">
        <v>210</v>
      </c>
      <c r="G17" s="321" t="s">
        <v>199</v>
      </c>
      <c r="H17" s="322">
        <v>3.75</v>
      </c>
      <c r="I17" s="495" t="s">
        <v>2463</v>
      </c>
    </row>
    <row r="18" spans="1:9" ht="27">
      <c r="A18" s="298">
        <v>1</v>
      </c>
      <c r="B18" s="318"/>
      <c r="C18" s="319">
        <v>11</v>
      </c>
      <c r="D18" s="320" t="s">
        <v>203</v>
      </c>
      <c r="E18" s="321" t="s">
        <v>195</v>
      </c>
      <c r="F18" s="320" t="s">
        <v>210</v>
      </c>
      <c r="G18" s="321" t="s">
        <v>197</v>
      </c>
      <c r="H18" s="322">
        <v>2.5</v>
      </c>
      <c r="I18" s="495" t="s">
        <v>2464</v>
      </c>
    </row>
    <row r="19" spans="1:9" ht="13.5">
      <c r="A19" s="298">
        <v>1</v>
      </c>
      <c r="B19" s="312" t="s">
        <v>211</v>
      </c>
      <c r="C19" s="323"/>
      <c r="D19" s="324" t="s">
        <v>212</v>
      </c>
      <c r="E19" s="316"/>
      <c r="F19" s="316"/>
      <c r="G19" s="315"/>
      <c r="H19" s="322"/>
      <c r="I19" s="495" t="s">
        <v>2465</v>
      </c>
    </row>
    <row r="20" spans="1:9" ht="13.5">
      <c r="A20" s="298">
        <v>1</v>
      </c>
      <c r="B20" s="318"/>
      <c r="C20" s="319">
        <v>12</v>
      </c>
      <c r="D20" s="315" t="s">
        <v>213</v>
      </c>
      <c r="E20" s="321" t="s">
        <v>195</v>
      </c>
      <c r="F20" s="315" t="s">
        <v>214</v>
      </c>
      <c r="G20" s="321" t="s">
        <v>199</v>
      </c>
      <c r="H20" s="322">
        <v>1.5</v>
      </c>
      <c r="I20" s="495" t="s">
        <v>2466</v>
      </c>
    </row>
    <row r="21" spans="1:9" ht="13.5">
      <c r="A21" s="298">
        <v>1</v>
      </c>
      <c r="B21" s="318"/>
      <c r="C21" s="319">
        <v>13</v>
      </c>
      <c r="D21" s="315" t="s">
        <v>213</v>
      </c>
      <c r="E21" s="321" t="s">
        <v>195</v>
      </c>
      <c r="F21" s="315" t="s">
        <v>215</v>
      </c>
      <c r="G21" s="321" t="s">
        <v>199</v>
      </c>
      <c r="H21" s="322">
        <v>3</v>
      </c>
      <c r="I21" s="495" t="s">
        <v>2467</v>
      </c>
    </row>
    <row r="22" spans="1:9" ht="13.5">
      <c r="A22" s="298">
        <v>1</v>
      </c>
      <c r="B22" s="318"/>
      <c r="C22" s="319">
        <v>14</v>
      </c>
      <c r="D22" s="316" t="s">
        <v>216</v>
      </c>
      <c r="E22" s="321" t="s">
        <v>195</v>
      </c>
      <c r="F22" s="316" t="s">
        <v>217</v>
      </c>
      <c r="G22" s="321" t="s">
        <v>199</v>
      </c>
      <c r="H22" s="322">
        <v>5</v>
      </c>
      <c r="I22" s="495" t="s">
        <v>2468</v>
      </c>
    </row>
    <row r="23" spans="1:9" ht="13.5">
      <c r="A23" s="298">
        <v>1</v>
      </c>
      <c r="B23" s="318"/>
      <c r="C23" s="319">
        <v>15</v>
      </c>
      <c r="D23" s="316" t="s">
        <v>216</v>
      </c>
      <c r="E23" s="321" t="s">
        <v>195</v>
      </c>
      <c r="F23" s="316" t="s">
        <v>203</v>
      </c>
      <c r="G23" s="321" t="s">
        <v>199</v>
      </c>
      <c r="H23" s="322">
        <v>6</v>
      </c>
      <c r="I23" s="495" t="s">
        <v>2469</v>
      </c>
    </row>
    <row r="24" spans="1:9" ht="13.5">
      <c r="A24" s="298">
        <v>1</v>
      </c>
      <c r="B24" s="312" t="s">
        <v>218</v>
      </c>
      <c r="C24" s="323"/>
      <c r="D24" s="324" t="s">
        <v>219</v>
      </c>
      <c r="E24" s="316"/>
      <c r="F24" s="316"/>
      <c r="G24" s="315"/>
      <c r="H24" s="322"/>
      <c r="I24" s="495" t="s">
        <v>2470</v>
      </c>
    </row>
    <row r="25" spans="1:9" ht="13.5">
      <c r="A25" s="298">
        <v>1</v>
      </c>
      <c r="B25" s="318"/>
      <c r="C25" s="323">
        <v>16</v>
      </c>
      <c r="D25" s="315" t="s">
        <v>213</v>
      </c>
      <c r="E25" s="321" t="s">
        <v>195</v>
      </c>
      <c r="F25" s="315" t="s">
        <v>220</v>
      </c>
      <c r="G25" s="321" t="s">
        <v>199</v>
      </c>
      <c r="H25" s="322">
        <v>5</v>
      </c>
      <c r="I25" s="495" t="s">
        <v>2471</v>
      </c>
    </row>
    <row r="26" spans="1:9" ht="13.5">
      <c r="A26" s="298">
        <v>1</v>
      </c>
      <c r="B26" s="318"/>
      <c r="C26" s="323">
        <v>17</v>
      </c>
      <c r="D26" s="315" t="s">
        <v>213</v>
      </c>
      <c r="E26" s="321" t="s">
        <v>195</v>
      </c>
      <c r="F26" s="315" t="s">
        <v>221</v>
      </c>
      <c r="G26" s="321" t="s">
        <v>199</v>
      </c>
      <c r="H26" s="322">
        <v>5</v>
      </c>
      <c r="I26" s="495" t="s">
        <v>2472</v>
      </c>
    </row>
    <row r="27" spans="1:9" ht="13.5">
      <c r="A27" s="298">
        <v>1</v>
      </c>
      <c r="B27" s="312" t="s">
        <v>222</v>
      </c>
      <c r="C27" s="323"/>
      <c r="D27" s="324" t="s">
        <v>223</v>
      </c>
      <c r="E27" s="316"/>
      <c r="F27" s="316"/>
      <c r="G27" s="315"/>
      <c r="H27" s="322"/>
      <c r="I27" s="495" t="s">
        <v>2473</v>
      </c>
    </row>
    <row r="28" spans="1:9" ht="13.5">
      <c r="A28" s="298">
        <v>1</v>
      </c>
      <c r="B28" s="318"/>
      <c r="C28" s="319">
        <v>18</v>
      </c>
      <c r="D28" s="315" t="s">
        <v>224</v>
      </c>
      <c r="E28" s="321" t="s">
        <v>195</v>
      </c>
      <c r="F28" s="315" t="s">
        <v>225</v>
      </c>
      <c r="G28" s="321" t="s">
        <v>199</v>
      </c>
      <c r="H28" s="322">
        <v>1.08</v>
      </c>
      <c r="I28" s="495" t="s">
        <v>2474</v>
      </c>
    </row>
    <row r="29" spans="1:9" ht="26.25">
      <c r="A29" s="298">
        <v>1</v>
      </c>
      <c r="B29" s="325"/>
      <c r="C29" s="326"/>
      <c r="D29" s="327" t="s">
        <v>226</v>
      </c>
      <c r="E29" s="328"/>
      <c r="F29" s="328"/>
      <c r="G29" s="329"/>
      <c r="H29" s="330"/>
      <c r="I29" s="495" t="s">
        <v>2475</v>
      </c>
    </row>
    <row r="30" spans="1:9" ht="13.5">
      <c r="A30" s="298">
        <v>1</v>
      </c>
      <c r="B30" s="312" t="s">
        <v>227</v>
      </c>
      <c r="C30" s="323"/>
      <c r="D30" s="324" t="s">
        <v>228</v>
      </c>
      <c r="E30" s="316"/>
      <c r="F30" s="316"/>
      <c r="G30" s="315"/>
      <c r="H30" s="322"/>
      <c r="I30" s="495" t="s">
        <v>2476</v>
      </c>
    </row>
    <row r="31" spans="1:9" ht="13.5">
      <c r="A31" s="298">
        <v>1</v>
      </c>
      <c r="B31" s="318"/>
      <c r="C31" s="323">
        <v>19</v>
      </c>
      <c r="D31" s="331" t="s">
        <v>229</v>
      </c>
      <c r="E31" s="321" t="s">
        <v>51</v>
      </c>
      <c r="F31" s="331" t="s">
        <v>230</v>
      </c>
      <c r="G31" s="321" t="s">
        <v>199</v>
      </c>
      <c r="H31" s="322">
        <v>26</v>
      </c>
      <c r="I31" s="495" t="s">
        <v>2477</v>
      </c>
    </row>
    <row r="32" spans="1:9" ht="13.5">
      <c r="A32" s="298">
        <v>1</v>
      </c>
      <c r="B32" s="318"/>
      <c r="C32" s="323">
        <v>20</v>
      </c>
      <c r="D32" s="331" t="s">
        <v>229</v>
      </c>
      <c r="E32" s="321" t="s">
        <v>51</v>
      </c>
      <c r="F32" s="331" t="s">
        <v>231</v>
      </c>
      <c r="G32" s="321" t="s">
        <v>199</v>
      </c>
      <c r="H32" s="322">
        <v>27.5</v>
      </c>
      <c r="I32" s="495" t="s">
        <v>2478</v>
      </c>
    </row>
    <row r="33" spans="1:9" ht="13.5">
      <c r="A33" s="298">
        <v>1</v>
      </c>
      <c r="B33" s="318"/>
      <c r="C33" s="323">
        <v>21</v>
      </c>
      <c r="D33" s="331" t="s">
        <v>229</v>
      </c>
      <c r="E33" s="321" t="s">
        <v>51</v>
      </c>
      <c r="F33" s="331" t="s">
        <v>232</v>
      </c>
      <c r="G33" s="321" t="s">
        <v>199</v>
      </c>
      <c r="H33" s="322">
        <v>28</v>
      </c>
      <c r="I33" s="495" t="s">
        <v>2479</v>
      </c>
    </row>
    <row r="34" spans="1:9" ht="13.5">
      <c r="A34" s="298">
        <v>1</v>
      </c>
      <c r="B34" s="318"/>
      <c r="C34" s="323">
        <v>22</v>
      </c>
      <c r="D34" s="331" t="s">
        <v>229</v>
      </c>
      <c r="E34" s="321" t="s">
        <v>51</v>
      </c>
      <c r="F34" s="331" t="s">
        <v>233</v>
      </c>
      <c r="G34" s="321" t="s">
        <v>199</v>
      </c>
      <c r="H34" s="322">
        <v>27</v>
      </c>
      <c r="I34" s="495" t="s">
        <v>2480</v>
      </c>
    </row>
    <row r="35" spans="1:9" ht="13.5">
      <c r="A35" s="298">
        <v>1</v>
      </c>
      <c r="B35" s="312" t="s">
        <v>234</v>
      </c>
      <c r="C35" s="323"/>
      <c r="D35" s="324" t="s">
        <v>235</v>
      </c>
      <c r="E35" s="324"/>
      <c r="F35" s="324"/>
      <c r="G35" s="315"/>
      <c r="H35" s="322"/>
      <c r="I35" s="495" t="s">
        <v>2481</v>
      </c>
    </row>
    <row r="36" spans="1:9" ht="13.5">
      <c r="A36" s="298">
        <v>1</v>
      </c>
      <c r="B36" s="318"/>
      <c r="C36" s="323">
        <v>23</v>
      </c>
      <c r="D36" s="316" t="s">
        <v>236</v>
      </c>
      <c r="E36" s="321" t="s">
        <v>195</v>
      </c>
      <c r="F36" s="316" t="s">
        <v>237</v>
      </c>
      <c r="G36" s="321" t="s">
        <v>199</v>
      </c>
      <c r="H36" s="322">
        <v>22</v>
      </c>
      <c r="I36" s="495" t="s">
        <v>2482</v>
      </c>
    </row>
    <row r="37" spans="1:9" ht="13.5">
      <c r="A37" s="298">
        <v>1</v>
      </c>
      <c r="B37" s="318"/>
      <c r="C37" s="323">
        <v>24</v>
      </c>
      <c r="D37" s="316" t="s">
        <v>236</v>
      </c>
      <c r="E37" s="321" t="s">
        <v>195</v>
      </c>
      <c r="F37" s="316" t="s">
        <v>238</v>
      </c>
      <c r="G37" s="321" t="s">
        <v>199</v>
      </c>
      <c r="H37" s="322">
        <v>24</v>
      </c>
      <c r="I37" s="495" t="s">
        <v>2483</v>
      </c>
    </row>
    <row r="38" spans="1:9" ht="13.5">
      <c r="A38" s="298">
        <v>1</v>
      </c>
      <c r="B38" s="318"/>
      <c r="C38" s="323">
        <v>25</v>
      </c>
      <c r="D38" s="316" t="s">
        <v>236</v>
      </c>
      <c r="E38" s="321" t="s">
        <v>195</v>
      </c>
      <c r="F38" s="316" t="s">
        <v>239</v>
      </c>
      <c r="G38" s="321" t="s">
        <v>199</v>
      </c>
      <c r="H38" s="322">
        <v>26</v>
      </c>
      <c r="I38" s="495" t="s">
        <v>2484</v>
      </c>
    </row>
    <row r="39" spans="1:9" ht="13.5">
      <c r="A39" s="298">
        <v>1</v>
      </c>
      <c r="B39" s="318"/>
      <c r="C39" s="323">
        <v>26</v>
      </c>
      <c r="D39" s="316" t="s">
        <v>236</v>
      </c>
      <c r="E39" s="321" t="s">
        <v>195</v>
      </c>
      <c r="F39" s="316" t="s">
        <v>240</v>
      </c>
      <c r="G39" s="321" t="s">
        <v>199</v>
      </c>
      <c r="H39" s="322">
        <v>27.83</v>
      </c>
      <c r="I39" s="495" t="s">
        <v>2485</v>
      </c>
    </row>
    <row r="40" spans="1:9" ht="13.5">
      <c r="A40" s="298">
        <v>1</v>
      </c>
      <c r="B40" s="318"/>
      <c r="C40" s="323">
        <v>27</v>
      </c>
      <c r="D40" s="316" t="s">
        <v>236</v>
      </c>
      <c r="E40" s="321" t="s">
        <v>195</v>
      </c>
      <c r="F40" s="316" t="s">
        <v>241</v>
      </c>
      <c r="G40" s="321" t="s">
        <v>199</v>
      </c>
      <c r="H40" s="322">
        <v>24.75</v>
      </c>
      <c r="I40" s="495" t="s">
        <v>2486</v>
      </c>
    </row>
    <row r="41" spans="1:9" ht="13.5">
      <c r="A41" s="298">
        <v>1</v>
      </c>
      <c r="B41" s="318"/>
      <c r="C41" s="323">
        <v>28</v>
      </c>
      <c r="D41" s="316" t="s">
        <v>236</v>
      </c>
      <c r="E41" s="321" t="s">
        <v>195</v>
      </c>
      <c r="F41" s="316" t="s">
        <v>242</v>
      </c>
      <c r="G41" s="321" t="s">
        <v>199</v>
      </c>
      <c r="H41" s="322">
        <v>26</v>
      </c>
      <c r="I41" s="495" t="s">
        <v>2487</v>
      </c>
    </row>
    <row r="42" spans="1:9" ht="13.5">
      <c r="A42" s="298">
        <v>1</v>
      </c>
      <c r="B42" s="318"/>
      <c r="C42" s="323">
        <v>29</v>
      </c>
      <c r="D42" s="316" t="s">
        <v>236</v>
      </c>
      <c r="E42" s="321" t="s">
        <v>195</v>
      </c>
      <c r="F42" s="316" t="s">
        <v>243</v>
      </c>
      <c r="G42" s="321" t="s">
        <v>199</v>
      </c>
      <c r="H42" s="322">
        <v>27.5</v>
      </c>
      <c r="I42" s="495" t="s">
        <v>2488</v>
      </c>
    </row>
    <row r="43" spans="1:9" ht="13.5">
      <c r="A43" s="298">
        <v>1</v>
      </c>
      <c r="B43" s="318"/>
      <c r="C43" s="323">
        <v>30</v>
      </c>
      <c r="D43" s="316" t="s">
        <v>236</v>
      </c>
      <c r="E43" s="321" t="s">
        <v>195</v>
      </c>
      <c r="F43" s="316" t="s">
        <v>244</v>
      </c>
      <c r="G43" s="321" t="s">
        <v>199</v>
      </c>
      <c r="H43" s="322">
        <v>29.5</v>
      </c>
      <c r="I43" s="495" t="s">
        <v>2489</v>
      </c>
    </row>
    <row r="44" spans="1:9" ht="13.5">
      <c r="A44" s="298">
        <v>1</v>
      </c>
      <c r="B44" s="318"/>
      <c r="C44" s="323">
        <v>31</v>
      </c>
      <c r="D44" s="316" t="s">
        <v>236</v>
      </c>
      <c r="E44" s="321" t="s">
        <v>195</v>
      </c>
      <c r="F44" s="316" t="s">
        <v>245</v>
      </c>
      <c r="G44" s="321" t="s">
        <v>199</v>
      </c>
      <c r="H44" s="322">
        <v>31.5</v>
      </c>
      <c r="I44" s="495" t="s">
        <v>2490</v>
      </c>
    </row>
    <row r="45" spans="1:9" ht="13.5">
      <c r="A45" s="298">
        <v>1</v>
      </c>
      <c r="B45" s="318"/>
      <c r="C45" s="323">
        <v>32</v>
      </c>
      <c r="D45" s="316" t="s">
        <v>236</v>
      </c>
      <c r="E45" s="321" t="s">
        <v>195</v>
      </c>
      <c r="F45" s="316" t="s">
        <v>246</v>
      </c>
      <c r="G45" s="321" t="s">
        <v>199</v>
      </c>
      <c r="H45" s="322">
        <v>34.72</v>
      </c>
      <c r="I45" s="495" t="s">
        <v>2491</v>
      </c>
    </row>
    <row r="46" spans="1:9" ht="13.5">
      <c r="A46" s="298">
        <v>1</v>
      </c>
      <c r="B46" s="318"/>
      <c r="C46" s="323">
        <v>33</v>
      </c>
      <c r="D46" s="316" t="s">
        <v>236</v>
      </c>
      <c r="E46" s="321" t="s">
        <v>195</v>
      </c>
      <c r="F46" s="316" t="s">
        <v>247</v>
      </c>
      <c r="G46" s="321" t="s">
        <v>199</v>
      </c>
      <c r="H46" s="322">
        <v>41.67</v>
      </c>
      <c r="I46" s="495" t="s">
        <v>2492</v>
      </c>
    </row>
    <row r="47" spans="1:9" ht="13.5">
      <c r="A47" s="298">
        <v>1</v>
      </c>
      <c r="B47" s="318"/>
      <c r="C47" s="323">
        <v>34</v>
      </c>
      <c r="D47" s="316" t="s">
        <v>236</v>
      </c>
      <c r="E47" s="321" t="s">
        <v>195</v>
      </c>
      <c r="F47" s="316" t="s">
        <v>248</v>
      </c>
      <c r="G47" s="321" t="s">
        <v>199</v>
      </c>
      <c r="H47" s="322">
        <v>36.17</v>
      </c>
      <c r="I47" s="495" t="s">
        <v>2493</v>
      </c>
    </row>
    <row r="48" spans="1:9" ht="13.5">
      <c r="A48" s="298">
        <v>1</v>
      </c>
      <c r="B48" s="318"/>
      <c r="C48" s="323">
        <v>35</v>
      </c>
      <c r="D48" s="316" t="s">
        <v>236</v>
      </c>
      <c r="E48" s="321" t="s">
        <v>195</v>
      </c>
      <c r="F48" s="316" t="s">
        <v>249</v>
      </c>
      <c r="G48" s="321" t="s">
        <v>199</v>
      </c>
      <c r="H48" s="322">
        <v>37.33</v>
      </c>
      <c r="I48" s="495" t="s">
        <v>2494</v>
      </c>
    </row>
    <row r="49" spans="1:9" ht="13.5">
      <c r="A49" s="298">
        <v>1</v>
      </c>
      <c r="B49" s="318"/>
      <c r="C49" s="323">
        <v>36</v>
      </c>
      <c r="D49" s="316" t="s">
        <v>236</v>
      </c>
      <c r="E49" s="321" t="s">
        <v>195</v>
      </c>
      <c r="F49" s="316" t="s">
        <v>250</v>
      </c>
      <c r="G49" s="321" t="s">
        <v>199</v>
      </c>
      <c r="H49" s="322">
        <v>50</v>
      </c>
      <c r="I49" s="495" t="s">
        <v>2495</v>
      </c>
    </row>
    <row r="50" spans="1:9" ht="26.25">
      <c r="A50" s="298">
        <v>1</v>
      </c>
      <c r="B50" s="318"/>
      <c r="C50" s="323">
        <v>37</v>
      </c>
      <c r="D50" s="316" t="s">
        <v>236</v>
      </c>
      <c r="E50" s="321" t="s">
        <v>195</v>
      </c>
      <c r="F50" s="316" t="s">
        <v>251</v>
      </c>
      <c r="G50" s="321" t="s">
        <v>199</v>
      </c>
      <c r="H50" s="322">
        <v>48</v>
      </c>
      <c r="I50" s="495" t="s">
        <v>2496</v>
      </c>
    </row>
    <row r="51" spans="1:9" ht="26.25">
      <c r="A51" s="298">
        <v>1</v>
      </c>
      <c r="B51" s="318"/>
      <c r="C51" s="323">
        <v>38</v>
      </c>
      <c r="D51" s="316" t="s">
        <v>236</v>
      </c>
      <c r="E51" s="321" t="s">
        <v>195</v>
      </c>
      <c r="F51" s="316" t="s">
        <v>252</v>
      </c>
      <c r="G51" s="321" t="s">
        <v>199</v>
      </c>
      <c r="H51" s="322">
        <v>49</v>
      </c>
      <c r="I51" s="495" t="s">
        <v>2497</v>
      </c>
    </row>
    <row r="52" spans="1:9" ht="26.25">
      <c r="A52" s="298">
        <v>1</v>
      </c>
      <c r="B52" s="318"/>
      <c r="C52" s="323">
        <v>39</v>
      </c>
      <c r="D52" s="316" t="s">
        <v>236</v>
      </c>
      <c r="E52" s="321" t="s">
        <v>195</v>
      </c>
      <c r="F52" s="316" t="s">
        <v>253</v>
      </c>
      <c r="G52" s="321" t="s">
        <v>199</v>
      </c>
      <c r="H52" s="322">
        <v>53</v>
      </c>
      <c r="I52" s="495" t="s">
        <v>2498</v>
      </c>
    </row>
    <row r="53" spans="1:9" ht="26.25">
      <c r="A53" s="298">
        <v>1</v>
      </c>
      <c r="B53" s="318"/>
      <c r="C53" s="323">
        <v>40</v>
      </c>
      <c r="D53" s="316" t="s">
        <v>236</v>
      </c>
      <c r="E53" s="321" t="s">
        <v>195</v>
      </c>
      <c r="F53" s="316" t="s">
        <v>254</v>
      </c>
      <c r="G53" s="321" t="s">
        <v>199</v>
      </c>
      <c r="H53" s="322">
        <v>55</v>
      </c>
      <c r="I53" s="495" t="s">
        <v>2499</v>
      </c>
    </row>
    <row r="54" spans="1:9" ht="13.5">
      <c r="A54" s="298">
        <v>1</v>
      </c>
      <c r="B54" s="312" t="s">
        <v>255</v>
      </c>
      <c r="C54" s="323"/>
      <c r="D54" s="324" t="s">
        <v>256</v>
      </c>
      <c r="E54" s="324"/>
      <c r="F54" s="324"/>
      <c r="G54" s="315"/>
      <c r="H54" s="322"/>
      <c r="I54" s="495" t="s">
        <v>2500</v>
      </c>
    </row>
    <row r="55" spans="1:9" ht="13.5">
      <c r="A55" s="298">
        <v>1</v>
      </c>
      <c r="B55" s="318"/>
      <c r="C55" s="323">
        <v>41</v>
      </c>
      <c r="D55" s="316" t="s">
        <v>257</v>
      </c>
      <c r="E55" s="321" t="s">
        <v>195</v>
      </c>
      <c r="F55" s="316" t="s">
        <v>258</v>
      </c>
      <c r="G55" s="321" t="s">
        <v>199</v>
      </c>
      <c r="H55" s="322">
        <v>25.5</v>
      </c>
      <c r="I55" s="495" t="s">
        <v>2501</v>
      </c>
    </row>
    <row r="56" spans="1:9" ht="13.5">
      <c r="A56" s="298">
        <v>1</v>
      </c>
      <c r="B56" s="312" t="s">
        <v>259</v>
      </c>
      <c r="C56" s="323"/>
      <c r="D56" s="324" t="s">
        <v>260</v>
      </c>
      <c r="E56" s="324"/>
      <c r="F56" s="324"/>
      <c r="G56" s="315"/>
      <c r="H56" s="322"/>
      <c r="I56" s="495" t="s">
        <v>2502</v>
      </c>
    </row>
    <row r="57" spans="1:9" ht="27">
      <c r="A57" s="298">
        <v>1</v>
      </c>
      <c r="B57" s="318"/>
      <c r="C57" s="323">
        <v>42</v>
      </c>
      <c r="D57" s="316" t="s">
        <v>261</v>
      </c>
      <c r="E57" s="321" t="s">
        <v>51</v>
      </c>
      <c r="F57" s="316" t="s">
        <v>262</v>
      </c>
      <c r="G57" s="321" t="s">
        <v>263</v>
      </c>
      <c r="H57" s="322">
        <v>38.33</v>
      </c>
      <c r="I57" s="495" t="s">
        <v>2503</v>
      </c>
    </row>
    <row r="58" spans="1:9" ht="27">
      <c r="A58" s="298">
        <v>1</v>
      </c>
      <c r="B58" s="318"/>
      <c r="C58" s="323">
        <v>43</v>
      </c>
      <c r="D58" s="316" t="s">
        <v>261</v>
      </c>
      <c r="E58" s="321" t="s">
        <v>51</v>
      </c>
      <c r="F58" s="316" t="s">
        <v>264</v>
      </c>
      <c r="G58" s="321" t="s">
        <v>263</v>
      </c>
      <c r="H58" s="322">
        <v>45</v>
      </c>
      <c r="I58" s="495" t="s">
        <v>2504</v>
      </c>
    </row>
    <row r="59" spans="1:9" ht="27">
      <c r="A59" s="298">
        <v>1</v>
      </c>
      <c r="B59" s="318"/>
      <c r="C59" s="323">
        <v>44</v>
      </c>
      <c r="D59" s="316" t="s">
        <v>261</v>
      </c>
      <c r="E59" s="321" t="s">
        <v>51</v>
      </c>
      <c r="F59" s="316" t="s">
        <v>265</v>
      </c>
      <c r="G59" s="321" t="s">
        <v>266</v>
      </c>
      <c r="H59" s="322">
        <v>43.33</v>
      </c>
      <c r="I59" s="495" t="s">
        <v>2505</v>
      </c>
    </row>
    <row r="60" spans="1:9" ht="27">
      <c r="A60" s="298">
        <v>1</v>
      </c>
      <c r="B60" s="318"/>
      <c r="C60" s="323">
        <v>45</v>
      </c>
      <c r="D60" s="316" t="s">
        <v>261</v>
      </c>
      <c r="E60" s="321" t="s">
        <v>51</v>
      </c>
      <c r="F60" s="316" t="s">
        <v>267</v>
      </c>
      <c r="G60" s="321" t="s">
        <v>266</v>
      </c>
      <c r="H60" s="322">
        <v>47.5</v>
      </c>
      <c r="I60" s="495" t="s">
        <v>2506</v>
      </c>
    </row>
    <row r="61" spans="1:9" ht="13.5">
      <c r="A61" s="298">
        <v>1</v>
      </c>
      <c r="B61" s="312" t="s">
        <v>268</v>
      </c>
      <c r="C61" s="323"/>
      <c r="D61" s="324" t="s">
        <v>269</v>
      </c>
      <c r="E61" s="324"/>
      <c r="F61" s="324"/>
      <c r="G61" s="315"/>
      <c r="H61" s="322"/>
      <c r="I61" s="495" t="s">
        <v>2507</v>
      </c>
    </row>
    <row r="62" spans="1:9" ht="13.5">
      <c r="A62" s="298">
        <v>1</v>
      </c>
      <c r="B62" s="318"/>
      <c r="C62" s="323">
        <v>46</v>
      </c>
      <c r="D62" s="332" t="s">
        <v>269</v>
      </c>
      <c r="E62" s="321" t="s">
        <v>51</v>
      </c>
      <c r="F62" s="332"/>
      <c r="G62" s="321" t="s">
        <v>199</v>
      </c>
      <c r="H62" s="322">
        <v>20.46</v>
      </c>
      <c r="I62" s="495" t="s">
        <v>2507</v>
      </c>
    </row>
    <row r="63" spans="1:9" ht="13.5">
      <c r="A63" s="298">
        <v>1</v>
      </c>
      <c r="B63" s="312" t="s">
        <v>270</v>
      </c>
      <c r="C63" s="323"/>
      <c r="D63" s="324" t="s">
        <v>271</v>
      </c>
      <c r="E63" s="324"/>
      <c r="F63" s="324"/>
      <c r="G63" s="315"/>
      <c r="H63" s="322"/>
      <c r="I63" s="495" t="s">
        <v>2508</v>
      </c>
    </row>
    <row r="64" spans="1:9" ht="13.5">
      <c r="A64" s="298">
        <v>1</v>
      </c>
      <c r="B64" s="318"/>
      <c r="C64" s="323">
        <v>47</v>
      </c>
      <c r="D64" s="324" t="s">
        <v>271</v>
      </c>
      <c r="E64" s="321" t="s">
        <v>195</v>
      </c>
      <c r="F64" s="324" t="s">
        <v>272</v>
      </c>
      <c r="G64" s="321" t="s">
        <v>199</v>
      </c>
      <c r="H64" s="322">
        <v>12.46</v>
      </c>
      <c r="I64" s="495" t="s">
        <v>2509</v>
      </c>
    </row>
    <row r="65" spans="1:9" ht="16.5">
      <c r="A65" s="298">
        <v>1</v>
      </c>
      <c r="B65" s="333"/>
      <c r="C65" s="323">
        <v>48</v>
      </c>
      <c r="D65" s="324" t="s">
        <v>271</v>
      </c>
      <c r="E65" s="321" t="s">
        <v>195</v>
      </c>
      <c r="F65" s="324" t="s">
        <v>273</v>
      </c>
      <c r="G65" s="321" t="s">
        <v>199</v>
      </c>
      <c r="H65" s="322">
        <v>19.170000000000002</v>
      </c>
      <c r="I65" s="495" t="s">
        <v>2510</v>
      </c>
    </row>
    <row r="66" spans="1:9" ht="13.5">
      <c r="A66" s="298">
        <v>1</v>
      </c>
      <c r="B66" s="312" t="s">
        <v>274</v>
      </c>
      <c r="C66" s="323"/>
      <c r="D66" s="324" t="s">
        <v>275</v>
      </c>
      <c r="E66" s="324"/>
      <c r="F66" s="324"/>
      <c r="G66" s="315"/>
      <c r="H66" s="322"/>
      <c r="I66" s="495" t="s">
        <v>2511</v>
      </c>
    </row>
    <row r="67" spans="1:9" ht="13.5">
      <c r="A67" s="298">
        <v>1</v>
      </c>
      <c r="B67" s="318"/>
      <c r="C67" s="323">
        <v>49</v>
      </c>
      <c r="D67" s="316" t="s">
        <v>276</v>
      </c>
      <c r="E67" s="321" t="s">
        <v>53</v>
      </c>
      <c r="F67" s="316" t="s">
        <v>277</v>
      </c>
      <c r="G67" s="321" t="s">
        <v>199</v>
      </c>
      <c r="H67" s="322">
        <v>0.12</v>
      </c>
      <c r="I67" s="495" t="s">
        <v>2512</v>
      </c>
    </row>
    <row r="68" spans="1:9" ht="13.5">
      <c r="A68" s="298">
        <v>1</v>
      </c>
      <c r="B68" s="318"/>
      <c r="C68" s="323">
        <v>50</v>
      </c>
      <c r="D68" s="316" t="s">
        <v>276</v>
      </c>
      <c r="E68" s="321" t="s">
        <v>53</v>
      </c>
      <c r="F68" s="316" t="s">
        <v>278</v>
      </c>
      <c r="G68" s="321" t="s">
        <v>199</v>
      </c>
      <c r="H68" s="322">
        <v>0.14000000000000001</v>
      </c>
      <c r="I68" s="495" t="s">
        <v>2513</v>
      </c>
    </row>
    <row r="69" spans="1:9" ht="13.5">
      <c r="A69" s="298">
        <v>1</v>
      </c>
      <c r="B69" s="318"/>
      <c r="C69" s="323">
        <v>51</v>
      </c>
      <c r="D69" s="316" t="s">
        <v>276</v>
      </c>
      <c r="E69" s="321" t="s">
        <v>53</v>
      </c>
      <c r="F69" s="316" t="s">
        <v>279</v>
      </c>
      <c r="G69" s="321" t="s">
        <v>199</v>
      </c>
      <c r="H69" s="322">
        <v>0.14000000000000001</v>
      </c>
      <c r="I69" s="495" t="s">
        <v>2514</v>
      </c>
    </row>
    <row r="70" spans="1:9" ht="13.5">
      <c r="A70" s="298">
        <v>1</v>
      </c>
      <c r="B70" s="318"/>
      <c r="C70" s="323">
        <v>52</v>
      </c>
      <c r="D70" s="316" t="s">
        <v>276</v>
      </c>
      <c r="E70" s="321" t="s">
        <v>53</v>
      </c>
      <c r="F70" s="316" t="s">
        <v>280</v>
      </c>
      <c r="G70" s="321" t="s">
        <v>199</v>
      </c>
      <c r="H70" s="322">
        <v>0.11</v>
      </c>
      <c r="I70" s="495" t="s">
        <v>2515</v>
      </c>
    </row>
    <row r="71" spans="1:9" ht="13.5">
      <c r="A71" s="298">
        <v>1</v>
      </c>
      <c r="B71" s="318"/>
      <c r="C71" s="323">
        <v>53</v>
      </c>
      <c r="D71" s="316" t="s">
        <v>276</v>
      </c>
      <c r="E71" s="321" t="s">
        <v>53</v>
      </c>
      <c r="F71" s="316" t="s">
        <v>281</v>
      </c>
      <c r="G71" s="321" t="s">
        <v>199</v>
      </c>
      <c r="H71" s="322">
        <v>0.16</v>
      </c>
      <c r="I71" s="495" t="s">
        <v>2516</v>
      </c>
    </row>
    <row r="72" spans="1:9" ht="13.5">
      <c r="A72" s="298">
        <v>1</v>
      </c>
      <c r="B72" s="318"/>
      <c r="C72" s="323">
        <v>54</v>
      </c>
      <c r="D72" s="316" t="s">
        <v>276</v>
      </c>
      <c r="E72" s="321" t="s">
        <v>53</v>
      </c>
      <c r="F72" s="316" t="s">
        <v>282</v>
      </c>
      <c r="G72" s="321" t="s">
        <v>199</v>
      </c>
      <c r="H72" s="322">
        <v>0.19</v>
      </c>
      <c r="I72" s="495" t="s">
        <v>2517</v>
      </c>
    </row>
    <row r="73" spans="1:9" ht="13.5">
      <c r="A73" s="298">
        <v>1</v>
      </c>
      <c r="B73" s="318"/>
      <c r="C73" s="323">
        <v>55</v>
      </c>
      <c r="D73" s="316" t="s">
        <v>276</v>
      </c>
      <c r="E73" s="321" t="s">
        <v>53</v>
      </c>
      <c r="F73" s="316" t="s">
        <v>283</v>
      </c>
      <c r="G73" s="321" t="s">
        <v>199</v>
      </c>
      <c r="H73" s="322">
        <v>0.23</v>
      </c>
      <c r="I73" s="495" t="s">
        <v>2518</v>
      </c>
    </row>
    <row r="74" spans="1:9" ht="13.5">
      <c r="A74" s="298">
        <v>1</v>
      </c>
      <c r="B74" s="318"/>
      <c r="C74" s="323">
        <v>56</v>
      </c>
      <c r="D74" s="316" t="s">
        <v>276</v>
      </c>
      <c r="E74" s="321" t="s">
        <v>53</v>
      </c>
      <c r="F74" s="316" t="s">
        <v>284</v>
      </c>
      <c r="G74" s="321" t="s">
        <v>199</v>
      </c>
      <c r="H74" s="322">
        <v>0.14000000000000001</v>
      </c>
      <c r="I74" s="495" t="s">
        <v>2519</v>
      </c>
    </row>
    <row r="75" spans="1:9" ht="13.5">
      <c r="A75" s="298">
        <v>1</v>
      </c>
      <c r="B75" s="318"/>
      <c r="C75" s="323">
        <v>57</v>
      </c>
      <c r="D75" s="316" t="s">
        <v>276</v>
      </c>
      <c r="E75" s="321" t="s">
        <v>53</v>
      </c>
      <c r="F75" s="316" t="s">
        <v>285</v>
      </c>
      <c r="G75" s="321" t="s">
        <v>199</v>
      </c>
      <c r="H75" s="322">
        <v>0.16</v>
      </c>
      <c r="I75" s="495" t="s">
        <v>2520</v>
      </c>
    </row>
    <row r="76" spans="1:9" ht="26.25">
      <c r="A76" s="298">
        <v>1</v>
      </c>
      <c r="B76" s="318"/>
      <c r="C76" s="323">
        <v>58</v>
      </c>
      <c r="D76" s="316" t="s">
        <v>276</v>
      </c>
      <c r="E76" s="321" t="s">
        <v>53</v>
      </c>
      <c r="F76" s="316" t="s">
        <v>286</v>
      </c>
      <c r="G76" s="321" t="s">
        <v>199</v>
      </c>
      <c r="H76" s="322">
        <v>0.43</v>
      </c>
      <c r="I76" s="495" t="s">
        <v>2521</v>
      </c>
    </row>
    <row r="77" spans="1:9" ht="26.25">
      <c r="A77" s="298">
        <v>1</v>
      </c>
      <c r="B77" s="318"/>
      <c r="C77" s="323">
        <v>59</v>
      </c>
      <c r="D77" s="316" t="s">
        <v>276</v>
      </c>
      <c r="E77" s="321" t="s">
        <v>53</v>
      </c>
      <c r="F77" s="316" t="s">
        <v>287</v>
      </c>
      <c r="G77" s="321" t="s">
        <v>199</v>
      </c>
      <c r="H77" s="322">
        <v>0.54</v>
      </c>
      <c r="I77" s="495" t="s">
        <v>2522</v>
      </c>
    </row>
    <row r="78" spans="1:9" ht="13.5">
      <c r="A78" s="298">
        <v>1</v>
      </c>
      <c r="B78" s="318"/>
      <c r="C78" s="323">
        <v>60</v>
      </c>
      <c r="D78" s="316" t="s">
        <v>288</v>
      </c>
      <c r="E78" s="321" t="s">
        <v>53</v>
      </c>
      <c r="F78" s="316" t="s">
        <v>289</v>
      </c>
      <c r="G78" s="321" t="s">
        <v>199</v>
      </c>
      <c r="H78" s="322">
        <v>0.42</v>
      </c>
      <c r="I78" s="495" t="s">
        <v>2523</v>
      </c>
    </row>
    <row r="79" spans="1:9" ht="13.5">
      <c r="A79" s="298">
        <v>1</v>
      </c>
      <c r="B79" s="318"/>
      <c r="C79" s="323">
        <v>61</v>
      </c>
      <c r="D79" s="316" t="s">
        <v>288</v>
      </c>
      <c r="E79" s="321" t="s">
        <v>53</v>
      </c>
      <c r="F79" s="316" t="s">
        <v>290</v>
      </c>
      <c r="G79" s="321" t="s">
        <v>199</v>
      </c>
      <c r="H79" s="322">
        <v>0.42</v>
      </c>
      <c r="I79" s="495" t="s">
        <v>2524</v>
      </c>
    </row>
    <row r="80" spans="1:9" ht="13.5">
      <c r="A80" s="298">
        <v>1</v>
      </c>
      <c r="B80" s="312" t="s">
        <v>291</v>
      </c>
      <c r="C80" s="323"/>
      <c r="D80" s="324" t="s">
        <v>292</v>
      </c>
      <c r="E80" s="324"/>
      <c r="F80" s="324"/>
      <c r="G80" s="315"/>
      <c r="H80" s="322"/>
      <c r="I80" s="495" t="s">
        <v>2525</v>
      </c>
    </row>
    <row r="81" spans="1:9" ht="13.5">
      <c r="A81" s="298">
        <v>1</v>
      </c>
      <c r="B81" s="318"/>
      <c r="C81" s="323">
        <v>62</v>
      </c>
      <c r="D81" s="316" t="s">
        <v>293</v>
      </c>
      <c r="E81" s="321" t="s">
        <v>67</v>
      </c>
      <c r="F81" s="316" t="s">
        <v>294</v>
      </c>
      <c r="G81" s="321" t="s">
        <v>199</v>
      </c>
      <c r="H81" s="322">
        <v>2</v>
      </c>
      <c r="I81" s="495" t="s">
        <v>2526</v>
      </c>
    </row>
    <row r="82" spans="1:9" ht="13.5">
      <c r="A82" s="298">
        <v>1</v>
      </c>
      <c r="B82" s="318"/>
      <c r="C82" s="323">
        <v>63</v>
      </c>
      <c r="D82" s="316" t="s">
        <v>293</v>
      </c>
      <c r="E82" s="321" t="s">
        <v>67</v>
      </c>
      <c r="F82" s="316" t="s">
        <v>295</v>
      </c>
      <c r="G82" s="321" t="s">
        <v>199</v>
      </c>
      <c r="H82" s="322">
        <v>3.58</v>
      </c>
      <c r="I82" s="495" t="s">
        <v>2527</v>
      </c>
    </row>
    <row r="83" spans="1:9" ht="13.5">
      <c r="A83" s="298">
        <v>1</v>
      </c>
      <c r="B83" s="312" t="s">
        <v>296</v>
      </c>
      <c r="C83" s="323"/>
      <c r="D83" s="324" t="s">
        <v>297</v>
      </c>
      <c r="E83" s="324"/>
      <c r="F83" s="324"/>
      <c r="G83" s="315"/>
      <c r="H83" s="334"/>
      <c r="I83" s="495" t="s">
        <v>2528</v>
      </c>
    </row>
    <row r="84" spans="1:9" ht="51.75">
      <c r="A84" s="298">
        <v>1</v>
      </c>
      <c r="B84" s="318"/>
      <c r="C84" s="323">
        <v>64</v>
      </c>
      <c r="D84" s="316" t="s">
        <v>298</v>
      </c>
      <c r="E84" s="321" t="s">
        <v>53</v>
      </c>
      <c r="F84" s="316" t="s">
        <v>299</v>
      </c>
      <c r="G84" s="321" t="s">
        <v>199</v>
      </c>
      <c r="H84" s="322">
        <v>140</v>
      </c>
      <c r="I84" s="495" t="s">
        <v>2529</v>
      </c>
    </row>
    <row r="85" spans="1:9" ht="13.5">
      <c r="A85" s="298">
        <v>1</v>
      </c>
      <c r="B85" s="312" t="s">
        <v>300</v>
      </c>
      <c r="C85" s="323"/>
      <c r="D85" s="324" t="s">
        <v>301</v>
      </c>
      <c r="E85" s="324"/>
      <c r="F85" s="324"/>
      <c r="G85" s="315"/>
      <c r="H85" s="334"/>
      <c r="I85" s="495" t="s">
        <v>2530</v>
      </c>
    </row>
    <row r="86" spans="1:9" ht="13.5">
      <c r="A86" s="298">
        <v>1</v>
      </c>
      <c r="B86" s="318"/>
      <c r="C86" s="323">
        <v>65</v>
      </c>
      <c r="D86" s="316" t="s">
        <v>302</v>
      </c>
      <c r="E86" s="321" t="s">
        <v>53</v>
      </c>
      <c r="F86" s="316" t="s">
        <v>303</v>
      </c>
      <c r="G86" s="321" t="s">
        <v>199</v>
      </c>
      <c r="H86" s="322">
        <v>2.5</v>
      </c>
      <c r="I86" s="495" t="s">
        <v>2531</v>
      </c>
    </row>
    <row r="87" spans="1:9" ht="16.5">
      <c r="A87" s="298">
        <v>1</v>
      </c>
      <c r="B87" s="333"/>
      <c r="C87" s="323">
        <v>66</v>
      </c>
      <c r="D87" s="316" t="s">
        <v>302</v>
      </c>
      <c r="E87" s="321" t="s">
        <v>67</v>
      </c>
      <c r="F87" s="316" t="s">
        <v>304</v>
      </c>
      <c r="G87" s="321" t="s">
        <v>199</v>
      </c>
      <c r="H87" s="322">
        <v>1.83</v>
      </c>
      <c r="I87" s="495" t="s">
        <v>2532</v>
      </c>
    </row>
    <row r="88" spans="1:9" ht="16.5">
      <c r="A88" s="298">
        <v>1</v>
      </c>
      <c r="B88" s="333"/>
      <c r="C88" s="323">
        <v>67</v>
      </c>
      <c r="D88" s="316" t="s">
        <v>302</v>
      </c>
      <c r="E88" s="321" t="s">
        <v>53</v>
      </c>
      <c r="F88" s="316" t="s">
        <v>294</v>
      </c>
      <c r="G88" s="321" t="s">
        <v>199</v>
      </c>
      <c r="H88" s="322">
        <v>1.25</v>
      </c>
      <c r="I88" s="495" t="s">
        <v>2533</v>
      </c>
    </row>
    <row r="89" spans="1:9" ht="16.5">
      <c r="A89" s="298">
        <v>1</v>
      </c>
      <c r="B89" s="335"/>
      <c r="C89" s="323">
        <v>68</v>
      </c>
      <c r="D89" s="316" t="s">
        <v>302</v>
      </c>
      <c r="E89" s="321" t="s">
        <v>53</v>
      </c>
      <c r="F89" s="316" t="s">
        <v>305</v>
      </c>
      <c r="G89" s="321" t="s">
        <v>199</v>
      </c>
      <c r="H89" s="322">
        <v>5.5</v>
      </c>
      <c r="I89" s="495" t="s">
        <v>2534</v>
      </c>
    </row>
    <row r="90" spans="1:9" ht="26.25">
      <c r="A90" s="298">
        <v>1</v>
      </c>
      <c r="B90" s="312" t="s">
        <v>306</v>
      </c>
      <c r="C90" s="323"/>
      <c r="D90" s="324" t="s">
        <v>307</v>
      </c>
      <c r="E90" s="336"/>
      <c r="F90" s="324"/>
      <c r="G90" s="315"/>
      <c r="H90" s="334"/>
      <c r="I90" s="495" t="s">
        <v>2535</v>
      </c>
    </row>
    <row r="91" spans="1:9" ht="27">
      <c r="A91" s="298">
        <v>1</v>
      </c>
      <c r="B91" s="318"/>
      <c r="C91" s="323">
        <v>69</v>
      </c>
      <c r="D91" s="316" t="s">
        <v>308</v>
      </c>
      <c r="E91" s="321" t="s">
        <v>35</v>
      </c>
      <c r="F91" s="316" t="s">
        <v>309</v>
      </c>
      <c r="G91" s="321" t="s">
        <v>199</v>
      </c>
      <c r="H91" s="322">
        <v>4.17</v>
      </c>
      <c r="I91" s="495" t="s">
        <v>2536</v>
      </c>
    </row>
    <row r="92" spans="1:9" ht="27">
      <c r="A92" s="298">
        <v>1</v>
      </c>
      <c r="B92" s="318"/>
      <c r="C92" s="323">
        <v>70</v>
      </c>
      <c r="D92" s="316" t="s">
        <v>308</v>
      </c>
      <c r="E92" s="321" t="s">
        <v>35</v>
      </c>
      <c r="F92" s="316" t="s">
        <v>155</v>
      </c>
      <c r="G92" s="321" t="s">
        <v>199</v>
      </c>
      <c r="H92" s="322">
        <v>4.58</v>
      </c>
      <c r="I92" s="495" t="s">
        <v>2537</v>
      </c>
    </row>
    <row r="93" spans="1:9" ht="26.25">
      <c r="A93" s="298">
        <v>1</v>
      </c>
      <c r="B93" s="312" t="s">
        <v>310</v>
      </c>
      <c r="C93" s="323"/>
      <c r="D93" s="324" t="s">
        <v>311</v>
      </c>
      <c r="E93" s="324"/>
      <c r="F93" s="324"/>
      <c r="G93" s="315"/>
      <c r="H93" s="322"/>
      <c r="I93" s="495" t="s">
        <v>2538</v>
      </c>
    </row>
    <row r="94" spans="1:9" ht="64.5">
      <c r="A94" s="298">
        <v>1</v>
      </c>
      <c r="B94" s="337"/>
      <c r="C94" s="313">
        <v>71</v>
      </c>
      <c r="D94" s="316" t="s">
        <v>312</v>
      </c>
      <c r="E94" s="338" t="s">
        <v>84</v>
      </c>
      <c r="F94" s="339" t="s">
        <v>313</v>
      </c>
      <c r="G94" s="340" t="s">
        <v>314</v>
      </c>
      <c r="H94" s="322">
        <v>0.33</v>
      </c>
      <c r="I94" s="495" t="s">
        <v>2539</v>
      </c>
    </row>
    <row r="95" spans="1:9" ht="77.25">
      <c r="A95" s="298">
        <v>1</v>
      </c>
      <c r="B95" s="337"/>
      <c r="C95" s="313">
        <v>72</v>
      </c>
      <c r="D95" s="316" t="s">
        <v>312</v>
      </c>
      <c r="E95" s="338" t="s">
        <v>84</v>
      </c>
      <c r="F95" s="320" t="s">
        <v>315</v>
      </c>
      <c r="G95" s="340" t="s">
        <v>314</v>
      </c>
      <c r="H95" s="322">
        <v>0.41</v>
      </c>
      <c r="I95" s="495" t="s">
        <v>2540</v>
      </c>
    </row>
    <row r="96" spans="1:9" ht="81">
      <c r="A96" s="298">
        <v>1</v>
      </c>
      <c r="B96" s="337"/>
      <c r="C96" s="313">
        <v>73</v>
      </c>
      <c r="D96" s="316" t="s">
        <v>312</v>
      </c>
      <c r="E96" s="338" t="s">
        <v>84</v>
      </c>
      <c r="F96" s="320" t="s">
        <v>316</v>
      </c>
      <c r="G96" s="340" t="s">
        <v>314</v>
      </c>
      <c r="H96" s="322">
        <v>0.39</v>
      </c>
      <c r="I96" s="495" t="s">
        <v>2541</v>
      </c>
    </row>
    <row r="97" spans="1:9" ht="81">
      <c r="A97" s="298">
        <v>1</v>
      </c>
      <c r="B97" s="337"/>
      <c r="C97" s="313">
        <v>74</v>
      </c>
      <c r="D97" s="316" t="s">
        <v>312</v>
      </c>
      <c r="E97" s="338" t="s">
        <v>84</v>
      </c>
      <c r="F97" s="320" t="s">
        <v>317</v>
      </c>
      <c r="G97" s="340" t="s">
        <v>314</v>
      </c>
      <c r="H97" s="322">
        <v>0.43</v>
      </c>
      <c r="I97" s="495" t="s">
        <v>2542</v>
      </c>
    </row>
    <row r="98" spans="1:9" ht="77.25">
      <c r="A98" s="298">
        <v>1</v>
      </c>
      <c r="B98" s="337"/>
      <c r="C98" s="313">
        <v>75</v>
      </c>
      <c r="D98" s="316" t="s">
        <v>318</v>
      </c>
      <c r="E98" s="321" t="s">
        <v>42</v>
      </c>
      <c r="F98" s="320" t="s">
        <v>319</v>
      </c>
      <c r="G98" s="319" t="s">
        <v>320</v>
      </c>
      <c r="H98" s="322">
        <v>3.54</v>
      </c>
      <c r="I98" s="495" t="s">
        <v>2543</v>
      </c>
    </row>
    <row r="99" spans="1:9" ht="90">
      <c r="A99" s="298">
        <v>1</v>
      </c>
      <c r="B99" s="337"/>
      <c r="C99" s="313">
        <v>76</v>
      </c>
      <c r="D99" s="316" t="s">
        <v>321</v>
      </c>
      <c r="E99" s="321" t="s">
        <v>84</v>
      </c>
      <c r="F99" s="320" t="s">
        <v>322</v>
      </c>
      <c r="G99" s="321" t="s">
        <v>323</v>
      </c>
      <c r="H99" s="322">
        <v>1.25</v>
      </c>
      <c r="I99" s="495" t="s">
        <v>2544</v>
      </c>
    </row>
    <row r="100" spans="1:9" ht="67.5">
      <c r="A100" s="298">
        <v>1</v>
      </c>
      <c r="B100" s="337"/>
      <c r="C100" s="313">
        <v>77</v>
      </c>
      <c r="D100" s="316" t="s">
        <v>321</v>
      </c>
      <c r="E100" s="321" t="s">
        <v>84</v>
      </c>
      <c r="F100" s="320" t="s">
        <v>324</v>
      </c>
      <c r="G100" s="321" t="s">
        <v>323</v>
      </c>
      <c r="H100" s="322">
        <v>0.92</v>
      </c>
      <c r="I100" s="495" t="s">
        <v>2545</v>
      </c>
    </row>
    <row r="101" spans="1:9" ht="51.75">
      <c r="A101" s="298">
        <v>1</v>
      </c>
      <c r="B101" s="337"/>
      <c r="C101" s="313">
        <v>78</v>
      </c>
      <c r="D101" s="316" t="s">
        <v>321</v>
      </c>
      <c r="E101" s="321" t="s">
        <v>42</v>
      </c>
      <c r="F101" s="320" t="s">
        <v>325</v>
      </c>
      <c r="G101" s="321" t="s">
        <v>323</v>
      </c>
      <c r="H101" s="322">
        <v>2.67</v>
      </c>
      <c r="I101" s="495" t="s">
        <v>2546</v>
      </c>
    </row>
    <row r="102" spans="1:9" ht="67.5">
      <c r="A102" s="298">
        <v>1</v>
      </c>
      <c r="B102" s="337"/>
      <c r="C102" s="313">
        <v>79</v>
      </c>
      <c r="D102" s="316" t="s">
        <v>321</v>
      </c>
      <c r="E102" s="321" t="s">
        <v>42</v>
      </c>
      <c r="F102" s="320" t="s">
        <v>326</v>
      </c>
      <c r="G102" s="321" t="s">
        <v>323</v>
      </c>
      <c r="H102" s="322">
        <v>1</v>
      </c>
      <c r="I102" s="495" t="s">
        <v>2547</v>
      </c>
    </row>
    <row r="103" spans="1:9" ht="67.5">
      <c r="A103" s="298">
        <v>1</v>
      </c>
      <c r="B103" s="337"/>
      <c r="C103" s="313">
        <v>80</v>
      </c>
      <c r="D103" s="316" t="s">
        <v>312</v>
      </c>
      <c r="E103" s="321" t="s">
        <v>84</v>
      </c>
      <c r="F103" s="320" t="s">
        <v>327</v>
      </c>
      <c r="G103" s="321" t="s">
        <v>328</v>
      </c>
      <c r="H103" s="322">
        <v>6</v>
      </c>
      <c r="I103" s="495" t="s">
        <v>2548</v>
      </c>
    </row>
    <row r="104" spans="1:9" ht="64.5">
      <c r="A104" s="298">
        <v>1</v>
      </c>
      <c r="B104" s="337"/>
      <c r="C104" s="313">
        <v>81</v>
      </c>
      <c r="D104" s="316" t="s">
        <v>312</v>
      </c>
      <c r="E104" s="321" t="s">
        <v>84</v>
      </c>
      <c r="F104" s="320" t="s">
        <v>329</v>
      </c>
      <c r="G104" s="321" t="s">
        <v>328</v>
      </c>
      <c r="H104" s="322">
        <v>6</v>
      </c>
      <c r="I104" s="495" t="s">
        <v>2549</v>
      </c>
    </row>
    <row r="105" spans="1:9" ht="40.5">
      <c r="A105" s="298">
        <v>1</v>
      </c>
      <c r="B105" s="337"/>
      <c r="C105" s="313">
        <v>82</v>
      </c>
      <c r="D105" s="316" t="s">
        <v>312</v>
      </c>
      <c r="E105" s="321" t="s">
        <v>84</v>
      </c>
      <c r="F105" s="320" t="s">
        <v>330</v>
      </c>
      <c r="G105" s="321" t="s">
        <v>328</v>
      </c>
      <c r="H105" s="322">
        <v>6</v>
      </c>
      <c r="I105" s="495" t="s">
        <v>2550</v>
      </c>
    </row>
    <row r="106" spans="1:9" ht="64.5">
      <c r="A106" s="298">
        <v>1</v>
      </c>
      <c r="B106" s="337"/>
      <c r="C106" s="313">
        <v>83</v>
      </c>
      <c r="D106" s="316" t="s">
        <v>312</v>
      </c>
      <c r="E106" s="321" t="s">
        <v>84</v>
      </c>
      <c r="F106" s="320" t="s">
        <v>331</v>
      </c>
      <c r="G106" s="321" t="s">
        <v>328</v>
      </c>
      <c r="H106" s="322">
        <v>6</v>
      </c>
      <c r="I106" s="495" t="s">
        <v>2551</v>
      </c>
    </row>
    <row r="107" spans="1:9" ht="121.5">
      <c r="A107" s="298">
        <v>1</v>
      </c>
      <c r="B107" s="337"/>
      <c r="C107" s="313">
        <v>84</v>
      </c>
      <c r="D107" s="316" t="s">
        <v>312</v>
      </c>
      <c r="E107" s="321" t="s">
        <v>84</v>
      </c>
      <c r="F107" s="320" t="s">
        <v>332</v>
      </c>
      <c r="G107" s="321" t="s">
        <v>333</v>
      </c>
      <c r="H107" s="322">
        <v>0.41</v>
      </c>
      <c r="I107" s="495" t="s">
        <v>2552</v>
      </c>
    </row>
    <row r="108" spans="1:9" ht="64.5">
      <c r="A108" s="298">
        <v>1</v>
      </c>
      <c r="B108" s="337"/>
      <c r="C108" s="313">
        <v>85</v>
      </c>
      <c r="D108" s="316" t="s">
        <v>312</v>
      </c>
      <c r="E108" s="321" t="s">
        <v>84</v>
      </c>
      <c r="F108" s="320" t="s">
        <v>334</v>
      </c>
      <c r="G108" s="341" t="s">
        <v>335</v>
      </c>
      <c r="H108" s="322">
        <v>1.6</v>
      </c>
      <c r="I108" s="495" t="s">
        <v>2553</v>
      </c>
    </row>
    <row r="109" spans="1:9" ht="153.75">
      <c r="A109" s="298">
        <v>1</v>
      </c>
      <c r="B109" s="337"/>
      <c r="C109" s="313">
        <v>86</v>
      </c>
      <c r="D109" s="316" t="s">
        <v>312</v>
      </c>
      <c r="E109" s="321" t="s">
        <v>84</v>
      </c>
      <c r="F109" s="342" t="s">
        <v>336</v>
      </c>
      <c r="G109" s="341" t="s">
        <v>199</v>
      </c>
      <c r="H109" s="322">
        <v>0.52</v>
      </c>
      <c r="I109" s="495" t="s">
        <v>2554</v>
      </c>
    </row>
    <row r="110" spans="1:9" ht="54">
      <c r="A110" s="298">
        <v>1</v>
      </c>
      <c r="B110" s="337"/>
      <c r="C110" s="313">
        <v>87</v>
      </c>
      <c r="D110" s="316" t="s">
        <v>312</v>
      </c>
      <c r="E110" s="321" t="s">
        <v>84</v>
      </c>
      <c r="F110" s="320" t="s">
        <v>337</v>
      </c>
      <c r="G110" s="321" t="s">
        <v>338</v>
      </c>
      <c r="H110" s="322">
        <v>0.21</v>
      </c>
      <c r="I110" s="495" t="s">
        <v>2555</v>
      </c>
    </row>
    <row r="111" spans="1:9" ht="135">
      <c r="A111" s="298">
        <v>1</v>
      </c>
      <c r="B111" s="337"/>
      <c r="C111" s="313">
        <v>88</v>
      </c>
      <c r="D111" s="316" t="s">
        <v>312</v>
      </c>
      <c r="E111" s="321" t="s">
        <v>84</v>
      </c>
      <c r="F111" s="320" t="s">
        <v>339</v>
      </c>
      <c r="G111" s="321" t="s">
        <v>340</v>
      </c>
      <c r="H111" s="322">
        <v>0.93</v>
      </c>
      <c r="I111" s="495" t="s">
        <v>2556</v>
      </c>
    </row>
    <row r="112" spans="1:9" ht="128.25">
      <c r="A112" s="298">
        <v>1</v>
      </c>
      <c r="B112" s="337"/>
      <c r="C112" s="313">
        <v>89</v>
      </c>
      <c r="D112" s="316" t="s">
        <v>312</v>
      </c>
      <c r="E112" s="321" t="s">
        <v>84</v>
      </c>
      <c r="F112" s="342" t="s">
        <v>341</v>
      </c>
      <c r="G112" s="321" t="s">
        <v>340</v>
      </c>
      <c r="H112" s="322">
        <v>0.75</v>
      </c>
      <c r="I112" s="495" t="s">
        <v>2557</v>
      </c>
    </row>
    <row r="113" spans="1:9" ht="67.5">
      <c r="A113" s="298">
        <v>1</v>
      </c>
      <c r="B113" s="337"/>
      <c r="C113" s="313">
        <v>90</v>
      </c>
      <c r="D113" s="316" t="s">
        <v>312</v>
      </c>
      <c r="E113" s="321" t="s">
        <v>84</v>
      </c>
      <c r="F113" s="342" t="s">
        <v>342</v>
      </c>
      <c r="G113" s="321" t="s">
        <v>340</v>
      </c>
      <c r="H113" s="322">
        <v>1.75</v>
      </c>
      <c r="I113" s="495" t="s">
        <v>2558</v>
      </c>
    </row>
    <row r="114" spans="1:9" ht="90">
      <c r="A114" s="298">
        <v>1</v>
      </c>
      <c r="B114" s="337"/>
      <c r="C114" s="313">
        <v>91</v>
      </c>
      <c r="D114" s="316" t="s">
        <v>343</v>
      </c>
      <c r="E114" s="338" t="s">
        <v>344</v>
      </c>
      <c r="F114" s="342" t="s">
        <v>345</v>
      </c>
      <c r="G114" s="343" t="s">
        <v>346</v>
      </c>
      <c r="H114" s="322">
        <v>1.54</v>
      </c>
      <c r="I114" s="495" t="s">
        <v>2559</v>
      </c>
    </row>
    <row r="115" spans="1:9" ht="64.5">
      <c r="A115" s="298">
        <v>1</v>
      </c>
      <c r="B115" s="337"/>
      <c r="C115" s="313">
        <v>92</v>
      </c>
      <c r="D115" s="316" t="s">
        <v>347</v>
      </c>
      <c r="E115" s="321" t="s">
        <v>84</v>
      </c>
      <c r="F115" s="320" t="s">
        <v>348</v>
      </c>
      <c r="G115" s="321" t="s">
        <v>349</v>
      </c>
      <c r="H115" s="322">
        <v>0.38</v>
      </c>
      <c r="I115" s="495" t="s">
        <v>2560</v>
      </c>
    </row>
    <row r="116" spans="1:9" ht="64.5">
      <c r="A116" s="298">
        <v>1</v>
      </c>
      <c r="B116" s="337"/>
      <c r="C116" s="313">
        <v>93</v>
      </c>
      <c r="D116" s="316" t="s">
        <v>350</v>
      </c>
      <c r="E116" s="321" t="s">
        <v>84</v>
      </c>
      <c r="F116" s="320" t="s">
        <v>351</v>
      </c>
      <c r="G116" s="321" t="s">
        <v>349</v>
      </c>
      <c r="H116" s="322">
        <v>1.99</v>
      </c>
      <c r="I116" s="495" t="s">
        <v>2561</v>
      </c>
    </row>
    <row r="117" spans="1:9" ht="64.5">
      <c r="A117" s="298">
        <v>1</v>
      </c>
      <c r="B117" s="337"/>
      <c r="C117" s="313">
        <v>94</v>
      </c>
      <c r="D117" s="316" t="s">
        <v>352</v>
      </c>
      <c r="E117" s="321" t="s">
        <v>84</v>
      </c>
      <c r="F117" s="320" t="s">
        <v>353</v>
      </c>
      <c r="G117" s="321" t="s">
        <v>323</v>
      </c>
      <c r="H117" s="322">
        <v>14.17</v>
      </c>
      <c r="I117" s="495" t="s">
        <v>2562</v>
      </c>
    </row>
    <row r="118" spans="1:9" ht="39">
      <c r="A118" s="298">
        <v>1</v>
      </c>
      <c r="B118" s="337"/>
      <c r="C118" s="313">
        <v>95</v>
      </c>
      <c r="D118" s="316" t="s">
        <v>350</v>
      </c>
      <c r="E118" s="321" t="s">
        <v>84</v>
      </c>
      <c r="F118" s="320" t="s">
        <v>354</v>
      </c>
      <c r="G118" s="321" t="s">
        <v>323</v>
      </c>
      <c r="H118" s="322">
        <v>1.5</v>
      </c>
      <c r="I118" s="495" t="s">
        <v>2563</v>
      </c>
    </row>
    <row r="119" spans="1:9" ht="102.75">
      <c r="A119" s="298">
        <v>1</v>
      </c>
      <c r="B119" s="337"/>
      <c r="C119" s="313">
        <v>96</v>
      </c>
      <c r="D119" s="316" t="s">
        <v>355</v>
      </c>
      <c r="E119" s="338" t="s">
        <v>84</v>
      </c>
      <c r="F119" s="320" t="s">
        <v>356</v>
      </c>
      <c r="G119" s="340" t="s">
        <v>314</v>
      </c>
      <c r="H119" s="322">
        <v>0.42</v>
      </c>
      <c r="I119" s="495" t="s">
        <v>2564</v>
      </c>
    </row>
    <row r="120" spans="1:9" ht="90">
      <c r="A120" s="298">
        <v>1</v>
      </c>
      <c r="B120" s="337"/>
      <c r="C120" s="313">
        <v>97</v>
      </c>
      <c r="D120" s="316" t="s">
        <v>355</v>
      </c>
      <c r="E120" s="338" t="s">
        <v>84</v>
      </c>
      <c r="F120" s="320" t="s">
        <v>357</v>
      </c>
      <c r="G120" s="321" t="s">
        <v>358</v>
      </c>
      <c r="H120" s="322">
        <v>0.38</v>
      </c>
      <c r="I120" s="495" t="s">
        <v>2565</v>
      </c>
    </row>
    <row r="121" spans="1:9" ht="81">
      <c r="A121" s="298">
        <v>1</v>
      </c>
      <c r="B121" s="337"/>
      <c r="C121" s="313">
        <v>98</v>
      </c>
      <c r="D121" s="316" t="s">
        <v>355</v>
      </c>
      <c r="E121" s="338" t="s">
        <v>84</v>
      </c>
      <c r="F121" s="320" t="s">
        <v>359</v>
      </c>
      <c r="G121" s="321" t="s">
        <v>358</v>
      </c>
      <c r="H121" s="322">
        <v>0.38</v>
      </c>
      <c r="I121" s="495" t="s">
        <v>2566</v>
      </c>
    </row>
    <row r="122" spans="1:9" ht="54">
      <c r="A122" s="298">
        <v>1</v>
      </c>
      <c r="B122" s="337"/>
      <c r="C122" s="313">
        <v>99</v>
      </c>
      <c r="D122" s="316" t="s">
        <v>355</v>
      </c>
      <c r="E122" s="338" t="s">
        <v>84</v>
      </c>
      <c r="F122" s="320" t="s">
        <v>360</v>
      </c>
      <c r="G122" s="321" t="s">
        <v>358</v>
      </c>
      <c r="H122" s="322">
        <v>6.25</v>
      </c>
      <c r="I122" s="495" t="s">
        <v>2567</v>
      </c>
    </row>
    <row r="123" spans="1:9" ht="64.5">
      <c r="A123" s="298">
        <v>1</v>
      </c>
      <c r="B123" s="337"/>
      <c r="C123" s="313">
        <v>100</v>
      </c>
      <c r="D123" s="316" t="s">
        <v>355</v>
      </c>
      <c r="E123" s="321" t="s">
        <v>84</v>
      </c>
      <c r="F123" s="320" t="s">
        <v>361</v>
      </c>
      <c r="G123" s="319" t="s">
        <v>320</v>
      </c>
      <c r="H123" s="322">
        <v>0.4</v>
      </c>
      <c r="I123" s="495" t="s">
        <v>2568</v>
      </c>
    </row>
    <row r="124" spans="1:9" ht="51.75">
      <c r="A124" s="298">
        <v>1</v>
      </c>
      <c r="B124" s="337"/>
      <c r="C124" s="313">
        <v>101</v>
      </c>
      <c r="D124" s="316" t="s">
        <v>355</v>
      </c>
      <c r="E124" s="321" t="s">
        <v>84</v>
      </c>
      <c r="F124" s="320" t="s">
        <v>362</v>
      </c>
      <c r="G124" s="319" t="s">
        <v>320</v>
      </c>
      <c r="H124" s="322">
        <v>0.55000000000000004</v>
      </c>
      <c r="I124" s="495" t="s">
        <v>2569</v>
      </c>
    </row>
    <row r="125" spans="1:9" ht="141">
      <c r="A125" s="298">
        <v>1</v>
      </c>
      <c r="B125" s="337"/>
      <c r="C125" s="313">
        <v>102</v>
      </c>
      <c r="D125" s="316" t="s">
        <v>363</v>
      </c>
      <c r="E125" s="321" t="s">
        <v>84</v>
      </c>
      <c r="F125" s="342" t="s">
        <v>364</v>
      </c>
      <c r="G125" s="341" t="s">
        <v>340</v>
      </c>
      <c r="H125" s="322">
        <v>0.4</v>
      </c>
      <c r="I125" s="495" t="s">
        <v>2570</v>
      </c>
    </row>
    <row r="126" spans="1:9" ht="108">
      <c r="A126" s="298">
        <v>1</v>
      </c>
      <c r="B126" s="337"/>
      <c r="C126" s="313">
        <v>103</v>
      </c>
      <c r="D126" s="316" t="s">
        <v>355</v>
      </c>
      <c r="E126" s="321" t="s">
        <v>84</v>
      </c>
      <c r="F126" s="342" t="s">
        <v>365</v>
      </c>
      <c r="G126" s="341" t="s">
        <v>340</v>
      </c>
      <c r="H126" s="322">
        <v>4</v>
      </c>
      <c r="I126" s="495" t="s">
        <v>2571</v>
      </c>
    </row>
    <row r="127" spans="1:9" ht="54">
      <c r="A127" s="298">
        <v>1</v>
      </c>
      <c r="B127" s="337"/>
      <c r="C127" s="313">
        <v>104</v>
      </c>
      <c r="D127" s="316" t="s">
        <v>355</v>
      </c>
      <c r="E127" s="321" t="s">
        <v>84</v>
      </c>
      <c r="F127" s="320" t="s">
        <v>366</v>
      </c>
      <c r="G127" s="321" t="s">
        <v>367</v>
      </c>
      <c r="H127" s="322">
        <v>2.8</v>
      </c>
      <c r="I127" s="495" t="s">
        <v>2572</v>
      </c>
    </row>
    <row r="128" spans="1:9" ht="81">
      <c r="A128" s="298">
        <v>1</v>
      </c>
      <c r="B128" s="337"/>
      <c r="C128" s="313">
        <v>105</v>
      </c>
      <c r="D128" s="316" t="s">
        <v>368</v>
      </c>
      <c r="E128" s="321" t="s">
        <v>42</v>
      </c>
      <c r="F128" s="320" t="s">
        <v>369</v>
      </c>
      <c r="G128" s="321" t="s">
        <v>333</v>
      </c>
      <c r="H128" s="322" t="s">
        <v>370</v>
      </c>
      <c r="I128" s="495" t="s">
        <v>2573</v>
      </c>
    </row>
    <row r="129" spans="1:9" ht="81">
      <c r="A129" s="298">
        <v>1</v>
      </c>
      <c r="B129" s="337"/>
      <c r="C129" s="313">
        <v>106</v>
      </c>
      <c r="D129" s="316" t="s">
        <v>368</v>
      </c>
      <c r="E129" s="321" t="s">
        <v>84</v>
      </c>
      <c r="F129" s="320" t="s">
        <v>371</v>
      </c>
      <c r="G129" s="321" t="s">
        <v>333</v>
      </c>
      <c r="H129" s="322" t="s">
        <v>370</v>
      </c>
      <c r="I129" s="495" t="s">
        <v>2574</v>
      </c>
    </row>
    <row r="130" spans="1:9" ht="51.75">
      <c r="A130" s="298">
        <v>1</v>
      </c>
      <c r="B130" s="337"/>
      <c r="C130" s="313">
        <v>107</v>
      </c>
      <c r="D130" s="316" t="s">
        <v>350</v>
      </c>
      <c r="E130" s="321" t="s">
        <v>84</v>
      </c>
      <c r="F130" s="320" t="s">
        <v>372</v>
      </c>
      <c r="G130" s="321" t="s">
        <v>323</v>
      </c>
      <c r="H130" s="322">
        <v>0.54</v>
      </c>
      <c r="I130" s="495" t="s">
        <v>2575</v>
      </c>
    </row>
    <row r="131" spans="1:9" ht="64.5">
      <c r="A131" s="298">
        <v>1</v>
      </c>
      <c r="B131" s="337"/>
      <c r="C131" s="313">
        <v>108</v>
      </c>
      <c r="D131" s="316" t="s">
        <v>350</v>
      </c>
      <c r="E131" s="338" t="s">
        <v>84</v>
      </c>
      <c r="F131" s="320" t="s">
        <v>373</v>
      </c>
      <c r="G131" s="319" t="s">
        <v>374</v>
      </c>
      <c r="H131" s="322">
        <v>0.5</v>
      </c>
      <c r="I131" s="495" t="s">
        <v>2576</v>
      </c>
    </row>
    <row r="132" spans="1:9" ht="64.5">
      <c r="A132" s="298">
        <v>1</v>
      </c>
      <c r="B132" s="337"/>
      <c r="C132" s="313">
        <v>109</v>
      </c>
      <c r="D132" s="316" t="s">
        <v>350</v>
      </c>
      <c r="E132" s="338" t="s">
        <v>84</v>
      </c>
      <c r="F132" s="320" t="s">
        <v>375</v>
      </c>
      <c r="G132" s="319" t="s">
        <v>320</v>
      </c>
      <c r="H132" s="322">
        <v>1.22</v>
      </c>
      <c r="I132" s="495" t="s">
        <v>2577</v>
      </c>
    </row>
    <row r="133" spans="1:9" ht="83.25" customHeight="1">
      <c r="A133" s="298">
        <v>1</v>
      </c>
      <c r="B133" s="337"/>
      <c r="C133" s="313">
        <v>110</v>
      </c>
      <c r="D133" s="316" t="s">
        <v>350</v>
      </c>
      <c r="E133" s="338" t="s">
        <v>84</v>
      </c>
      <c r="F133" s="339" t="s">
        <v>376</v>
      </c>
      <c r="G133" s="321" t="s">
        <v>358</v>
      </c>
      <c r="H133" s="322">
        <v>0.63</v>
      </c>
      <c r="I133" s="495" t="s">
        <v>2578</v>
      </c>
    </row>
    <row r="134" spans="1:9" ht="77.25">
      <c r="A134" s="298">
        <v>1</v>
      </c>
      <c r="B134" s="337"/>
      <c r="C134" s="313">
        <v>111</v>
      </c>
      <c r="D134" s="316" t="s">
        <v>350</v>
      </c>
      <c r="E134" s="321" t="s">
        <v>84</v>
      </c>
      <c r="F134" s="320" t="s">
        <v>377</v>
      </c>
      <c r="G134" s="321" t="s">
        <v>358</v>
      </c>
      <c r="H134" s="322">
        <v>10.83</v>
      </c>
      <c r="I134" s="495" t="s">
        <v>2579</v>
      </c>
    </row>
    <row r="135" spans="1:9" ht="75.75" customHeight="1">
      <c r="A135" s="298">
        <v>1</v>
      </c>
      <c r="B135" s="337"/>
      <c r="C135" s="313">
        <v>112</v>
      </c>
      <c r="D135" s="316" t="s">
        <v>350</v>
      </c>
      <c r="E135" s="321" t="s">
        <v>42</v>
      </c>
      <c r="F135" s="320" t="s">
        <v>378</v>
      </c>
      <c r="G135" s="321" t="s">
        <v>358</v>
      </c>
      <c r="H135" s="322">
        <v>1.21</v>
      </c>
      <c r="I135" s="495" t="s">
        <v>2580</v>
      </c>
    </row>
    <row r="136" spans="1:9" ht="69" customHeight="1">
      <c r="A136" s="298">
        <v>1</v>
      </c>
      <c r="B136" s="337"/>
      <c r="C136" s="313">
        <v>113</v>
      </c>
      <c r="D136" s="316" t="s">
        <v>379</v>
      </c>
      <c r="E136" s="321" t="s">
        <v>84</v>
      </c>
      <c r="F136" s="320" t="s">
        <v>380</v>
      </c>
      <c r="G136" s="321" t="s">
        <v>381</v>
      </c>
      <c r="H136" s="322">
        <v>6.83</v>
      </c>
      <c r="I136" s="495" t="s">
        <v>2581</v>
      </c>
    </row>
    <row r="137" spans="1:9" ht="64.5">
      <c r="A137" s="298">
        <v>1</v>
      </c>
      <c r="B137" s="337"/>
      <c r="C137" s="313">
        <v>114</v>
      </c>
      <c r="D137" s="316" t="s">
        <v>379</v>
      </c>
      <c r="E137" s="321" t="s">
        <v>84</v>
      </c>
      <c r="F137" s="320" t="s">
        <v>382</v>
      </c>
      <c r="G137" s="321" t="s">
        <v>381</v>
      </c>
      <c r="H137" s="322">
        <v>5.83</v>
      </c>
      <c r="I137" s="495" t="s">
        <v>2582</v>
      </c>
    </row>
    <row r="138" spans="1:9" ht="51.75">
      <c r="A138" s="298">
        <v>1</v>
      </c>
      <c r="B138" s="337"/>
      <c r="C138" s="313">
        <v>115</v>
      </c>
      <c r="D138" s="316" t="s">
        <v>383</v>
      </c>
      <c r="E138" s="338" t="s">
        <v>84</v>
      </c>
      <c r="F138" s="320" t="s">
        <v>384</v>
      </c>
      <c r="G138" s="319" t="s">
        <v>374</v>
      </c>
      <c r="H138" s="322">
        <v>0.27</v>
      </c>
      <c r="I138" s="495" t="s">
        <v>2583</v>
      </c>
    </row>
    <row r="139" spans="1:9" ht="77.25">
      <c r="A139" s="298">
        <v>1</v>
      </c>
      <c r="B139" s="337"/>
      <c r="C139" s="313">
        <v>116</v>
      </c>
      <c r="D139" s="316" t="s">
        <v>385</v>
      </c>
      <c r="E139" s="321" t="s">
        <v>84</v>
      </c>
      <c r="F139" s="320" t="s">
        <v>386</v>
      </c>
      <c r="G139" s="321" t="s">
        <v>381</v>
      </c>
      <c r="H139" s="322">
        <v>0.2</v>
      </c>
      <c r="I139" s="495" t="s">
        <v>2584</v>
      </c>
    </row>
    <row r="140" spans="1:9" ht="90">
      <c r="A140" s="298">
        <v>1</v>
      </c>
      <c r="B140" s="337"/>
      <c r="C140" s="313">
        <v>117</v>
      </c>
      <c r="D140" s="344" t="s">
        <v>387</v>
      </c>
      <c r="E140" s="341" t="s">
        <v>84</v>
      </c>
      <c r="F140" s="342" t="s">
        <v>388</v>
      </c>
      <c r="G140" s="341" t="s">
        <v>389</v>
      </c>
      <c r="H140" s="322">
        <v>28</v>
      </c>
      <c r="I140" s="495" t="s">
        <v>2585</v>
      </c>
    </row>
    <row r="141" spans="1:9" ht="64.5">
      <c r="A141" s="298">
        <v>1</v>
      </c>
      <c r="B141" s="337"/>
      <c r="C141" s="313">
        <v>118</v>
      </c>
      <c r="D141" s="316" t="s">
        <v>390</v>
      </c>
      <c r="E141" s="338" t="s">
        <v>84</v>
      </c>
      <c r="F141" s="320" t="s">
        <v>391</v>
      </c>
      <c r="G141" s="321" t="s">
        <v>381</v>
      </c>
      <c r="H141" s="322">
        <v>2.04</v>
      </c>
      <c r="I141" s="495" t="s">
        <v>2586</v>
      </c>
    </row>
    <row r="142" spans="1:9" ht="115.5">
      <c r="A142" s="298">
        <v>1</v>
      </c>
      <c r="B142" s="337"/>
      <c r="C142" s="313">
        <v>119</v>
      </c>
      <c r="D142" s="316" t="s">
        <v>392</v>
      </c>
      <c r="E142" s="338" t="s">
        <v>84</v>
      </c>
      <c r="F142" s="320" t="s">
        <v>393</v>
      </c>
      <c r="G142" s="340" t="s">
        <v>314</v>
      </c>
      <c r="H142" s="322">
        <v>2.33</v>
      </c>
      <c r="I142" s="495" t="s">
        <v>2587</v>
      </c>
    </row>
    <row r="143" spans="1:9" ht="64.5">
      <c r="A143" s="298">
        <v>1</v>
      </c>
      <c r="B143" s="337"/>
      <c r="C143" s="313">
        <v>120</v>
      </c>
      <c r="D143" s="316" t="s">
        <v>321</v>
      </c>
      <c r="E143" s="321" t="s">
        <v>42</v>
      </c>
      <c r="F143" s="320" t="s">
        <v>394</v>
      </c>
      <c r="G143" s="321" t="s">
        <v>323</v>
      </c>
      <c r="H143" s="322">
        <v>1</v>
      </c>
      <c r="I143" s="495" t="s">
        <v>2588</v>
      </c>
    </row>
    <row r="144" spans="1:9" ht="25.5">
      <c r="A144" s="298">
        <v>1</v>
      </c>
      <c r="B144" s="312" t="s">
        <v>395</v>
      </c>
      <c r="C144" s="345"/>
      <c r="D144" s="324" t="s">
        <v>396</v>
      </c>
      <c r="E144" s="324"/>
      <c r="F144" s="324"/>
      <c r="G144" s="315"/>
      <c r="H144" s="346"/>
      <c r="I144" s="495" t="s">
        <v>2589</v>
      </c>
    </row>
    <row r="145" spans="1:9" ht="39">
      <c r="A145" s="298">
        <v>1</v>
      </c>
      <c r="B145" s="318"/>
      <c r="C145" s="313">
        <v>121</v>
      </c>
      <c r="D145" s="331" t="s">
        <v>397</v>
      </c>
      <c r="E145" s="321" t="s">
        <v>35</v>
      </c>
      <c r="F145" s="331" t="s">
        <v>398</v>
      </c>
      <c r="G145" s="321" t="s">
        <v>199</v>
      </c>
      <c r="H145" s="322">
        <v>7.92</v>
      </c>
      <c r="I145" s="495" t="s">
        <v>2590</v>
      </c>
    </row>
    <row r="146" spans="1:9" ht="27">
      <c r="A146" s="298">
        <v>1</v>
      </c>
      <c r="B146" s="318"/>
      <c r="C146" s="313">
        <v>122</v>
      </c>
      <c r="D146" s="331" t="s">
        <v>397</v>
      </c>
      <c r="E146" s="321" t="s">
        <v>35</v>
      </c>
      <c r="F146" s="331" t="s">
        <v>399</v>
      </c>
      <c r="G146" s="321" t="s">
        <v>199</v>
      </c>
      <c r="H146" s="322">
        <v>9.17</v>
      </c>
      <c r="I146" s="495" t="s">
        <v>2591</v>
      </c>
    </row>
    <row r="147" spans="1:9" ht="39">
      <c r="A147" s="298">
        <v>1</v>
      </c>
      <c r="B147" s="318"/>
      <c r="C147" s="313">
        <v>123</v>
      </c>
      <c r="D147" s="331" t="s">
        <v>397</v>
      </c>
      <c r="E147" s="321" t="s">
        <v>35</v>
      </c>
      <c r="F147" s="331" t="s">
        <v>400</v>
      </c>
      <c r="G147" s="321" t="s">
        <v>199</v>
      </c>
      <c r="H147" s="322">
        <v>5</v>
      </c>
      <c r="I147" s="495" t="s">
        <v>2592</v>
      </c>
    </row>
    <row r="148" spans="1:9" ht="39">
      <c r="A148" s="298">
        <v>1</v>
      </c>
      <c r="B148" s="318"/>
      <c r="C148" s="313">
        <v>124</v>
      </c>
      <c r="D148" s="331" t="s">
        <v>397</v>
      </c>
      <c r="E148" s="321" t="s">
        <v>35</v>
      </c>
      <c r="F148" s="331" t="s">
        <v>401</v>
      </c>
      <c r="G148" s="321" t="s">
        <v>199</v>
      </c>
      <c r="H148" s="322">
        <v>5</v>
      </c>
      <c r="I148" s="495" t="s">
        <v>2593</v>
      </c>
    </row>
    <row r="149" spans="1:9" ht="26.25">
      <c r="A149" s="298">
        <v>1</v>
      </c>
      <c r="B149" s="318"/>
      <c r="C149" s="313">
        <v>125</v>
      </c>
      <c r="D149" s="331" t="s">
        <v>397</v>
      </c>
      <c r="E149" s="321" t="s">
        <v>35</v>
      </c>
      <c r="F149" s="331" t="s">
        <v>402</v>
      </c>
      <c r="G149" s="321" t="s">
        <v>199</v>
      </c>
      <c r="H149" s="322">
        <v>5</v>
      </c>
      <c r="I149" s="495" t="s">
        <v>2594</v>
      </c>
    </row>
    <row r="150" spans="1:9" ht="26.25">
      <c r="A150" s="298">
        <v>1</v>
      </c>
      <c r="B150" s="306"/>
      <c r="C150" s="347"/>
      <c r="D150" s="327" t="s">
        <v>403</v>
      </c>
      <c r="E150" s="348"/>
      <c r="F150" s="348"/>
      <c r="G150" s="349"/>
      <c r="H150" s="350"/>
      <c r="I150" s="495" t="s">
        <v>2595</v>
      </c>
    </row>
    <row r="151" spans="1:9" ht="25.5">
      <c r="A151" s="298">
        <v>1</v>
      </c>
      <c r="B151" s="312" t="s">
        <v>404</v>
      </c>
      <c r="C151" s="313"/>
      <c r="D151" s="324" t="s">
        <v>405</v>
      </c>
      <c r="E151" s="324"/>
      <c r="F151" s="324"/>
      <c r="G151" s="315"/>
      <c r="H151" s="346"/>
      <c r="I151" s="495" t="s">
        <v>2596</v>
      </c>
    </row>
    <row r="152" spans="1:9" ht="26.25">
      <c r="A152" s="298">
        <v>1</v>
      </c>
      <c r="B152" s="351"/>
      <c r="C152" s="313">
        <v>126</v>
      </c>
      <c r="D152" s="316" t="s">
        <v>406</v>
      </c>
      <c r="E152" s="321" t="s">
        <v>67</v>
      </c>
      <c r="F152" s="316" t="s">
        <v>407</v>
      </c>
      <c r="G152" s="321" t="s">
        <v>199</v>
      </c>
      <c r="H152" s="322">
        <v>65</v>
      </c>
      <c r="I152" s="495" t="s">
        <v>2597</v>
      </c>
    </row>
    <row r="153" spans="1:9" ht="27">
      <c r="A153" s="298">
        <v>1</v>
      </c>
      <c r="B153" s="352"/>
      <c r="C153" s="323">
        <v>127</v>
      </c>
      <c r="D153" s="316" t="s">
        <v>408</v>
      </c>
      <c r="E153" s="321" t="s">
        <v>53</v>
      </c>
      <c r="F153" s="316" t="s">
        <v>409</v>
      </c>
      <c r="G153" s="321" t="s">
        <v>199</v>
      </c>
      <c r="H153" s="322">
        <v>25</v>
      </c>
      <c r="I153" s="495" t="s">
        <v>2598</v>
      </c>
    </row>
    <row r="154" spans="1:9" ht="13.5">
      <c r="A154" s="298">
        <v>1</v>
      </c>
      <c r="B154" s="312" t="s">
        <v>410</v>
      </c>
      <c r="C154" s="323"/>
      <c r="D154" s="324" t="s">
        <v>411</v>
      </c>
      <c r="E154" s="324"/>
      <c r="F154" s="324"/>
      <c r="G154" s="315"/>
      <c r="H154" s="322"/>
      <c r="I154" s="495" t="s">
        <v>2599</v>
      </c>
    </row>
    <row r="155" spans="1:9" ht="13.5">
      <c r="A155" s="298">
        <v>1</v>
      </c>
      <c r="B155" s="318"/>
      <c r="C155" s="323">
        <v>128</v>
      </c>
      <c r="D155" s="316" t="s">
        <v>412</v>
      </c>
      <c r="E155" s="321" t="s">
        <v>53</v>
      </c>
      <c r="F155" s="344" t="s">
        <v>413</v>
      </c>
      <c r="G155" s="321" t="s">
        <v>199</v>
      </c>
      <c r="H155" s="322">
        <v>22.5</v>
      </c>
      <c r="I155" s="495" t="s">
        <v>2600</v>
      </c>
    </row>
    <row r="156" spans="1:9" ht="13.5">
      <c r="A156" s="298">
        <v>1</v>
      </c>
      <c r="B156" s="318"/>
      <c r="C156" s="323">
        <v>129</v>
      </c>
      <c r="D156" s="316" t="s">
        <v>412</v>
      </c>
      <c r="E156" s="338" t="s">
        <v>53</v>
      </c>
      <c r="F156" s="344" t="s">
        <v>414</v>
      </c>
      <c r="G156" s="321" t="s">
        <v>199</v>
      </c>
      <c r="H156" s="322">
        <v>20</v>
      </c>
      <c r="I156" s="495" t="s">
        <v>2601</v>
      </c>
    </row>
    <row r="157" spans="1:9" ht="13.5">
      <c r="A157" s="298">
        <v>1</v>
      </c>
      <c r="B157" s="318"/>
      <c r="C157" s="323">
        <v>130</v>
      </c>
      <c r="D157" s="316" t="s">
        <v>412</v>
      </c>
      <c r="E157" s="321" t="s">
        <v>53</v>
      </c>
      <c r="F157" s="344" t="s">
        <v>415</v>
      </c>
      <c r="G157" s="321" t="s">
        <v>199</v>
      </c>
      <c r="H157" s="322">
        <v>17.5</v>
      </c>
      <c r="I157" s="495" t="s">
        <v>2602</v>
      </c>
    </row>
    <row r="158" spans="1:9" ht="13.5">
      <c r="A158" s="298">
        <v>1</v>
      </c>
      <c r="B158" s="318"/>
      <c r="C158" s="323">
        <v>131</v>
      </c>
      <c r="D158" s="316" t="s">
        <v>412</v>
      </c>
      <c r="E158" s="321" t="s">
        <v>53</v>
      </c>
      <c r="F158" s="344" t="s">
        <v>416</v>
      </c>
      <c r="G158" s="321" t="s">
        <v>199</v>
      </c>
      <c r="H158" s="322">
        <v>25</v>
      </c>
      <c r="I158" s="495" t="s">
        <v>2603</v>
      </c>
    </row>
    <row r="159" spans="1:9" ht="13.5">
      <c r="A159" s="298">
        <v>1</v>
      </c>
      <c r="B159" s="318"/>
      <c r="C159" s="323">
        <v>132</v>
      </c>
      <c r="D159" s="316" t="s">
        <v>412</v>
      </c>
      <c r="E159" s="321" t="s">
        <v>53</v>
      </c>
      <c r="F159" s="344" t="s">
        <v>417</v>
      </c>
      <c r="G159" s="321" t="s">
        <v>199</v>
      </c>
      <c r="H159" s="322">
        <v>19.170000000000002</v>
      </c>
      <c r="I159" s="495" t="s">
        <v>2604</v>
      </c>
    </row>
    <row r="160" spans="1:9" ht="13.5">
      <c r="A160" s="298">
        <v>1</v>
      </c>
      <c r="B160" s="318"/>
      <c r="C160" s="323">
        <v>133</v>
      </c>
      <c r="D160" s="316" t="s">
        <v>412</v>
      </c>
      <c r="E160" s="321" t="s">
        <v>53</v>
      </c>
      <c r="F160" s="344" t="s">
        <v>418</v>
      </c>
      <c r="G160" s="321" t="s">
        <v>199</v>
      </c>
      <c r="H160" s="322">
        <v>29</v>
      </c>
      <c r="I160" s="495" t="s">
        <v>2605</v>
      </c>
    </row>
    <row r="161" spans="1:9" ht="13.5">
      <c r="A161" s="298">
        <v>1</v>
      </c>
      <c r="B161" s="318"/>
      <c r="C161" s="323">
        <v>134</v>
      </c>
      <c r="D161" s="316" t="s">
        <v>412</v>
      </c>
      <c r="E161" s="321" t="s">
        <v>53</v>
      </c>
      <c r="F161" s="344" t="s">
        <v>419</v>
      </c>
      <c r="G161" s="321" t="s">
        <v>199</v>
      </c>
      <c r="H161" s="322">
        <v>30</v>
      </c>
      <c r="I161" s="495" t="s">
        <v>2606</v>
      </c>
    </row>
    <row r="162" spans="1:9" ht="13.5">
      <c r="A162" s="298">
        <v>1</v>
      </c>
      <c r="B162" s="318"/>
      <c r="C162" s="323">
        <v>135</v>
      </c>
      <c r="D162" s="316" t="s">
        <v>412</v>
      </c>
      <c r="E162" s="321" t="s">
        <v>53</v>
      </c>
      <c r="F162" s="344" t="s">
        <v>420</v>
      </c>
      <c r="G162" s="321" t="s">
        <v>199</v>
      </c>
      <c r="H162" s="322">
        <v>43.92</v>
      </c>
      <c r="I162" s="495" t="s">
        <v>2607</v>
      </c>
    </row>
    <row r="163" spans="1:9" ht="13.5">
      <c r="A163" s="298">
        <v>1</v>
      </c>
      <c r="B163" s="318"/>
      <c r="C163" s="323">
        <v>136</v>
      </c>
      <c r="D163" s="316" t="s">
        <v>412</v>
      </c>
      <c r="E163" s="321" t="s">
        <v>53</v>
      </c>
      <c r="F163" s="344" t="s">
        <v>421</v>
      </c>
      <c r="G163" s="321" t="s">
        <v>199</v>
      </c>
      <c r="H163" s="322">
        <v>80</v>
      </c>
      <c r="I163" s="495" t="s">
        <v>2608</v>
      </c>
    </row>
    <row r="164" spans="1:9" ht="13.5">
      <c r="A164" s="298">
        <v>1</v>
      </c>
      <c r="B164" s="312" t="s">
        <v>422</v>
      </c>
      <c r="C164" s="323"/>
      <c r="D164" s="324" t="s">
        <v>423</v>
      </c>
      <c r="E164" s="324"/>
      <c r="F164" s="324"/>
      <c r="G164" s="315"/>
      <c r="H164" s="334"/>
      <c r="I164" s="495" t="s">
        <v>2609</v>
      </c>
    </row>
    <row r="165" spans="1:9" ht="13.5">
      <c r="A165" s="298">
        <v>1</v>
      </c>
      <c r="B165" s="318"/>
      <c r="C165" s="323">
        <v>137</v>
      </c>
      <c r="D165" s="353" t="s">
        <v>424</v>
      </c>
      <c r="E165" s="321" t="s">
        <v>53</v>
      </c>
      <c r="F165" s="353" t="s">
        <v>425</v>
      </c>
      <c r="G165" s="321" t="s">
        <v>199</v>
      </c>
      <c r="H165" s="322">
        <v>82.22</v>
      </c>
      <c r="I165" s="495" t="s">
        <v>2610</v>
      </c>
    </row>
    <row r="166" spans="1:9" ht="13.5">
      <c r="A166" s="298">
        <v>1</v>
      </c>
      <c r="B166" s="318"/>
      <c r="C166" s="323">
        <v>138</v>
      </c>
      <c r="D166" s="353" t="s">
        <v>424</v>
      </c>
      <c r="E166" s="321" t="s">
        <v>53</v>
      </c>
      <c r="F166" s="353" t="s">
        <v>426</v>
      </c>
      <c r="G166" s="321" t="s">
        <v>199</v>
      </c>
      <c r="H166" s="322">
        <v>100</v>
      </c>
      <c r="I166" s="495" t="s">
        <v>2611</v>
      </c>
    </row>
    <row r="167" spans="1:9" ht="13.5">
      <c r="A167" s="298">
        <v>1</v>
      </c>
      <c r="B167" s="318"/>
      <c r="C167" s="323">
        <v>139</v>
      </c>
      <c r="D167" s="353" t="s">
        <v>424</v>
      </c>
      <c r="E167" s="321" t="s">
        <v>53</v>
      </c>
      <c r="F167" s="353" t="s">
        <v>427</v>
      </c>
      <c r="G167" s="321" t="s">
        <v>199</v>
      </c>
      <c r="H167" s="322">
        <v>104.17</v>
      </c>
      <c r="I167" s="495" t="s">
        <v>2612</v>
      </c>
    </row>
    <row r="168" spans="1:9" ht="13.5">
      <c r="A168" s="298">
        <v>1</v>
      </c>
      <c r="B168" s="318"/>
      <c r="C168" s="323">
        <v>140</v>
      </c>
      <c r="D168" s="353" t="s">
        <v>424</v>
      </c>
      <c r="E168" s="321" t="s">
        <v>53</v>
      </c>
      <c r="F168" s="353" t="s">
        <v>428</v>
      </c>
      <c r="G168" s="321" t="s">
        <v>199</v>
      </c>
      <c r="H168" s="322">
        <v>122.5</v>
      </c>
      <c r="I168" s="495" t="s">
        <v>2613</v>
      </c>
    </row>
    <row r="169" spans="1:9" ht="13.5">
      <c r="A169" s="298">
        <v>1</v>
      </c>
      <c r="B169" s="312" t="s">
        <v>429</v>
      </c>
      <c r="C169" s="323"/>
      <c r="D169" s="324" t="s">
        <v>430</v>
      </c>
      <c r="E169" s="324"/>
      <c r="F169" s="324"/>
      <c r="G169" s="315"/>
      <c r="H169" s="346"/>
      <c r="I169" s="495" t="s">
        <v>2614</v>
      </c>
    </row>
    <row r="170" spans="1:9" ht="26.25">
      <c r="A170" s="298">
        <v>1</v>
      </c>
      <c r="B170" s="318"/>
      <c r="C170" s="323">
        <v>141</v>
      </c>
      <c r="D170" s="316" t="s">
        <v>431</v>
      </c>
      <c r="E170" s="321" t="s">
        <v>53</v>
      </c>
      <c r="F170" s="316" t="s">
        <v>432</v>
      </c>
      <c r="G170" s="321" t="s">
        <v>199</v>
      </c>
      <c r="H170" s="322">
        <v>5288.35</v>
      </c>
      <c r="I170" s="495" t="s">
        <v>2615</v>
      </c>
    </row>
    <row r="171" spans="1:9" ht="26.25">
      <c r="A171" s="298">
        <v>1</v>
      </c>
      <c r="B171" s="318"/>
      <c r="C171" s="323">
        <v>142</v>
      </c>
      <c r="D171" s="316" t="s">
        <v>431</v>
      </c>
      <c r="E171" s="321" t="s">
        <v>53</v>
      </c>
      <c r="F171" s="316" t="s">
        <v>433</v>
      </c>
      <c r="G171" s="321" t="s">
        <v>199</v>
      </c>
      <c r="H171" s="322">
        <v>5638.8</v>
      </c>
      <c r="I171" s="495" t="s">
        <v>2616</v>
      </c>
    </row>
    <row r="172" spans="1:9" ht="26.25">
      <c r="A172" s="298">
        <v>1</v>
      </c>
      <c r="B172" s="318"/>
      <c r="C172" s="323">
        <v>143</v>
      </c>
      <c r="D172" s="316" t="s">
        <v>431</v>
      </c>
      <c r="E172" s="321" t="s">
        <v>53</v>
      </c>
      <c r="F172" s="316" t="s">
        <v>434</v>
      </c>
      <c r="G172" s="321" t="s">
        <v>199</v>
      </c>
      <c r="H172" s="322">
        <v>6046.4</v>
      </c>
      <c r="I172" s="495" t="s">
        <v>2617</v>
      </c>
    </row>
    <row r="173" spans="1:9" ht="13.5">
      <c r="A173" s="298">
        <v>1</v>
      </c>
      <c r="B173" s="318"/>
      <c r="C173" s="323">
        <v>144</v>
      </c>
      <c r="D173" s="316" t="s">
        <v>431</v>
      </c>
      <c r="E173" s="321" t="s">
        <v>53</v>
      </c>
      <c r="F173" s="316" t="s">
        <v>435</v>
      </c>
      <c r="G173" s="321" t="s">
        <v>199</v>
      </c>
      <c r="H173" s="322">
        <v>1643.2</v>
      </c>
      <c r="I173" s="495" t="s">
        <v>2618</v>
      </c>
    </row>
    <row r="174" spans="1:9" ht="27">
      <c r="A174" s="298">
        <v>1</v>
      </c>
      <c r="B174" s="318"/>
      <c r="C174" s="323">
        <v>145</v>
      </c>
      <c r="D174" s="316" t="s">
        <v>431</v>
      </c>
      <c r="E174" s="321" t="s">
        <v>53</v>
      </c>
      <c r="F174" s="316" t="s">
        <v>436</v>
      </c>
      <c r="G174" s="321" t="s">
        <v>199</v>
      </c>
      <c r="H174" s="322">
        <v>1429.15</v>
      </c>
      <c r="I174" s="495" t="s">
        <v>2619</v>
      </c>
    </row>
    <row r="175" spans="1:9" ht="27">
      <c r="A175" s="298">
        <v>1</v>
      </c>
      <c r="B175" s="318"/>
      <c r="C175" s="323">
        <v>146</v>
      </c>
      <c r="D175" s="316" t="s">
        <v>431</v>
      </c>
      <c r="E175" s="321" t="s">
        <v>53</v>
      </c>
      <c r="F175" s="316" t="s">
        <v>437</v>
      </c>
      <c r="G175" s="321" t="s">
        <v>199</v>
      </c>
      <c r="H175" s="322">
        <v>1713.2</v>
      </c>
      <c r="I175" s="495" t="s">
        <v>2620</v>
      </c>
    </row>
    <row r="176" spans="1:9" ht="27">
      <c r="A176" s="298">
        <v>1</v>
      </c>
      <c r="B176" s="318"/>
      <c r="C176" s="323">
        <v>147</v>
      </c>
      <c r="D176" s="316" t="s">
        <v>431</v>
      </c>
      <c r="E176" s="321" t="s">
        <v>53</v>
      </c>
      <c r="F176" s="316" t="s">
        <v>438</v>
      </c>
      <c r="G176" s="321" t="s">
        <v>199</v>
      </c>
      <c r="H176" s="322">
        <v>1998.53</v>
      </c>
      <c r="I176" s="495" t="s">
        <v>2621</v>
      </c>
    </row>
    <row r="177" spans="1:9" ht="13.5">
      <c r="A177" s="298">
        <v>1</v>
      </c>
      <c r="B177" s="318"/>
      <c r="C177" s="323">
        <v>148</v>
      </c>
      <c r="D177" s="316" t="s">
        <v>431</v>
      </c>
      <c r="E177" s="321" t="s">
        <v>195</v>
      </c>
      <c r="F177" s="316" t="s">
        <v>439</v>
      </c>
      <c r="G177" s="321" t="s">
        <v>199</v>
      </c>
      <c r="H177" s="322">
        <v>136.93</v>
      </c>
      <c r="I177" s="495" t="s">
        <v>2622</v>
      </c>
    </row>
    <row r="178" spans="1:9" ht="13.5">
      <c r="A178" s="298">
        <v>1</v>
      </c>
      <c r="B178" s="318"/>
      <c r="C178" s="323">
        <v>149</v>
      </c>
      <c r="D178" s="316" t="s">
        <v>431</v>
      </c>
      <c r="E178" s="321" t="s">
        <v>195</v>
      </c>
      <c r="F178" s="316" t="s">
        <v>440</v>
      </c>
      <c r="G178" s="321" t="s">
        <v>199</v>
      </c>
      <c r="H178" s="322">
        <v>143.52000000000001</v>
      </c>
      <c r="I178" s="495" t="s">
        <v>2623</v>
      </c>
    </row>
    <row r="179" spans="1:9" ht="13.5">
      <c r="A179" s="298">
        <v>1</v>
      </c>
      <c r="B179" s="318"/>
      <c r="C179" s="323">
        <v>150</v>
      </c>
      <c r="D179" s="316" t="s">
        <v>431</v>
      </c>
      <c r="E179" s="321" t="s">
        <v>195</v>
      </c>
      <c r="F179" s="316" t="s">
        <v>441</v>
      </c>
      <c r="G179" s="321" t="s">
        <v>199</v>
      </c>
      <c r="H179" s="322">
        <v>162.80000000000001</v>
      </c>
      <c r="I179" s="495" t="s">
        <v>2624</v>
      </c>
    </row>
    <row r="180" spans="1:9" ht="13.5">
      <c r="A180" s="298">
        <v>1</v>
      </c>
      <c r="B180" s="312" t="s">
        <v>442</v>
      </c>
      <c r="C180" s="323"/>
      <c r="D180" s="324" t="s">
        <v>443</v>
      </c>
      <c r="E180" s="336"/>
      <c r="F180" s="324"/>
      <c r="G180" s="315"/>
      <c r="H180" s="322"/>
      <c r="I180" s="495" t="s">
        <v>2625</v>
      </c>
    </row>
    <row r="181" spans="1:9" ht="13.5">
      <c r="A181" s="298">
        <v>1</v>
      </c>
      <c r="B181" s="318"/>
      <c r="C181" s="323">
        <v>151</v>
      </c>
      <c r="D181" s="316" t="s">
        <v>444</v>
      </c>
      <c r="E181" s="321" t="s">
        <v>35</v>
      </c>
      <c r="F181" s="320" t="s">
        <v>445</v>
      </c>
      <c r="G181" s="321" t="s">
        <v>199</v>
      </c>
      <c r="H181" s="322">
        <v>8.33</v>
      </c>
      <c r="I181" s="495" t="s">
        <v>2626</v>
      </c>
    </row>
    <row r="182" spans="1:9" ht="13.5">
      <c r="A182" s="298">
        <v>1</v>
      </c>
      <c r="B182" s="318"/>
      <c r="C182" s="323">
        <v>152</v>
      </c>
      <c r="D182" s="316" t="s">
        <v>444</v>
      </c>
      <c r="E182" s="321" t="s">
        <v>35</v>
      </c>
      <c r="F182" s="320" t="s">
        <v>446</v>
      </c>
      <c r="G182" s="321" t="s">
        <v>199</v>
      </c>
      <c r="H182" s="322">
        <v>8.83</v>
      </c>
      <c r="I182" s="495" t="s">
        <v>2627</v>
      </c>
    </row>
    <row r="183" spans="1:9" ht="13.5">
      <c r="A183" s="298">
        <v>1</v>
      </c>
      <c r="B183" s="318"/>
      <c r="C183" s="323">
        <v>153</v>
      </c>
      <c r="D183" s="316" t="s">
        <v>444</v>
      </c>
      <c r="E183" s="321" t="s">
        <v>35</v>
      </c>
      <c r="F183" s="320" t="s">
        <v>447</v>
      </c>
      <c r="G183" s="321" t="s">
        <v>199</v>
      </c>
      <c r="H183" s="322">
        <v>9</v>
      </c>
      <c r="I183" s="495" t="s">
        <v>2628</v>
      </c>
    </row>
    <row r="184" spans="1:9" ht="27">
      <c r="A184" s="298">
        <v>1</v>
      </c>
      <c r="B184" s="318"/>
      <c r="C184" s="323">
        <v>154</v>
      </c>
      <c r="D184" s="316" t="s">
        <v>444</v>
      </c>
      <c r="E184" s="321" t="s">
        <v>35</v>
      </c>
      <c r="F184" s="316" t="s">
        <v>448</v>
      </c>
      <c r="G184" s="321" t="s">
        <v>199</v>
      </c>
      <c r="H184" s="322">
        <v>12</v>
      </c>
      <c r="I184" s="495" t="s">
        <v>2629</v>
      </c>
    </row>
    <row r="185" spans="1:9" ht="26.25">
      <c r="A185" s="298">
        <v>1</v>
      </c>
      <c r="B185" s="318"/>
      <c r="C185" s="323">
        <v>155</v>
      </c>
      <c r="D185" s="316" t="s">
        <v>449</v>
      </c>
      <c r="E185" s="321" t="s">
        <v>53</v>
      </c>
      <c r="F185" s="316" t="s">
        <v>450</v>
      </c>
      <c r="G185" s="321" t="s">
        <v>199</v>
      </c>
      <c r="H185" s="322">
        <v>14.8</v>
      </c>
      <c r="I185" s="495" t="s">
        <v>2630</v>
      </c>
    </row>
    <row r="186" spans="1:9" ht="13.5">
      <c r="A186" s="298">
        <v>1</v>
      </c>
      <c r="B186" s="318"/>
      <c r="C186" s="323">
        <v>156</v>
      </c>
      <c r="D186" s="316" t="s">
        <v>449</v>
      </c>
      <c r="E186" s="321" t="s">
        <v>53</v>
      </c>
      <c r="F186" s="316" t="s">
        <v>451</v>
      </c>
      <c r="G186" s="321" t="s">
        <v>199</v>
      </c>
      <c r="H186" s="322">
        <v>12.1</v>
      </c>
      <c r="I186" s="495" t="s">
        <v>2631</v>
      </c>
    </row>
    <row r="187" spans="1:9" ht="26.25">
      <c r="A187" s="298">
        <v>1</v>
      </c>
      <c r="B187" s="318"/>
      <c r="C187" s="323">
        <v>157</v>
      </c>
      <c r="D187" s="316" t="s">
        <v>449</v>
      </c>
      <c r="E187" s="321" t="s">
        <v>53</v>
      </c>
      <c r="F187" s="316" t="s">
        <v>452</v>
      </c>
      <c r="G187" s="321" t="s">
        <v>199</v>
      </c>
      <c r="H187" s="322">
        <v>22.6</v>
      </c>
      <c r="I187" s="495" t="s">
        <v>2632</v>
      </c>
    </row>
    <row r="188" spans="1:9" ht="13.5">
      <c r="A188" s="298">
        <v>1</v>
      </c>
      <c r="B188" s="318"/>
      <c r="C188" s="323">
        <v>158</v>
      </c>
      <c r="D188" s="316" t="s">
        <v>449</v>
      </c>
      <c r="E188" s="321" t="s">
        <v>53</v>
      </c>
      <c r="F188" s="316" t="s">
        <v>453</v>
      </c>
      <c r="G188" s="321" t="s">
        <v>199</v>
      </c>
      <c r="H188" s="322">
        <v>9.1</v>
      </c>
      <c r="I188" s="495" t="s">
        <v>2633</v>
      </c>
    </row>
    <row r="189" spans="1:9" ht="26.25">
      <c r="A189" s="298">
        <v>1</v>
      </c>
      <c r="B189" s="318"/>
      <c r="C189" s="323">
        <v>159</v>
      </c>
      <c r="D189" s="316" t="s">
        <v>449</v>
      </c>
      <c r="E189" s="321" t="s">
        <v>53</v>
      </c>
      <c r="F189" s="316" t="s">
        <v>454</v>
      </c>
      <c r="G189" s="321" t="s">
        <v>199</v>
      </c>
      <c r="H189" s="322">
        <v>16.8</v>
      </c>
      <c r="I189" s="495" t="s">
        <v>2634</v>
      </c>
    </row>
    <row r="190" spans="1:9" ht="13.5">
      <c r="A190" s="298">
        <v>1</v>
      </c>
      <c r="B190" s="312"/>
      <c r="C190" s="323">
        <v>160</v>
      </c>
      <c r="D190" s="316" t="s">
        <v>449</v>
      </c>
      <c r="E190" s="321" t="s">
        <v>195</v>
      </c>
      <c r="F190" s="316" t="s">
        <v>455</v>
      </c>
      <c r="G190" s="321" t="s">
        <v>199</v>
      </c>
      <c r="H190" s="322">
        <v>150</v>
      </c>
      <c r="I190" s="495" t="s">
        <v>2635</v>
      </c>
    </row>
    <row r="191" spans="1:9" ht="13.5">
      <c r="A191" s="298">
        <v>1</v>
      </c>
      <c r="B191" s="318"/>
      <c r="C191" s="323">
        <v>161</v>
      </c>
      <c r="D191" s="316" t="s">
        <v>444</v>
      </c>
      <c r="E191" s="321" t="s">
        <v>53</v>
      </c>
      <c r="F191" s="316" t="s">
        <v>456</v>
      </c>
      <c r="G191" s="321" t="s">
        <v>199</v>
      </c>
      <c r="H191" s="322">
        <v>186.5</v>
      </c>
      <c r="I191" s="495" t="s">
        <v>2636</v>
      </c>
    </row>
    <row r="192" spans="1:9" ht="13.5">
      <c r="A192" s="298">
        <v>1</v>
      </c>
      <c r="B192" s="318"/>
      <c r="C192" s="323">
        <v>162</v>
      </c>
      <c r="D192" s="316" t="s">
        <v>444</v>
      </c>
      <c r="E192" s="321" t="s">
        <v>53</v>
      </c>
      <c r="F192" s="316" t="s">
        <v>457</v>
      </c>
      <c r="G192" s="321" t="s">
        <v>199</v>
      </c>
      <c r="H192" s="322">
        <v>207.2</v>
      </c>
      <c r="I192" s="495" t="s">
        <v>2637</v>
      </c>
    </row>
    <row r="193" spans="1:9" ht="27">
      <c r="A193" s="298">
        <v>1</v>
      </c>
      <c r="B193" s="318"/>
      <c r="C193" s="323">
        <v>163</v>
      </c>
      <c r="D193" s="316" t="s">
        <v>444</v>
      </c>
      <c r="E193" s="321" t="s">
        <v>53</v>
      </c>
      <c r="F193" s="316" t="s">
        <v>458</v>
      </c>
      <c r="G193" s="321" t="s">
        <v>199</v>
      </c>
      <c r="H193" s="322">
        <v>138.6</v>
      </c>
      <c r="I193" s="495" t="s">
        <v>2638</v>
      </c>
    </row>
    <row r="194" spans="1:9" ht="26.25">
      <c r="A194" s="298">
        <v>1</v>
      </c>
      <c r="B194" s="318"/>
      <c r="C194" s="323">
        <v>164</v>
      </c>
      <c r="D194" s="316" t="s">
        <v>444</v>
      </c>
      <c r="E194" s="321" t="s">
        <v>53</v>
      </c>
      <c r="F194" s="316" t="s">
        <v>459</v>
      </c>
      <c r="G194" s="321" t="s">
        <v>199</v>
      </c>
      <c r="H194" s="322">
        <v>341.25</v>
      </c>
      <c r="I194" s="495" t="s">
        <v>2639</v>
      </c>
    </row>
    <row r="195" spans="1:9" ht="26.25">
      <c r="A195" s="298">
        <v>1</v>
      </c>
      <c r="B195" s="318"/>
      <c r="C195" s="323">
        <v>165</v>
      </c>
      <c r="D195" s="316" t="s">
        <v>444</v>
      </c>
      <c r="E195" s="321" t="s">
        <v>53</v>
      </c>
      <c r="F195" s="316" t="s">
        <v>460</v>
      </c>
      <c r="G195" s="321" t="s">
        <v>199</v>
      </c>
      <c r="H195" s="322">
        <v>246.75</v>
      </c>
      <c r="I195" s="495" t="s">
        <v>2640</v>
      </c>
    </row>
    <row r="196" spans="1:9" ht="27">
      <c r="A196" s="298">
        <v>1</v>
      </c>
      <c r="B196" s="318"/>
      <c r="C196" s="323">
        <v>166</v>
      </c>
      <c r="D196" s="316" t="s">
        <v>444</v>
      </c>
      <c r="E196" s="321" t="s">
        <v>53</v>
      </c>
      <c r="F196" s="316" t="s">
        <v>461</v>
      </c>
      <c r="G196" s="321" t="s">
        <v>199</v>
      </c>
      <c r="H196" s="322">
        <v>237.3</v>
      </c>
      <c r="I196" s="495" t="s">
        <v>2641</v>
      </c>
    </row>
    <row r="197" spans="1:9" ht="27">
      <c r="A197" s="298">
        <v>1</v>
      </c>
      <c r="B197" s="318"/>
      <c r="C197" s="323">
        <v>167</v>
      </c>
      <c r="D197" s="316" t="s">
        <v>444</v>
      </c>
      <c r="E197" s="321" t="s">
        <v>53</v>
      </c>
      <c r="F197" s="316" t="s">
        <v>462</v>
      </c>
      <c r="G197" s="321" t="s">
        <v>199</v>
      </c>
      <c r="H197" s="322">
        <v>128.1</v>
      </c>
      <c r="I197" s="495" t="s">
        <v>2642</v>
      </c>
    </row>
    <row r="198" spans="1:9" ht="13.5">
      <c r="A198" s="298">
        <v>1</v>
      </c>
      <c r="B198" s="312" t="s">
        <v>463</v>
      </c>
      <c r="C198" s="323"/>
      <c r="D198" s="324" t="s">
        <v>464</v>
      </c>
      <c r="E198" s="324"/>
      <c r="F198" s="324"/>
      <c r="G198" s="315"/>
      <c r="H198" s="334"/>
      <c r="I198" s="495" t="s">
        <v>2643</v>
      </c>
    </row>
    <row r="199" spans="1:9" ht="13.5">
      <c r="A199" s="298">
        <v>1</v>
      </c>
      <c r="B199" s="318"/>
      <c r="C199" s="323">
        <v>168</v>
      </c>
      <c r="D199" s="316" t="s">
        <v>465</v>
      </c>
      <c r="E199" s="321" t="s">
        <v>53</v>
      </c>
      <c r="F199" s="316" t="s">
        <v>466</v>
      </c>
      <c r="G199" s="321" t="s">
        <v>199</v>
      </c>
      <c r="H199" s="322">
        <v>60.2</v>
      </c>
      <c r="I199" s="495" t="s">
        <v>2644</v>
      </c>
    </row>
    <row r="200" spans="1:9" ht="13.5">
      <c r="A200" s="298">
        <v>1</v>
      </c>
      <c r="B200" s="318"/>
      <c r="C200" s="323">
        <v>169</v>
      </c>
      <c r="D200" s="316" t="s">
        <v>465</v>
      </c>
      <c r="E200" s="321" t="s">
        <v>53</v>
      </c>
      <c r="F200" s="316" t="s">
        <v>467</v>
      </c>
      <c r="G200" s="321" t="s">
        <v>199</v>
      </c>
      <c r="H200" s="322">
        <v>100.7</v>
      </c>
      <c r="I200" s="495" t="s">
        <v>2645</v>
      </c>
    </row>
    <row r="201" spans="1:9" ht="13.5">
      <c r="A201" s="298">
        <v>1</v>
      </c>
      <c r="B201" s="318"/>
      <c r="C201" s="323">
        <v>170</v>
      </c>
      <c r="D201" s="316" t="s">
        <v>465</v>
      </c>
      <c r="E201" s="321" t="s">
        <v>53</v>
      </c>
      <c r="F201" s="316" t="s">
        <v>468</v>
      </c>
      <c r="G201" s="321" t="s">
        <v>199</v>
      </c>
      <c r="H201" s="322">
        <v>154.5</v>
      </c>
      <c r="I201" s="495" t="s">
        <v>2646</v>
      </c>
    </row>
    <row r="202" spans="1:9" ht="13.5">
      <c r="A202" s="298">
        <v>1</v>
      </c>
      <c r="B202" s="318"/>
      <c r="C202" s="323">
        <v>171</v>
      </c>
      <c r="D202" s="316" t="s">
        <v>465</v>
      </c>
      <c r="E202" s="321" t="s">
        <v>53</v>
      </c>
      <c r="F202" s="316" t="s">
        <v>469</v>
      </c>
      <c r="G202" s="321" t="s">
        <v>199</v>
      </c>
      <c r="H202" s="322">
        <v>232.8</v>
      </c>
      <c r="I202" s="495" t="s">
        <v>2647</v>
      </c>
    </row>
    <row r="203" spans="1:9" ht="13.5">
      <c r="A203" s="298">
        <v>1</v>
      </c>
      <c r="B203" s="312" t="s">
        <v>470</v>
      </c>
      <c r="C203" s="323"/>
      <c r="D203" s="324" t="s">
        <v>471</v>
      </c>
      <c r="E203" s="324"/>
      <c r="F203" s="324"/>
      <c r="G203" s="315"/>
      <c r="H203" s="322"/>
      <c r="I203" s="495" t="s">
        <v>2648</v>
      </c>
    </row>
    <row r="204" spans="1:9" ht="13.5">
      <c r="A204" s="298">
        <v>1</v>
      </c>
      <c r="B204" s="318"/>
      <c r="C204" s="313">
        <v>172</v>
      </c>
      <c r="D204" s="316" t="s">
        <v>472</v>
      </c>
      <c r="E204" s="321" t="s">
        <v>53</v>
      </c>
      <c r="F204" s="316" t="s">
        <v>473</v>
      </c>
      <c r="G204" s="321" t="s">
        <v>199</v>
      </c>
      <c r="H204" s="322">
        <v>81.599999999999994</v>
      </c>
      <c r="I204" s="495" t="s">
        <v>2649</v>
      </c>
    </row>
    <row r="205" spans="1:9" ht="13.5">
      <c r="A205" s="298">
        <v>1</v>
      </c>
      <c r="B205" s="312" t="s">
        <v>474</v>
      </c>
      <c r="C205" s="324"/>
      <c r="D205" s="324" t="s">
        <v>475</v>
      </c>
      <c r="E205" s="324"/>
      <c r="F205" s="324"/>
      <c r="G205" s="315"/>
      <c r="H205" s="334"/>
      <c r="I205" s="495" t="s">
        <v>2650</v>
      </c>
    </row>
    <row r="206" spans="1:9" ht="13.5">
      <c r="A206" s="298">
        <v>1</v>
      </c>
      <c r="B206" s="318"/>
      <c r="C206" s="313">
        <v>173</v>
      </c>
      <c r="D206" s="316" t="s">
        <v>476</v>
      </c>
      <c r="E206" s="321" t="s">
        <v>195</v>
      </c>
      <c r="F206" s="316" t="s">
        <v>477</v>
      </c>
      <c r="G206" s="321" t="s">
        <v>199</v>
      </c>
      <c r="H206" s="322">
        <v>129.72</v>
      </c>
      <c r="I206" s="495" t="s">
        <v>2651</v>
      </c>
    </row>
    <row r="207" spans="1:9" ht="13.5">
      <c r="A207" s="298">
        <v>1</v>
      </c>
      <c r="B207" s="318"/>
      <c r="C207" s="313">
        <v>174</v>
      </c>
      <c r="D207" s="316" t="s">
        <v>476</v>
      </c>
      <c r="E207" s="321" t="s">
        <v>195</v>
      </c>
      <c r="F207" s="316" t="s">
        <v>478</v>
      </c>
      <c r="G207" s="321" t="s">
        <v>199</v>
      </c>
      <c r="H207" s="322">
        <v>129.72</v>
      </c>
      <c r="I207" s="495" t="s">
        <v>2652</v>
      </c>
    </row>
    <row r="208" spans="1:9" ht="13.5">
      <c r="A208" s="298">
        <v>1</v>
      </c>
      <c r="B208" s="318"/>
      <c r="C208" s="313">
        <v>175</v>
      </c>
      <c r="D208" s="316" t="s">
        <v>476</v>
      </c>
      <c r="E208" s="321" t="s">
        <v>195</v>
      </c>
      <c r="F208" s="316" t="s">
        <v>479</v>
      </c>
      <c r="G208" s="321" t="s">
        <v>199</v>
      </c>
      <c r="H208" s="322">
        <v>129.58000000000001</v>
      </c>
      <c r="I208" s="495" t="s">
        <v>2653</v>
      </c>
    </row>
    <row r="209" spans="1:9" ht="13.5">
      <c r="A209" s="298">
        <v>1</v>
      </c>
      <c r="B209" s="312" t="s">
        <v>480</v>
      </c>
      <c r="C209" s="324"/>
      <c r="D209" s="324" t="s">
        <v>481</v>
      </c>
      <c r="E209" s="324"/>
      <c r="F209" s="324"/>
      <c r="G209" s="315"/>
      <c r="H209" s="334"/>
      <c r="I209" s="495" t="s">
        <v>2654</v>
      </c>
    </row>
    <row r="210" spans="1:9" ht="13.5">
      <c r="A210" s="298">
        <v>1</v>
      </c>
      <c r="B210" s="318"/>
      <c r="C210" s="313">
        <v>176</v>
      </c>
      <c r="D210" s="316" t="s">
        <v>482</v>
      </c>
      <c r="E210" s="321" t="s">
        <v>53</v>
      </c>
      <c r="F210" s="316" t="s">
        <v>483</v>
      </c>
      <c r="G210" s="321" t="s">
        <v>199</v>
      </c>
      <c r="H210" s="322">
        <v>10.5</v>
      </c>
      <c r="I210" s="495" t="s">
        <v>2655</v>
      </c>
    </row>
    <row r="211" spans="1:9" ht="13.5">
      <c r="A211" s="298">
        <v>1</v>
      </c>
      <c r="B211" s="318"/>
      <c r="C211" s="313">
        <v>177</v>
      </c>
      <c r="D211" s="316" t="s">
        <v>482</v>
      </c>
      <c r="E211" s="321" t="s">
        <v>53</v>
      </c>
      <c r="F211" s="316" t="s">
        <v>484</v>
      </c>
      <c r="G211" s="321" t="s">
        <v>199</v>
      </c>
      <c r="H211" s="322">
        <v>6.25</v>
      </c>
      <c r="I211" s="495" t="s">
        <v>2656</v>
      </c>
    </row>
    <row r="212" spans="1:9" ht="13.5">
      <c r="A212" s="298">
        <v>1</v>
      </c>
      <c r="B212" s="318"/>
      <c r="C212" s="313">
        <v>178</v>
      </c>
      <c r="D212" s="316" t="s">
        <v>482</v>
      </c>
      <c r="E212" s="338" t="s">
        <v>53</v>
      </c>
      <c r="F212" s="316" t="s">
        <v>485</v>
      </c>
      <c r="G212" s="321" t="s">
        <v>199</v>
      </c>
      <c r="H212" s="322">
        <v>37</v>
      </c>
      <c r="I212" s="495" t="s">
        <v>2657</v>
      </c>
    </row>
    <row r="213" spans="1:9" ht="13.5">
      <c r="A213" s="298">
        <v>1</v>
      </c>
      <c r="B213" s="312"/>
      <c r="C213" s="313">
        <v>179</v>
      </c>
      <c r="D213" s="316" t="s">
        <v>482</v>
      </c>
      <c r="E213" s="338" t="s">
        <v>53</v>
      </c>
      <c r="F213" s="316" t="s">
        <v>486</v>
      </c>
      <c r="G213" s="321" t="s">
        <v>199</v>
      </c>
      <c r="H213" s="322">
        <v>32</v>
      </c>
      <c r="I213" s="495" t="s">
        <v>2658</v>
      </c>
    </row>
    <row r="214" spans="1:9" ht="13.5">
      <c r="A214" s="298">
        <v>1</v>
      </c>
      <c r="B214" s="318"/>
      <c r="C214" s="313">
        <v>180</v>
      </c>
      <c r="D214" s="316" t="s">
        <v>482</v>
      </c>
      <c r="E214" s="338" t="s">
        <v>53</v>
      </c>
      <c r="F214" s="316" t="s">
        <v>487</v>
      </c>
      <c r="G214" s="321" t="s">
        <v>199</v>
      </c>
      <c r="H214" s="322">
        <v>32</v>
      </c>
      <c r="I214" s="495" t="s">
        <v>2659</v>
      </c>
    </row>
    <row r="215" spans="1:9" ht="13.5">
      <c r="A215" s="298">
        <v>1</v>
      </c>
      <c r="B215" s="318"/>
      <c r="C215" s="313">
        <v>181</v>
      </c>
      <c r="D215" s="316" t="s">
        <v>482</v>
      </c>
      <c r="E215" s="338" t="s">
        <v>53</v>
      </c>
      <c r="F215" s="316" t="s">
        <v>488</v>
      </c>
      <c r="G215" s="321" t="s">
        <v>199</v>
      </c>
      <c r="H215" s="322">
        <v>27</v>
      </c>
      <c r="I215" s="495" t="s">
        <v>2660</v>
      </c>
    </row>
    <row r="216" spans="1:9" ht="13.5">
      <c r="A216" s="298">
        <v>1</v>
      </c>
      <c r="B216" s="318"/>
      <c r="C216" s="313">
        <v>182</v>
      </c>
      <c r="D216" s="316" t="s">
        <v>482</v>
      </c>
      <c r="E216" s="338" t="s">
        <v>53</v>
      </c>
      <c r="F216" s="316" t="s">
        <v>489</v>
      </c>
      <c r="G216" s="321" t="s">
        <v>199</v>
      </c>
      <c r="H216" s="322">
        <v>22</v>
      </c>
      <c r="I216" s="495" t="s">
        <v>2661</v>
      </c>
    </row>
    <row r="217" spans="1:9" ht="13.5">
      <c r="A217" s="298">
        <v>1</v>
      </c>
      <c r="B217" s="318"/>
      <c r="C217" s="313">
        <v>183</v>
      </c>
      <c r="D217" s="316" t="s">
        <v>482</v>
      </c>
      <c r="E217" s="338" t="s">
        <v>53</v>
      </c>
      <c r="F217" s="316" t="s">
        <v>490</v>
      </c>
      <c r="G217" s="321" t="s">
        <v>199</v>
      </c>
      <c r="H217" s="322">
        <v>304</v>
      </c>
      <c r="I217" s="495" t="s">
        <v>2662</v>
      </c>
    </row>
    <row r="218" spans="1:9" ht="13.5">
      <c r="A218" s="298">
        <v>1</v>
      </c>
      <c r="B218" s="318"/>
      <c r="C218" s="313">
        <v>184</v>
      </c>
      <c r="D218" s="316" t="s">
        <v>482</v>
      </c>
      <c r="E218" s="338" t="s">
        <v>53</v>
      </c>
      <c r="F218" s="316" t="s">
        <v>491</v>
      </c>
      <c r="G218" s="321" t="s">
        <v>199</v>
      </c>
      <c r="H218" s="322">
        <v>321.60000000000002</v>
      </c>
      <c r="I218" s="495" t="s">
        <v>2663</v>
      </c>
    </row>
    <row r="219" spans="1:9" ht="13.5">
      <c r="A219" s="298">
        <v>1</v>
      </c>
      <c r="B219" s="318"/>
      <c r="C219" s="313">
        <v>185</v>
      </c>
      <c r="D219" s="316" t="s">
        <v>482</v>
      </c>
      <c r="E219" s="338" t="s">
        <v>53</v>
      </c>
      <c r="F219" s="316" t="s">
        <v>492</v>
      </c>
      <c r="G219" s="321" t="s">
        <v>199</v>
      </c>
      <c r="H219" s="322">
        <v>275</v>
      </c>
      <c r="I219" s="495" t="s">
        <v>2664</v>
      </c>
    </row>
    <row r="220" spans="1:9" ht="13.5">
      <c r="A220" s="298">
        <v>1</v>
      </c>
      <c r="B220" s="318"/>
      <c r="C220" s="313">
        <v>186</v>
      </c>
      <c r="D220" s="316" t="s">
        <v>482</v>
      </c>
      <c r="E220" s="338" t="s">
        <v>53</v>
      </c>
      <c r="F220" s="316" t="s">
        <v>493</v>
      </c>
      <c r="G220" s="321" t="s">
        <v>199</v>
      </c>
      <c r="H220" s="322">
        <v>66</v>
      </c>
      <c r="I220" s="495" t="s">
        <v>2665</v>
      </c>
    </row>
    <row r="221" spans="1:9" ht="13.5">
      <c r="A221" s="298">
        <v>1</v>
      </c>
      <c r="B221" s="318"/>
      <c r="C221" s="313">
        <v>187</v>
      </c>
      <c r="D221" s="316" t="s">
        <v>482</v>
      </c>
      <c r="E221" s="338" t="s">
        <v>53</v>
      </c>
      <c r="F221" s="316" t="s">
        <v>494</v>
      </c>
      <c r="G221" s="321" t="s">
        <v>199</v>
      </c>
      <c r="H221" s="322">
        <v>198</v>
      </c>
      <c r="I221" s="495" t="s">
        <v>2666</v>
      </c>
    </row>
    <row r="222" spans="1:9" ht="13.5">
      <c r="A222" s="298">
        <v>1</v>
      </c>
      <c r="B222" s="318"/>
      <c r="C222" s="313">
        <v>188</v>
      </c>
      <c r="D222" s="316" t="s">
        <v>482</v>
      </c>
      <c r="E222" s="316" t="s">
        <v>53</v>
      </c>
      <c r="F222" s="316" t="s">
        <v>495</v>
      </c>
      <c r="G222" s="321" t="s">
        <v>199</v>
      </c>
      <c r="H222" s="322">
        <v>55</v>
      </c>
      <c r="I222" s="495" t="s">
        <v>2667</v>
      </c>
    </row>
    <row r="223" spans="1:9" ht="13.5" customHeight="1">
      <c r="A223" s="298">
        <v>1</v>
      </c>
      <c r="B223" s="312" t="s">
        <v>496</v>
      </c>
      <c r="C223" s="324"/>
      <c r="D223" s="316" t="s">
        <v>497</v>
      </c>
      <c r="E223" s="316"/>
      <c r="F223" s="316"/>
      <c r="G223" s="315"/>
      <c r="H223" s="334"/>
      <c r="I223" s="495" t="s">
        <v>2668</v>
      </c>
    </row>
    <row r="224" spans="1:9" ht="13.5">
      <c r="A224" s="298">
        <v>1</v>
      </c>
      <c r="B224" s="318"/>
      <c r="C224" s="336">
        <v>189</v>
      </c>
      <c r="D224" s="354" t="s">
        <v>498</v>
      </c>
      <c r="E224" s="321" t="s">
        <v>195</v>
      </c>
      <c r="F224" s="354" t="s">
        <v>499</v>
      </c>
      <c r="G224" s="355" t="s">
        <v>199</v>
      </c>
      <c r="H224" s="322" t="s">
        <v>370</v>
      </c>
      <c r="I224" s="495" t="s">
        <v>2669</v>
      </c>
    </row>
    <row r="225" spans="1:9" ht="13.5">
      <c r="A225" s="298">
        <v>1</v>
      </c>
      <c r="B225" s="356" t="s">
        <v>500</v>
      </c>
      <c r="C225" s="324"/>
      <c r="D225" s="316" t="s">
        <v>501</v>
      </c>
      <c r="E225" s="316"/>
      <c r="F225" s="331"/>
      <c r="G225" s="315"/>
      <c r="H225" s="334"/>
      <c r="I225" s="495" t="s">
        <v>2670</v>
      </c>
    </row>
    <row r="226" spans="1:9" ht="13.5">
      <c r="A226" s="298">
        <v>1</v>
      </c>
      <c r="B226" s="318"/>
      <c r="C226" s="336">
        <v>190</v>
      </c>
      <c r="D226" s="316" t="s">
        <v>502</v>
      </c>
      <c r="E226" s="338" t="s">
        <v>53</v>
      </c>
      <c r="F226" s="316" t="s">
        <v>503</v>
      </c>
      <c r="G226" s="321" t="s">
        <v>199</v>
      </c>
      <c r="H226" s="322">
        <v>107.8</v>
      </c>
      <c r="I226" s="495" t="s">
        <v>2671</v>
      </c>
    </row>
    <row r="227" spans="1:9" ht="13.5">
      <c r="A227" s="298">
        <v>1</v>
      </c>
      <c r="B227" s="318"/>
      <c r="C227" s="336">
        <v>191</v>
      </c>
      <c r="D227" s="316" t="s">
        <v>502</v>
      </c>
      <c r="E227" s="338" t="s">
        <v>53</v>
      </c>
      <c r="F227" s="316" t="s">
        <v>504</v>
      </c>
      <c r="G227" s="321" t="s">
        <v>199</v>
      </c>
      <c r="H227" s="322">
        <v>93.8</v>
      </c>
      <c r="I227" s="495" t="s">
        <v>2672</v>
      </c>
    </row>
    <row r="228" spans="1:9" ht="13.5">
      <c r="A228" s="298">
        <v>1</v>
      </c>
      <c r="B228" s="312" t="s">
        <v>505</v>
      </c>
      <c r="C228" s="324"/>
      <c r="D228" s="316" t="s">
        <v>506</v>
      </c>
      <c r="E228" s="316"/>
      <c r="F228" s="316"/>
      <c r="G228" s="315"/>
      <c r="H228" s="322"/>
      <c r="I228" s="495" t="s">
        <v>2673</v>
      </c>
    </row>
    <row r="229" spans="1:9" ht="13.5">
      <c r="A229" s="298">
        <v>1</v>
      </c>
      <c r="B229" s="312"/>
      <c r="C229" s="336">
        <v>192</v>
      </c>
      <c r="D229" s="316" t="s">
        <v>507</v>
      </c>
      <c r="E229" s="316" t="s">
        <v>53</v>
      </c>
      <c r="F229" s="316" t="s">
        <v>508</v>
      </c>
      <c r="G229" s="321" t="s">
        <v>199</v>
      </c>
      <c r="H229" s="322">
        <v>20</v>
      </c>
      <c r="I229" s="495" t="s">
        <v>2674</v>
      </c>
    </row>
    <row r="230" spans="1:9" ht="27">
      <c r="A230" s="298">
        <v>1</v>
      </c>
      <c r="B230" s="312"/>
      <c r="C230" s="336">
        <v>193</v>
      </c>
      <c r="D230" s="316" t="s">
        <v>507</v>
      </c>
      <c r="E230" s="316" t="s">
        <v>53</v>
      </c>
      <c r="F230" s="316" t="s">
        <v>509</v>
      </c>
      <c r="G230" s="321" t="s">
        <v>199</v>
      </c>
      <c r="H230" s="322">
        <v>75</v>
      </c>
      <c r="I230" s="495" t="s">
        <v>2675</v>
      </c>
    </row>
    <row r="231" spans="1:9" ht="13.5">
      <c r="A231" s="298">
        <v>1</v>
      </c>
      <c r="B231" s="318"/>
      <c r="C231" s="336">
        <v>194</v>
      </c>
      <c r="D231" s="316" t="s">
        <v>507</v>
      </c>
      <c r="E231" s="338" t="s">
        <v>53</v>
      </c>
      <c r="F231" s="316" t="s">
        <v>510</v>
      </c>
      <c r="G231" s="321" t="s">
        <v>199</v>
      </c>
      <c r="H231" s="322">
        <v>41.2</v>
      </c>
      <c r="I231" s="495" t="s">
        <v>2676</v>
      </c>
    </row>
    <row r="232" spans="1:9" ht="13.5">
      <c r="A232" s="298">
        <v>1</v>
      </c>
      <c r="B232" s="318"/>
      <c r="C232" s="336">
        <v>195</v>
      </c>
      <c r="D232" s="315" t="s">
        <v>507</v>
      </c>
      <c r="E232" s="321" t="s">
        <v>53</v>
      </c>
      <c r="F232" s="316" t="s">
        <v>511</v>
      </c>
      <c r="G232" s="321" t="s">
        <v>199</v>
      </c>
      <c r="H232" s="322">
        <v>44.2</v>
      </c>
      <c r="I232" s="495" t="s">
        <v>2677</v>
      </c>
    </row>
    <row r="233" spans="1:9" ht="13.5">
      <c r="A233" s="298">
        <v>1</v>
      </c>
      <c r="B233" s="318"/>
      <c r="C233" s="336">
        <v>196</v>
      </c>
      <c r="D233" s="316" t="s">
        <v>512</v>
      </c>
      <c r="E233" s="321" t="s">
        <v>53</v>
      </c>
      <c r="F233" s="316" t="s">
        <v>513</v>
      </c>
      <c r="G233" s="321" t="s">
        <v>199</v>
      </c>
      <c r="H233" s="322">
        <v>365</v>
      </c>
      <c r="I233" s="495" t="s">
        <v>2678</v>
      </c>
    </row>
    <row r="234" spans="1:9" ht="13.5">
      <c r="A234" s="298">
        <v>1</v>
      </c>
      <c r="B234" s="318"/>
      <c r="C234" s="336">
        <v>197</v>
      </c>
      <c r="D234" s="316" t="s">
        <v>512</v>
      </c>
      <c r="E234" s="321" t="s">
        <v>53</v>
      </c>
      <c r="F234" s="316" t="s">
        <v>514</v>
      </c>
      <c r="G234" s="321" t="s">
        <v>199</v>
      </c>
      <c r="H234" s="322">
        <v>542.6</v>
      </c>
      <c r="I234" s="495" t="s">
        <v>2679</v>
      </c>
    </row>
    <row r="235" spans="1:9" ht="13.5">
      <c r="A235" s="298">
        <v>1</v>
      </c>
      <c r="B235" s="318"/>
      <c r="C235" s="336">
        <v>198</v>
      </c>
      <c r="D235" s="316" t="s">
        <v>512</v>
      </c>
      <c r="E235" s="321" t="s">
        <v>53</v>
      </c>
      <c r="F235" s="316" t="s">
        <v>515</v>
      </c>
      <c r="G235" s="321" t="s">
        <v>199</v>
      </c>
      <c r="H235" s="322">
        <v>92.3</v>
      </c>
      <c r="I235" s="495" t="s">
        <v>2680</v>
      </c>
    </row>
    <row r="236" spans="1:9" ht="13.5">
      <c r="A236" s="298">
        <v>1</v>
      </c>
      <c r="B236" s="318"/>
      <c r="C236" s="336">
        <v>199</v>
      </c>
      <c r="D236" s="316" t="s">
        <v>512</v>
      </c>
      <c r="E236" s="321" t="s">
        <v>53</v>
      </c>
      <c r="F236" s="316" t="s">
        <v>516</v>
      </c>
      <c r="G236" s="321" t="s">
        <v>199</v>
      </c>
      <c r="H236" s="322">
        <v>260</v>
      </c>
      <c r="I236" s="495" t="s">
        <v>2681</v>
      </c>
    </row>
    <row r="237" spans="1:9" ht="13.5">
      <c r="A237" s="298">
        <v>1</v>
      </c>
      <c r="B237" s="312" t="s">
        <v>517</v>
      </c>
      <c r="C237" s="324"/>
      <c r="D237" s="324" t="s">
        <v>518</v>
      </c>
      <c r="E237" s="324"/>
      <c r="F237" s="324"/>
      <c r="G237" s="315"/>
      <c r="H237" s="322"/>
      <c r="I237" s="495" t="s">
        <v>2682</v>
      </c>
    </row>
    <row r="238" spans="1:9" ht="13.5">
      <c r="A238" s="298">
        <v>1</v>
      </c>
      <c r="B238" s="318"/>
      <c r="C238" s="336">
        <v>200</v>
      </c>
      <c r="D238" s="316" t="s">
        <v>519</v>
      </c>
      <c r="E238" s="321" t="s">
        <v>53</v>
      </c>
      <c r="F238" s="316" t="s">
        <v>520</v>
      </c>
      <c r="G238" s="321" t="s">
        <v>199</v>
      </c>
      <c r="H238" s="322">
        <v>25</v>
      </c>
      <c r="I238" s="495" t="s">
        <v>2683</v>
      </c>
    </row>
    <row r="239" spans="1:9" ht="13.5">
      <c r="A239" s="298">
        <v>1</v>
      </c>
      <c r="B239" s="318"/>
      <c r="C239" s="336">
        <v>201</v>
      </c>
      <c r="D239" s="316" t="s">
        <v>519</v>
      </c>
      <c r="E239" s="321" t="s">
        <v>53</v>
      </c>
      <c r="F239" s="316" t="s">
        <v>521</v>
      </c>
      <c r="G239" s="321" t="s">
        <v>199</v>
      </c>
      <c r="H239" s="322">
        <v>72</v>
      </c>
      <c r="I239" s="495" t="s">
        <v>2684</v>
      </c>
    </row>
    <row r="240" spans="1:9" ht="13.5">
      <c r="A240" s="298">
        <v>1</v>
      </c>
      <c r="B240" s="318"/>
      <c r="C240" s="336">
        <v>202</v>
      </c>
      <c r="D240" s="316" t="s">
        <v>519</v>
      </c>
      <c r="E240" s="321" t="s">
        <v>53</v>
      </c>
      <c r="F240" s="316" t="s">
        <v>522</v>
      </c>
      <c r="G240" s="321" t="s">
        <v>199</v>
      </c>
      <c r="H240" s="322">
        <v>143.6</v>
      </c>
      <c r="I240" s="495" t="s">
        <v>2685</v>
      </c>
    </row>
    <row r="241" spans="1:9" ht="13.5">
      <c r="A241" s="298">
        <v>1</v>
      </c>
      <c r="B241" s="318"/>
      <c r="C241" s="336">
        <v>203</v>
      </c>
      <c r="D241" s="316" t="s">
        <v>519</v>
      </c>
      <c r="E241" s="321" t="s">
        <v>53</v>
      </c>
      <c r="F241" s="316" t="s">
        <v>523</v>
      </c>
      <c r="G241" s="321" t="s">
        <v>199</v>
      </c>
      <c r="H241" s="322">
        <v>108</v>
      </c>
      <c r="I241" s="495" t="s">
        <v>2686</v>
      </c>
    </row>
    <row r="242" spans="1:9" ht="13.5">
      <c r="A242" s="298">
        <v>1</v>
      </c>
      <c r="B242" s="318"/>
      <c r="C242" s="336">
        <v>204</v>
      </c>
      <c r="D242" s="316" t="s">
        <v>519</v>
      </c>
      <c r="E242" s="321" t="s">
        <v>53</v>
      </c>
      <c r="F242" s="316" t="s">
        <v>524</v>
      </c>
      <c r="G242" s="321" t="s">
        <v>199</v>
      </c>
      <c r="H242" s="322">
        <v>142.4</v>
      </c>
      <c r="I242" s="495" t="s">
        <v>2687</v>
      </c>
    </row>
    <row r="243" spans="1:9" ht="13.5">
      <c r="A243" s="298">
        <v>1</v>
      </c>
      <c r="B243" s="318"/>
      <c r="C243" s="336">
        <v>205</v>
      </c>
      <c r="D243" s="316" t="s">
        <v>519</v>
      </c>
      <c r="E243" s="321" t="s">
        <v>53</v>
      </c>
      <c r="F243" s="316" t="s">
        <v>525</v>
      </c>
      <c r="G243" s="321" t="s">
        <v>199</v>
      </c>
      <c r="H243" s="322">
        <v>174</v>
      </c>
      <c r="I243" s="495" t="s">
        <v>2688</v>
      </c>
    </row>
    <row r="244" spans="1:9" ht="13.5">
      <c r="A244" s="298">
        <v>1</v>
      </c>
      <c r="B244" s="318"/>
      <c r="C244" s="336">
        <v>206</v>
      </c>
      <c r="D244" s="316" t="s">
        <v>519</v>
      </c>
      <c r="E244" s="321" t="s">
        <v>53</v>
      </c>
      <c r="F244" s="316" t="s">
        <v>526</v>
      </c>
      <c r="G244" s="321" t="s">
        <v>199</v>
      </c>
      <c r="H244" s="322">
        <v>274</v>
      </c>
      <c r="I244" s="495" t="s">
        <v>2689</v>
      </c>
    </row>
    <row r="245" spans="1:9" ht="13.5">
      <c r="A245" s="298">
        <v>1</v>
      </c>
      <c r="B245" s="318"/>
      <c r="C245" s="336">
        <v>207</v>
      </c>
      <c r="D245" s="316" t="s">
        <v>519</v>
      </c>
      <c r="E245" s="321" t="s">
        <v>53</v>
      </c>
      <c r="F245" s="316" t="s">
        <v>527</v>
      </c>
      <c r="G245" s="321" t="s">
        <v>199</v>
      </c>
      <c r="H245" s="322">
        <v>352</v>
      </c>
      <c r="I245" s="495" t="s">
        <v>2690</v>
      </c>
    </row>
    <row r="246" spans="1:9" ht="13.5">
      <c r="A246" s="298">
        <v>1</v>
      </c>
      <c r="B246" s="318"/>
      <c r="C246" s="336">
        <v>208</v>
      </c>
      <c r="D246" s="316" t="s">
        <v>519</v>
      </c>
      <c r="E246" s="321" t="s">
        <v>53</v>
      </c>
      <c r="F246" s="316" t="s">
        <v>528</v>
      </c>
      <c r="G246" s="321" t="s">
        <v>199</v>
      </c>
      <c r="H246" s="322">
        <v>254</v>
      </c>
      <c r="I246" s="495" t="s">
        <v>2691</v>
      </c>
    </row>
    <row r="247" spans="1:9" ht="13.5">
      <c r="A247" s="298">
        <v>1</v>
      </c>
      <c r="B247" s="318"/>
      <c r="C247" s="336">
        <v>209</v>
      </c>
      <c r="D247" s="316" t="s">
        <v>519</v>
      </c>
      <c r="E247" s="321" t="s">
        <v>53</v>
      </c>
      <c r="F247" s="316" t="s">
        <v>529</v>
      </c>
      <c r="G247" s="321" t="s">
        <v>199</v>
      </c>
      <c r="H247" s="322">
        <v>378</v>
      </c>
      <c r="I247" s="495" t="s">
        <v>2692</v>
      </c>
    </row>
    <row r="248" spans="1:9" ht="13.5">
      <c r="A248" s="298">
        <v>1</v>
      </c>
      <c r="B248" s="318"/>
      <c r="C248" s="336">
        <v>210</v>
      </c>
      <c r="D248" s="316" t="s">
        <v>519</v>
      </c>
      <c r="E248" s="321" t="s">
        <v>53</v>
      </c>
      <c r="F248" s="316" t="s">
        <v>530</v>
      </c>
      <c r="G248" s="321" t="s">
        <v>199</v>
      </c>
      <c r="H248" s="322">
        <v>441.2</v>
      </c>
      <c r="I248" s="495" t="s">
        <v>2693</v>
      </c>
    </row>
    <row r="249" spans="1:9" ht="13.5">
      <c r="A249" s="298">
        <v>1</v>
      </c>
      <c r="B249" s="318"/>
      <c r="C249" s="336">
        <v>211</v>
      </c>
      <c r="D249" s="316" t="s">
        <v>519</v>
      </c>
      <c r="E249" s="321" t="s">
        <v>53</v>
      </c>
      <c r="F249" s="316" t="s">
        <v>531</v>
      </c>
      <c r="G249" s="321" t="s">
        <v>199</v>
      </c>
      <c r="H249" s="322">
        <v>570</v>
      </c>
      <c r="I249" s="495" t="s">
        <v>2694</v>
      </c>
    </row>
    <row r="250" spans="1:9" ht="13.5">
      <c r="A250" s="298">
        <v>1</v>
      </c>
      <c r="B250" s="318"/>
      <c r="C250" s="336">
        <v>212</v>
      </c>
      <c r="D250" s="316" t="s">
        <v>519</v>
      </c>
      <c r="E250" s="321" t="s">
        <v>53</v>
      </c>
      <c r="F250" s="316" t="s">
        <v>532</v>
      </c>
      <c r="G250" s="321" t="s">
        <v>199</v>
      </c>
      <c r="H250" s="322">
        <v>260</v>
      </c>
      <c r="I250" s="495" t="s">
        <v>2695</v>
      </c>
    </row>
    <row r="251" spans="1:9" ht="13.5">
      <c r="A251" s="298">
        <v>1</v>
      </c>
      <c r="B251" s="318"/>
      <c r="C251" s="336">
        <v>213</v>
      </c>
      <c r="D251" s="316" t="s">
        <v>519</v>
      </c>
      <c r="E251" s="321" t="s">
        <v>53</v>
      </c>
      <c r="F251" s="316" t="s">
        <v>533</v>
      </c>
      <c r="G251" s="321" t="s">
        <v>199</v>
      </c>
      <c r="H251" s="322">
        <v>196</v>
      </c>
      <c r="I251" s="495" t="s">
        <v>2696</v>
      </c>
    </row>
    <row r="252" spans="1:9" ht="13.5">
      <c r="A252" s="298">
        <v>1</v>
      </c>
      <c r="B252" s="318"/>
      <c r="C252" s="336">
        <v>214</v>
      </c>
      <c r="D252" s="316" t="s">
        <v>519</v>
      </c>
      <c r="E252" s="321" t="s">
        <v>53</v>
      </c>
      <c r="F252" s="316" t="s">
        <v>534</v>
      </c>
      <c r="G252" s="321" t="s">
        <v>199</v>
      </c>
      <c r="H252" s="322">
        <v>332.4</v>
      </c>
      <c r="I252" s="495" t="s">
        <v>2697</v>
      </c>
    </row>
    <row r="253" spans="1:9" ht="13.5">
      <c r="A253" s="298">
        <v>1</v>
      </c>
      <c r="B253" s="318"/>
      <c r="C253" s="336">
        <v>215</v>
      </c>
      <c r="D253" s="316" t="s">
        <v>519</v>
      </c>
      <c r="E253" s="321" t="s">
        <v>53</v>
      </c>
      <c r="F253" s="316" t="s">
        <v>535</v>
      </c>
      <c r="G253" s="321" t="s">
        <v>199</v>
      </c>
      <c r="H253" s="322">
        <v>252.6</v>
      </c>
      <c r="I253" s="495" t="s">
        <v>2698</v>
      </c>
    </row>
    <row r="254" spans="1:9" ht="13.5">
      <c r="A254" s="298">
        <v>1</v>
      </c>
      <c r="B254" s="318"/>
      <c r="C254" s="336">
        <v>216</v>
      </c>
      <c r="D254" s="316" t="s">
        <v>519</v>
      </c>
      <c r="E254" s="321" t="s">
        <v>53</v>
      </c>
      <c r="F254" s="316" t="s">
        <v>536</v>
      </c>
      <c r="G254" s="321" t="s">
        <v>199</v>
      </c>
      <c r="H254" s="322">
        <v>178</v>
      </c>
      <c r="I254" s="495" t="s">
        <v>2699</v>
      </c>
    </row>
    <row r="255" spans="1:9" ht="13.5">
      <c r="A255" s="298">
        <v>1</v>
      </c>
      <c r="B255" s="318"/>
      <c r="C255" s="336">
        <v>217</v>
      </c>
      <c r="D255" s="316" t="s">
        <v>519</v>
      </c>
      <c r="E255" s="321" t="s">
        <v>53</v>
      </c>
      <c r="F255" s="316" t="s">
        <v>537</v>
      </c>
      <c r="G255" s="321" t="s">
        <v>199</v>
      </c>
      <c r="H255" s="322">
        <v>236.1</v>
      </c>
      <c r="I255" s="495" t="s">
        <v>2700</v>
      </c>
    </row>
    <row r="256" spans="1:9" ht="13.5">
      <c r="A256" s="298">
        <v>1</v>
      </c>
      <c r="B256" s="318"/>
      <c r="C256" s="336">
        <v>218</v>
      </c>
      <c r="D256" s="316" t="s">
        <v>519</v>
      </c>
      <c r="E256" s="321" t="s">
        <v>53</v>
      </c>
      <c r="F256" s="316" t="s">
        <v>538</v>
      </c>
      <c r="G256" s="321" t="s">
        <v>199</v>
      </c>
      <c r="H256" s="322">
        <v>13.4</v>
      </c>
      <c r="I256" s="495" t="s">
        <v>2701</v>
      </c>
    </row>
    <row r="257" spans="1:9" ht="13.5">
      <c r="A257" s="298">
        <v>1</v>
      </c>
      <c r="B257" s="318"/>
      <c r="C257" s="336">
        <v>219</v>
      </c>
      <c r="D257" s="316" t="s">
        <v>519</v>
      </c>
      <c r="E257" s="321" t="s">
        <v>53</v>
      </c>
      <c r="F257" s="316" t="s">
        <v>539</v>
      </c>
      <c r="G257" s="321" t="s">
        <v>199</v>
      </c>
      <c r="H257" s="322">
        <v>26.6</v>
      </c>
      <c r="I257" s="495" t="s">
        <v>2702</v>
      </c>
    </row>
    <row r="258" spans="1:9" ht="13.5">
      <c r="A258" s="298">
        <v>1</v>
      </c>
      <c r="B258" s="312" t="s">
        <v>540</v>
      </c>
      <c r="C258" s="324"/>
      <c r="D258" s="324" t="s">
        <v>541</v>
      </c>
      <c r="E258" s="324"/>
      <c r="F258" s="324"/>
      <c r="G258" s="315"/>
      <c r="H258" s="322"/>
      <c r="I258" s="495" t="s">
        <v>2703</v>
      </c>
    </row>
    <row r="259" spans="1:9" ht="26.25">
      <c r="A259" s="298">
        <v>1</v>
      </c>
      <c r="B259" s="318"/>
      <c r="C259" s="336">
        <v>220</v>
      </c>
      <c r="D259" s="316" t="s">
        <v>542</v>
      </c>
      <c r="E259" s="321" t="s">
        <v>53</v>
      </c>
      <c r="F259" s="316" t="s">
        <v>543</v>
      </c>
      <c r="G259" s="321" t="s">
        <v>199</v>
      </c>
      <c r="H259" s="322">
        <v>84.6</v>
      </c>
      <c r="I259" s="495" t="s">
        <v>2704</v>
      </c>
    </row>
    <row r="260" spans="1:9" ht="26.25">
      <c r="A260" s="298">
        <v>1</v>
      </c>
      <c r="B260" s="318"/>
      <c r="C260" s="336">
        <v>221</v>
      </c>
      <c r="D260" s="316" t="s">
        <v>542</v>
      </c>
      <c r="E260" s="321" t="s">
        <v>53</v>
      </c>
      <c r="F260" s="316" t="s">
        <v>544</v>
      </c>
      <c r="G260" s="321" t="s">
        <v>199</v>
      </c>
      <c r="H260" s="322">
        <v>68.5</v>
      </c>
      <c r="I260" s="495" t="s">
        <v>2705</v>
      </c>
    </row>
    <row r="261" spans="1:9" ht="26.25">
      <c r="A261" s="298">
        <v>1</v>
      </c>
      <c r="B261" s="318"/>
      <c r="C261" s="336">
        <v>222</v>
      </c>
      <c r="D261" s="316" t="s">
        <v>542</v>
      </c>
      <c r="E261" s="321" t="s">
        <v>53</v>
      </c>
      <c r="F261" s="316" t="s">
        <v>545</v>
      </c>
      <c r="G261" s="321" t="s">
        <v>199</v>
      </c>
      <c r="H261" s="322">
        <v>60</v>
      </c>
      <c r="I261" s="495" t="s">
        <v>2706</v>
      </c>
    </row>
    <row r="262" spans="1:9" ht="26.25">
      <c r="A262" s="298">
        <v>1</v>
      </c>
      <c r="B262" s="318"/>
      <c r="C262" s="336">
        <v>223</v>
      </c>
      <c r="D262" s="316" t="s">
        <v>542</v>
      </c>
      <c r="E262" s="321" t="s">
        <v>53</v>
      </c>
      <c r="F262" s="316" t="s">
        <v>546</v>
      </c>
      <c r="G262" s="321" t="s">
        <v>199</v>
      </c>
      <c r="H262" s="322">
        <v>50.6</v>
      </c>
      <c r="I262" s="495" t="s">
        <v>2707</v>
      </c>
    </row>
    <row r="263" spans="1:9" ht="26.25">
      <c r="A263" s="298">
        <v>1</v>
      </c>
      <c r="B263" s="318"/>
      <c r="C263" s="336">
        <v>224</v>
      </c>
      <c r="D263" s="316" t="s">
        <v>542</v>
      </c>
      <c r="E263" s="321" t="s">
        <v>53</v>
      </c>
      <c r="F263" s="316" t="s">
        <v>547</v>
      </c>
      <c r="G263" s="321" t="s">
        <v>199</v>
      </c>
      <c r="H263" s="322">
        <v>40.799999999999997</v>
      </c>
      <c r="I263" s="495" t="s">
        <v>2708</v>
      </c>
    </row>
    <row r="264" spans="1:9" ht="13.5">
      <c r="A264" s="298">
        <v>1</v>
      </c>
      <c r="B264" s="312" t="s">
        <v>548</v>
      </c>
      <c r="C264" s="324"/>
      <c r="D264" s="324" t="s">
        <v>549</v>
      </c>
      <c r="E264" s="324"/>
      <c r="F264" s="324"/>
      <c r="G264" s="315"/>
      <c r="H264" s="322"/>
      <c r="I264" s="495" t="s">
        <v>2709</v>
      </c>
    </row>
    <row r="265" spans="1:9" ht="26.25">
      <c r="A265" s="298">
        <v>1</v>
      </c>
      <c r="B265" s="318"/>
      <c r="C265" s="313">
        <v>225</v>
      </c>
      <c r="D265" s="315" t="s">
        <v>550</v>
      </c>
      <c r="E265" s="321" t="s">
        <v>53</v>
      </c>
      <c r="F265" s="316" t="s">
        <v>551</v>
      </c>
      <c r="G265" s="321" t="s">
        <v>199</v>
      </c>
      <c r="H265" s="322">
        <v>284</v>
      </c>
      <c r="I265" s="495" t="s">
        <v>2710</v>
      </c>
    </row>
    <row r="266" spans="1:9" ht="26.25">
      <c r="A266" s="298">
        <v>1</v>
      </c>
      <c r="B266" s="318"/>
      <c r="C266" s="313">
        <v>226</v>
      </c>
      <c r="D266" s="315" t="s">
        <v>550</v>
      </c>
      <c r="E266" s="321" t="s">
        <v>53</v>
      </c>
      <c r="F266" s="316" t="s">
        <v>552</v>
      </c>
      <c r="G266" s="321" t="s">
        <v>199</v>
      </c>
      <c r="H266" s="322">
        <v>170.8</v>
      </c>
      <c r="I266" s="495" t="s">
        <v>2711</v>
      </c>
    </row>
    <row r="267" spans="1:9" ht="13.5" customHeight="1">
      <c r="A267" s="298">
        <v>1</v>
      </c>
      <c r="B267" s="357"/>
      <c r="C267" s="358" t="s">
        <v>553</v>
      </c>
      <c r="D267" s="358"/>
      <c r="E267" s="358"/>
      <c r="F267" s="358"/>
      <c r="G267" s="359"/>
      <c r="H267" s="322"/>
      <c r="I267" s="495" t="s">
        <v>858</v>
      </c>
    </row>
    <row r="268" spans="1:9" ht="26.25">
      <c r="A268" s="298">
        <v>1</v>
      </c>
      <c r="B268" s="360"/>
      <c r="C268" s="361"/>
      <c r="D268" s="362" t="s">
        <v>554</v>
      </c>
      <c r="E268" s="363"/>
      <c r="F268" s="364"/>
      <c r="G268" s="329"/>
      <c r="H268" s="365"/>
      <c r="I268" s="495" t="s">
        <v>2712</v>
      </c>
    </row>
    <row r="269" spans="1:9" ht="26.25">
      <c r="A269" s="298">
        <v>1</v>
      </c>
      <c r="B269" s="312" t="s">
        <v>555</v>
      </c>
      <c r="C269" s="313"/>
      <c r="D269" s="324" t="s">
        <v>556</v>
      </c>
      <c r="E269" s="324"/>
      <c r="F269" s="324"/>
      <c r="G269" s="315"/>
      <c r="H269" s="322"/>
      <c r="I269" s="495" t="s">
        <v>2713</v>
      </c>
    </row>
    <row r="270" spans="1:9" ht="27">
      <c r="A270" s="298">
        <v>1</v>
      </c>
      <c r="B270" s="318"/>
      <c r="C270" s="313">
        <v>227</v>
      </c>
      <c r="D270" s="331" t="s">
        <v>557</v>
      </c>
      <c r="E270" s="321" t="s">
        <v>67</v>
      </c>
      <c r="F270" s="331" t="s">
        <v>558</v>
      </c>
      <c r="G270" s="321" t="s">
        <v>559</v>
      </c>
      <c r="H270" s="322">
        <v>2.5</v>
      </c>
      <c r="I270" s="495" t="s">
        <v>2714</v>
      </c>
    </row>
    <row r="271" spans="1:9" ht="27">
      <c r="A271" s="298">
        <v>1</v>
      </c>
      <c r="B271" s="318"/>
      <c r="C271" s="313">
        <v>228</v>
      </c>
      <c r="D271" s="331" t="s">
        <v>557</v>
      </c>
      <c r="E271" s="321" t="s">
        <v>67</v>
      </c>
      <c r="F271" s="331" t="s">
        <v>560</v>
      </c>
      <c r="G271" s="321" t="s">
        <v>559</v>
      </c>
      <c r="H271" s="322">
        <v>2.7</v>
      </c>
      <c r="I271" s="495" t="s">
        <v>2715</v>
      </c>
    </row>
    <row r="272" spans="1:9" ht="27">
      <c r="A272" s="298">
        <v>1</v>
      </c>
      <c r="B272" s="318"/>
      <c r="C272" s="313">
        <v>229</v>
      </c>
      <c r="D272" s="331" t="s">
        <v>557</v>
      </c>
      <c r="E272" s="321" t="s">
        <v>67</v>
      </c>
      <c r="F272" s="331" t="s">
        <v>561</v>
      </c>
      <c r="G272" s="321" t="s">
        <v>559</v>
      </c>
      <c r="H272" s="322">
        <v>3</v>
      </c>
      <c r="I272" s="495" t="s">
        <v>2716</v>
      </c>
    </row>
    <row r="273" spans="1:9" ht="27">
      <c r="A273" s="298">
        <v>1</v>
      </c>
      <c r="B273" s="318"/>
      <c r="C273" s="313">
        <v>230</v>
      </c>
      <c r="D273" s="331" t="s">
        <v>557</v>
      </c>
      <c r="E273" s="321" t="s">
        <v>67</v>
      </c>
      <c r="F273" s="331" t="s">
        <v>562</v>
      </c>
      <c r="G273" s="321" t="s">
        <v>559</v>
      </c>
      <c r="H273" s="322">
        <v>3.5</v>
      </c>
      <c r="I273" s="495" t="s">
        <v>2717</v>
      </c>
    </row>
    <row r="274" spans="1:9" ht="27">
      <c r="A274" s="298">
        <v>1</v>
      </c>
      <c r="B274" s="318"/>
      <c r="C274" s="313">
        <v>231</v>
      </c>
      <c r="D274" s="331" t="s">
        <v>557</v>
      </c>
      <c r="E274" s="321" t="s">
        <v>67</v>
      </c>
      <c r="F274" s="331" t="s">
        <v>563</v>
      </c>
      <c r="G274" s="321" t="s">
        <v>559</v>
      </c>
      <c r="H274" s="322">
        <v>3.7</v>
      </c>
      <c r="I274" s="495" t="s">
        <v>2718</v>
      </c>
    </row>
    <row r="275" spans="1:9" ht="27">
      <c r="A275" s="298">
        <v>1</v>
      </c>
      <c r="B275" s="318"/>
      <c r="C275" s="313">
        <v>232</v>
      </c>
      <c r="D275" s="331" t="s">
        <v>557</v>
      </c>
      <c r="E275" s="321" t="s">
        <v>67</v>
      </c>
      <c r="F275" s="331" t="s">
        <v>564</v>
      </c>
      <c r="G275" s="321" t="s">
        <v>559</v>
      </c>
      <c r="H275" s="322">
        <v>4</v>
      </c>
      <c r="I275" s="495" t="s">
        <v>2719</v>
      </c>
    </row>
    <row r="276" spans="1:9" ht="27">
      <c r="A276" s="298">
        <v>1</v>
      </c>
      <c r="B276" s="318"/>
      <c r="C276" s="313">
        <v>233</v>
      </c>
      <c r="D276" s="331" t="s">
        <v>557</v>
      </c>
      <c r="E276" s="321" t="s">
        <v>67</v>
      </c>
      <c r="F276" s="331" t="s">
        <v>565</v>
      </c>
      <c r="G276" s="321" t="s">
        <v>559</v>
      </c>
      <c r="H276" s="322">
        <v>4.2</v>
      </c>
      <c r="I276" s="495" t="s">
        <v>2720</v>
      </c>
    </row>
    <row r="277" spans="1:9" ht="27">
      <c r="A277" s="298">
        <v>1</v>
      </c>
      <c r="B277" s="318"/>
      <c r="C277" s="313">
        <v>234</v>
      </c>
      <c r="D277" s="331" t="s">
        <v>557</v>
      </c>
      <c r="E277" s="321" t="s">
        <v>67</v>
      </c>
      <c r="F277" s="331" t="s">
        <v>566</v>
      </c>
      <c r="G277" s="321" t="s">
        <v>559</v>
      </c>
      <c r="H277" s="322">
        <v>4.7</v>
      </c>
      <c r="I277" s="495" t="s">
        <v>2721</v>
      </c>
    </row>
    <row r="278" spans="1:9" ht="27">
      <c r="A278" s="298">
        <v>1</v>
      </c>
      <c r="B278" s="318"/>
      <c r="C278" s="313">
        <v>235</v>
      </c>
      <c r="D278" s="331" t="s">
        <v>557</v>
      </c>
      <c r="E278" s="321" t="s">
        <v>67</v>
      </c>
      <c r="F278" s="331" t="s">
        <v>567</v>
      </c>
      <c r="G278" s="321" t="s">
        <v>559</v>
      </c>
      <c r="H278" s="322">
        <v>5.3</v>
      </c>
      <c r="I278" s="495" t="s">
        <v>2722</v>
      </c>
    </row>
    <row r="279" spans="1:9" ht="13.5">
      <c r="A279" s="298">
        <v>1</v>
      </c>
      <c r="B279" s="318"/>
      <c r="C279" s="313">
        <v>236</v>
      </c>
      <c r="D279" s="331" t="s">
        <v>557</v>
      </c>
      <c r="E279" s="321" t="s">
        <v>67</v>
      </c>
      <c r="F279" s="316" t="s">
        <v>568</v>
      </c>
      <c r="G279" s="321" t="s">
        <v>569</v>
      </c>
      <c r="H279" s="322">
        <v>3</v>
      </c>
      <c r="I279" s="495" t="s">
        <v>2723</v>
      </c>
    </row>
    <row r="280" spans="1:9" ht="13.5">
      <c r="A280" s="298">
        <v>1</v>
      </c>
      <c r="B280" s="318"/>
      <c r="C280" s="313">
        <v>237</v>
      </c>
      <c r="D280" s="331" t="s">
        <v>557</v>
      </c>
      <c r="E280" s="321" t="s">
        <v>35</v>
      </c>
      <c r="F280" s="316" t="s">
        <v>570</v>
      </c>
      <c r="G280" s="321" t="s">
        <v>569</v>
      </c>
      <c r="H280" s="322">
        <v>5.5</v>
      </c>
      <c r="I280" s="495" t="s">
        <v>2724</v>
      </c>
    </row>
    <row r="281" spans="1:9" ht="26.25">
      <c r="A281" s="298">
        <v>1</v>
      </c>
      <c r="B281" s="318"/>
      <c r="C281" s="313">
        <v>238</v>
      </c>
      <c r="D281" s="366" t="s">
        <v>571</v>
      </c>
      <c r="E281" s="321" t="s">
        <v>67</v>
      </c>
      <c r="F281" s="366" t="s">
        <v>572</v>
      </c>
      <c r="G281" s="321" t="s">
        <v>569</v>
      </c>
      <c r="H281" s="322">
        <v>7.08</v>
      </c>
      <c r="I281" s="495" t="s">
        <v>2725</v>
      </c>
    </row>
    <row r="282" spans="1:9" ht="26.25">
      <c r="A282" s="298">
        <v>1</v>
      </c>
      <c r="B282" s="318"/>
      <c r="C282" s="313">
        <v>239</v>
      </c>
      <c r="D282" s="366" t="s">
        <v>571</v>
      </c>
      <c r="E282" s="321" t="s">
        <v>53</v>
      </c>
      <c r="F282" s="366" t="s">
        <v>573</v>
      </c>
      <c r="G282" s="321" t="s">
        <v>569</v>
      </c>
      <c r="H282" s="322">
        <v>3.67</v>
      </c>
      <c r="I282" s="495" t="s">
        <v>2726</v>
      </c>
    </row>
    <row r="283" spans="1:9" ht="26.25">
      <c r="A283" s="298">
        <v>1</v>
      </c>
      <c r="B283" s="352"/>
      <c r="C283" s="313">
        <v>240</v>
      </c>
      <c r="D283" s="366" t="s">
        <v>571</v>
      </c>
      <c r="E283" s="321" t="s">
        <v>53</v>
      </c>
      <c r="F283" s="366" t="s">
        <v>574</v>
      </c>
      <c r="G283" s="321" t="s">
        <v>569</v>
      </c>
      <c r="H283" s="367">
        <v>4.75</v>
      </c>
      <c r="I283" s="495" t="s">
        <v>2727</v>
      </c>
    </row>
    <row r="284" spans="1:9" ht="26.25">
      <c r="A284" s="298">
        <v>1</v>
      </c>
      <c r="B284" s="352"/>
      <c r="C284" s="313">
        <v>241</v>
      </c>
      <c r="D284" s="316" t="s">
        <v>575</v>
      </c>
      <c r="E284" s="321" t="s">
        <v>67</v>
      </c>
      <c r="F284" s="316" t="s">
        <v>576</v>
      </c>
      <c r="G284" s="321" t="s">
        <v>569</v>
      </c>
      <c r="H284" s="367">
        <v>5.75</v>
      </c>
      <c r="I284" s="495" t="s">
        <v>2728</v>
      </c>
    </row>
    <row r="285" spans="1:9" ht="26.25">
      <c r="A285" s="298">
        <v>1</v>
      </c>
      <c r="B285" s="352"/>
      <c r="C285" s="313">
        <v>242</v>
      </c>
      <c r="D285" s="331" t="s">
        <v>577</v>
      </c>
      <c r="E285" s="321" t="s">
        <v>67</v>
      </c>
      <c r="F285" s="331" t="s">
        <v>578</v>
      </c>
      <c r="G285" s="321" t="s">
        <v>569</v>
      </c>
      <c r="H285" s="367">
        <v>3.25</v>
      </c>
      <c r="I285" s="495" t="s">
        <v>2729</v>
      </c>
    </row>
    <row r="286" spans="1:9" ht="26.25">
      <c r="A286" s="298">
        <v>1</v>
      </c>
      <c r="B286" s="352"/>
      <c r="C286" s="313">
        <v>243</v>
      </c>
      <c r="D286" s="366" t="s">
        <v>579</v>
      </c>
      <c r="E286" s="321" t="s">
        <v>67</v>
      </c>
      <c r="F286" s="366" t="s">
        <v>580</v>
      </c>
      <c r="G286" s="321" t="s">
        <v>569</v>
      </c>
      <c r="H286" s="367">
        <v>7.5</v>
      </c>
      <c r="I286" s="495" t="s">
        <v>2730</v>
      </c>
    </row>
    <row r="287" spans="1:9" ht="13.5">
      <c r="A287" s="298">
        <v>1</v>
      </c>
      <c r="B287" s="312" t="s">
        <v>581</v>
      </c>
      <c r="C287" s="313"/>
      <c r="D287" s="324" t="s">
        <v>582</v>
      </c>
      <c r="E287" s="324"/>
      <c r="F287" s="324"/>
      <c r="G287" s="315"/>
      <c r="H287" s="322"/>
      <c r="I287" s="495" t="s">
        <v>2731</v>
      </c>
    </row>
    <row r="288" spans="1:9" ht="27">
      <c r="A288" s="298">
        <v>1</v>
      </c>
      <c r="B288" s="318"/>
      <c r="C288" s="313">
        <v>244</v>
      </c>
      <c r="D288" s="316" t="s">
        <v>583</v>
      </c>
      <c r="E288" s="321" t="s">
        <v>195</v>
      </c>
      <c r="F288" s="316" t="s">
        <v>584</v>
      </c>
      <c r="G288" s="321" t="s">
        <v>585</v>
      </c>
      <c r="H288" s="322">
        <v>9.3800000000000008</v>
      </c>
      <c r="I288" s="495" t="s">
        <v>2732</v>
      </c>
    </row>
    <row r="289" spans="1:9" ht="27">
      <c r="A289" s="298">
        <v>1</v>
      </c>
      <c r="B289" s="318"/>
      <c r="C289" s="313">
        <v>245</v>
      </c>
      <c r="D289" s="316" t="s">
        <v>583</v>
      </c>
      <c r="E289" s="321" t="s">
        <v>195</v>
      </c>
      <c r="F289" s="316" t="s">
        <v>584</v>
      </c>
      <c r="G289" s="321" t="s">
        <v>586</v>
      </c>
      <c r="H289" s="322">
        <v>11.67</v>
      </c>
      <c r="I289" s="495" t="s">
        <v>2732</v>
      </c>
    </row>
    <row r="290" spans="1:9" ht="27">
      <c r="A290" s="298">
        <v>1</v>
      </c>
      <c r="B290" s="318"/>
      <c r="C290" s="313">
        <v>246</v>
      </c>
      <c r="D290" s="316" t="s">
        <v>583</v>
      </c>
      <c r="E290" s="321" t="s">
        <v>195</v>
      </c>
      <c r="F290" s="316" t="s">
        <v>587</v>
      </c>
      <c r="G290" s="321" t="s">
        <v>588</v>
      </c>
      <c r="H290" s="322">
        <v>10</v>
      </c>
      <c r="I290" s="495" t="s">
        <v>2733</v>
      </c>
    </row>
    <row r="291" spans="1:9" ht="40.5">
      <c r="A291" s="298">
        <v>1</v>
      </c>
      <c r="B291" s="318"/>
      <c r="C291" s="313">
        <v>247</v>
      </c>
      <c r="D291" s="316" t="s">
        <v>583</v>
      </c>
      <c r="E291" s="321" t="s">
        <v>195</v>
      </c>
      <c r="F291" s="316" t="s">
        <v>589</v>
      </c>
      <c r="G291" s="321" t="s">
        <v>590</v>
      </c>
      <c r="H291" s="322">
        <v>10</v>
      </c>
      <c r="I291" s="495" t="s">
        <v>2734</v>
      </c>
    </row>
    <row r="292" spans="1:9" ht="27">
      <c r="A292" s="298">
        <v>1</v>
      </c>
      <c r="B292" s="318"/>
      <c r="C292" s="313">
        <v>248</v>
      </c>
      <c r="D292" s="316" t="s">
        <v>583</v>
      </c>
      <c r="E292" s="321" t="s">
        <v>195</v>
      </c>
      <c r="F292" s="316" t="s">
        <v>584</v>
      </c>
      <c r="G292" s="321" t="s">
        <v>591</v>
      </c>
      <c r="H292" s="322">
        <v>11.25</v>
      </c>
      <c r="I292" s="495" t="s">
        <v>2732</v>
      </c>
    </row>
    <row r="293" spans="1:9" ht="40.5">
      <c r="A293" s="298">
        <v>1</v>
      </c>
      <c r="B293" s="318"/>
      <c r="C293" s="313">
        <v>249</v>
      </c>
      <c r="D293" s="316" t="s">
        <v>583</v>
      </c>
      <c r="E293" s="321" t="s">
        <v>195</v>
      </c>
      <c r="F293" s="331" t="s">
        <v>592</v>
      </c>
      <c r="G293" s="321" t="s">
        <v>593</v>
      </c>
      <c r="H293" s="322">
        <v>80</v>
      </c>
      <c r="I293" s="495" t="s">
        <v>2735</v>
      </c>
    </row>
    <row r="294" spans="1:9" ht="40.5">
      <c r="A294" s="298">
        <v>1</v>
      </c>
      <c r="B294" s="318"/>
      <c r="C294" s="313">
        <v>250</v>
      </c>
      <c r="D294" s="316" t="s">
        <v>583</v>
      </c>
      <c r="E294" s="321" t="s">
        <v>195</v>
      </c>
      <c r="F294" s="331" t="s">
        <v>594</v>
      </c>
      <c r="G294" s="321" t="s">
        <v>595</v>
      </c>
      <c r="H294" s="322">
        <v>80</v>
      </c>
      <c r="I294" s="495" t="s">
        <v>2736</v>
      </c>
    </row>
    <row r="295" spans="1:9" ht="40.5">
      <c r="A295" s="298">
        <v>1</v>
      </c>
      <c r="B295" s="318"/>
      <c r="C295" s="313">
        <v>251</v>
      </c>
      <c r="D295" s="316" t="s">
        <v>583</v>
      </c>
      <c r="E295" s="321" t="s">
        <v>195</v>
      </c>
      <c r="F295" s="331" t="s">
        <v>596</v>
      </c>
      <c r="G295" s="321" t="s">
        <v>595</v>
      </c>
      <c r="H295" s="322">
        <v>80</v>
      </c>
      <c r="I295" s="495" t="s">
        <v>2737</v>
      </c>
    </row>
    <row r="296" spans="1:9" ht="27">
      <c r="A296" s="298">
        <v>1</v>
      </c>
      <c r="B296" s="318"/>
      <c r="C296" s="313">
        <v>252</v>
      </c>
      <c r="D296" s="316" t="s">
        <v>583</v>
      </c>
      <c r="E296" s="321" t="s">
        <v>35</v>
      </c>
      <c r="F296" s="320" t="s">
        <v>597</v>
      </c>
      <c r="G296" s="321" t="s">
        <v>598</v>
      </c>
      <c r="H296" s="322">
        <v>4.08</v>
      </c>
      <c r="I296" s="495" t="s">
        <v>2738</v>
      </c>
    </row>
    <row r="297" spans="1:9" ht="26.25">
      <c r="A297" s="298">
        <v>1</v>
      </c>
      <c r="B297" s="318"/>
      <c r="C297" s="313">
        <v>253</v>
      </c>
      <c r="D297" s="316" t="s">
        <v>583</v>
      </c>
      <c r="E297" s="321" t="s">
        <v>35</v>
      </c>
      <c r="F297" s="368" t="s">
        <v>599</v>
      </c>
      <c r="G297" s="321" t="s">
        <v>569</v>
      </c>
      <c r="H297" s="322">
        <v>35</v>
      </c>
      <c r="I297" s="495" t="s">
        <v>2739</v>
      </c>
    </row>
    <row r="298" spans="1:9" ht="27">
      <c r="A298" s="298">
        <v>1</v>
      </c>
      <c r="B298" s="318"/>
      <c r="C298" s="313">
        <v>254</v>
      </c>
      <c r="D298" s="320" t="s">
        <v>583</v>
      </c>
      <c r="E298" s="321" t="s">
        <v>35</v>
      </c>
      <c r="F298" s="331" t="s">
        <v>600</v>
      </c>
      <c r="G298" s="321" t="s">
        <v>598</v>
      </c>
      <c r="H298" s="322">
        <v>7.5</v>
      </c>
      <c r="I298" s="495" t="s">
        <v>2740</v>
      </c>
    </row>
    <row r="299" spans="1:9" ht="27">
      <c r="A299" s="298">
        <v>1</v>
      </c>
      <c r="B299" s="318"/>
      <c r="C299" s="313">
        <v>255</v>
      </c>
      <c r="D299" s="320" t="s">
        <v>583</v>
      </c>
      <c r="E299" s="321" t="s">
        <v>35</v>
      </c>
      <c r="F299" s="316" t="s">
        <v>601</v>
      </c>
      <c r="G299" s="321" t="s">
        <v>598</v>
      </c>
      <c r="H299" s="322">
        <v>8</v>
      </c>
      <c r="I299" s="495" t="s">
        <v>2741</v>
      </c>
    </row>
    <row r="300" spans="1:9" ht="27">
      <c r="A300" s="298">
        <v>1</v>
      </c>
      <c r="B300" s="318"/>
      <c r="C300" s="313">
        <v>256</v>
      </c>
      <c r="D300" s="320" t="s">
        <v>583</v>
      </c>
      <c r="E300" s="321" t="s">
        <v>35</v>
      </c>
      <c r="F300" s="331" t="s">
        <v>602</v>
      </c>
      <c r="G300" s="321" t="s">
        <v>598</v>
      </c>
      <c r="H300" s="322">
        <v>6</v>
      </c>
      <c r="I300" s="495" t="s">
        <v>2742</v>
      </c>
    </row>
    <row r="301" spans="1:9" ht="26.25">
      <c r="A301" s="298">
        <v>1</v>
      </c>
      <c r="B301" s="318"/>
      <c r="C301" s="313">
        <v>257</v>
      </c>
      <c r="D301" s="320" t="s">
        <v>583</v>
      </c>
      <c r="E301" s="321" t="s">
        <v>35</v>
      </c>
      <c r="F301" s="316" t="s">
        <v>603</v>
      </c>
      <c r="G301" s="321" t="s">
        <v>569</v>
      </c>
      <c r="H301" s="322">
        <v>6.67</v>
      </c>
      <c r="I301" s="495" t="s">
        <v>2743</v>
      </c>
    </row>
    <row r="302" spans="1:9" ht="26.25">
      <c r="A302" s="298">
        <v>1</v>
      </c>
      <c r="B302" s="318"/>
      <c r="C302" s="313">
        <v>258</v>
      </c>
      <c r="D302" s="320" t="s">
        <v>583</v>
      </c>
      <c r="E302" s="321" t="s">
        <v>35</v>
      </c>
      <c r="F302" s="316" t="s">
        <v>604</v>
      </c>
      <c r="G302" s="321" t="s">
        <v>569</v>
      </c>
      <c r="H302" s="322">
        <v>8</v>
      </c>
      <c r="I302" s="495" t="s">
        <v>2744</v>
      </c>
    </row>
    <row r="303" spans="1:9" ht="13.5">
      <c r="A303" s="298">
        <v>1</v>
      </c>
      <c r="B303" s="312" t="s">
        <v>605</v>
      </c>
      <c r="C303" s="313"/>
      <c r="D303" s="324" t="s">
        <v>606</v>
      </c>
      <c r="E303" s="324"/>
      <c r="F303" s="324"/>
      <c r="G303" s="315"/>
      <c r="H303" s="322"/>
      <c r="I303" s="495" t="s">
        <v>2745</v>
      </c>
    </row>
    <row r="304" spans="1:9" ht="27">
      <c r="A304" s="298">
        <v>1</v>
      </c>
      <c r="B304" s="318"/>
      <c r="C304" s="313">
        <v>259</v>
      </c>
      <c r="D304" s="331" t="s">
        <v>607</v>
      </c>
      <c r="E304" s="321" t="s">
        <v>67</v>
      </c>
      <c r="F304" s="331" t="s">
        <v>608</v>
      </c>
      <c r="G304" s="321" t="s">
        <v>598</v>
      </c>
      <c r="H304" s="322">
        <v>4.75</v>
      </c>
      <c r="I304" s="495" t="s">
        <v>2746</v>
      </c>
    </row>
    <row r="305" spans="1:9" ht="26.25">
      <c r="A305" s="298">
        <v>1</v>
      </c>
      <c r="B305" s="318"/>
      <c r="C305" s="313">
        <v>260</v>
      </c>
      <c r="D305" s="331" t="s">
        <v>607</v>
      </c>
      <c r="E305" s="321" t="s">
        <v>67</v>
      </c>
      <c r="F305" s="366" t="s">
        <v>609</v>
      </c>
      <c r="G305" s="321" t="s">
        <v>569</v>
      </c>
      <c r="H305" s="322">
        <v>2.96</v>
      </c>
      <c r="I305" s="495" t="s">
        <v>2747</v>
      </c>
    </row>
    <row r="306" spans="1:9" ht="26.25">
      <c r="A306" s="298">
        <v>1</v>
      </c>
      <c r="B306" s="318"/>
      <c r="C306" s="313">
        <v>261</v>
      </c>
      <c r="D306" s="331" t="s">
        <v>607</v>
      </c>
      <c r="E306" s="321" t="s">
        <v>67</v>
      </c>
      <c r="F306" s="316" t="s">
        <v>610</v>
      </c>
      <c r="G306" s="321" t="s">
        <v>569</v>
      </c>
      <c r="H306" s="322">
        <v>5.75</v>
      </c>
      <c r="I306" s="495" t="s">
        <v>2748</v>
      </c>
    </row>
    <row r="307" spans="1:9" ht="26.25">
      <c r="A307" s="298">
        <v>1</v>
      </c>
      <c r="B307" s="352"/>
      <c r="C307" s="313">
        <v>262</v>
      </c>
      <c r="D307" s="331" t="s">
        <v>607</v>
      </c>
      <c r="E307" s="321" t="s">
        <v>67</v>
      </c>
      <c r="F307" s="316" t="s">
        <v>611</v>
      </c>
      <c r="G307" s="321" t="s">
        <v>569</v>
      </c>
      <c r="H307" s="367">
        <v>4.25</v>
      </c>
      <c r="I307" s="495" t="s">
        <v>2749</v>
      </c>
    </row>
    <row r="308" spans="1:9" ht="13.5">
      <c r="A308" s="298">
        <v>1</v>
      </c>
      <c r="B308" s="318"/>
      <c r="C308" s="313">
        <v>263</v>
      </c>
      <c r="D308" s="331" t="s">
        <v>293</v>
      </c>
      <c r="E308" s="321" t="s">
        <v>67</v>
      </c>
      <c r="F308" s="331" t="s">
        <v>612</v>
      </c>
      <c r="G308" s="321" t="s">
        <v>613</v>
      </c>
      <c r="H308" s="322">
        <v>2.5</v>
      </c>
      <c r="I308" s="495" t="s">
        <v>2750</v>
      </c>
    </row>
    <row r="309" spans="1:9" ht="13.5">
      <c r="A309" s="298">
        <v>1</v>
      </c>
      <c r="B309" s="318"/>
      <c r="C309" s="313">
        <v>264</v>
      </c>
      <c r="D309" s="331" t="s">
        <v>293</v>
      </c>
      <c r="E309" s="321" t="s">
        <v>67</v>
      </c>
      <c r="F309" s="331" t="s">
        <v>614</v>
      </c>
      <c r="G309" s="321" t="s">
        <v>613</v>
      </c>
      <c r="H309" s="322">
        <v>4</v>
      </c>
      <c r="I309" s="495" t="s">
        <v>2751</v>
      </c>
    </row>
    <row r="310" spans="1:9" ht="13.5">
      <c r="A310" s="298">
        <v>1</v>
      </c>
      <c r="B310" s="312" t="s">
        <v>615</v>
      </c>
      <c r="C310" s="313"/>
      <c r="D310" s="324" t="s">
        <v>616</v>
      </c>
      <c r="E310" s="324"/>
      <c r="F310" s="324"/>
      <c r="G310" s="315"/>
      <c r="H310" s="322"/>
      <c r="I310" s="495" t="s">
        <v>2752</v>
      </c>
    </row>
    <row r="311" spans="1:9" ht="13.5">
      <c r="A311" s="298">
        <v>1</v>
      </c>
      <c r="B311" s="318"/>
      <c r="C311" s="369">
        <v>265</v>
      </c>
      <c r="D311" s="370" t="s">
        <v>617</v>
      </c>
      <c r="E311" s="355" t="s">
        <v>53</v>
      </c>
      <c r="F311" s="370" t="s">
        <v>618</v>
      </c>
      <c r="G311" s="355" t="s">
        <v>613</v>
      </c>
      <c r="H311" s="322" t="s">
        <v>370</v>
      </c>
      <c r="I311" s="495" t="s">
        <v>2753</v>
      </c>
    </row>
    <row r="312" spans="1:9" ht="13.5">
      <c r="A312" s="298">
        <v>1</v>
      </c>
      <c r="B312" s="312" t="s">
        <v>619</v>
      </c>
      <c r="C312" s="313"/>
      <c r="D312" s="324" t="s">
        <v>620</v>
      </c>
      <c r="E312" s="336"/>
      <c r="F312" s="324"/>
      <c r="G312" s="315"/>
      <c r="H312" s="322" t="s">
        <v>370</v>
      </c>
      <c r="I312" s="495" t="s">
        <v>2754</v>
      </c>
    </row>
    <row r="313" spans="1:9" ht="27">
      <c r="A313" s="298">
        <v>1</v>
      </c>
      <c r="B313" s="318"/>
      <c r="C313" s="313">
        <v>266</v>
      </c>
      <c r="D313" s="316" t="s">
        <v>621</v>
      </c>
      <c r="E313" s="321" t="s">
        <v>35</v>
      </c>
      <c r="F313" s="316" t="s">
        <v>622</v>
      </c>
      <c r="G313" s="321" t="s">
        <v>623</v>
      </c>
      <c r="H313" s="322">
        <v>1.67</v>
      </c>
      <c r="I313" s="495" t="s">
        <v>2755</v>
      </c>
    </row>
    <row r="314" spans="1:9" ht="27">
      <c r="A314" s="298">
        <v>1</v>
      </c>
      <c r="B314" s="318"/>
      <c r="C314" s="313">
        <v>267</v>
      </c>
      <c r="D314" s="316" t="s">
        <v>621</v>
      </c>
      <c r="E314" s="321" t="s">
        <v>35</v>
      </c>
      <c r="F314" s="316" t="s">
        <v>624</v>
      </c>
      <c r="G314" s="321" t="s">
        <v>623</v>
      </c>
      <c r="H314" s="322">
        <v>2.5</v>
      </c>
      <c r="I314" s="495" t="s">
        <v>2756</v>
      </c>
    </row>
    <row r="315" spans="1:9" ht="27">
      <c r="A315" s="298">
        <v>1</v>
      </c>
      <c r="B315" s="318"/>
      <c r="C315" s="313">
        <v>268</v>
      </c>
      <c r="D315" s="316" t="s">
        <v>621</v>
      </c>
      <c r="E315" s="321" t="s">
        <v>35</v>
      </c>
      <c r="F315" s="316" t="s">
        <v>625</v>
      </c>
      <c r="G315" s="321" t="s">
        <v>623</v>
      </c>
      <c r="H315" s="322">
        <v>3.33</v>
      </c>
      <c r="I315" s="495" t="s">
        <v>2757</v>
      </c>
    </row>
    <row r="316" spans="1:9" ht="27">
      <c r="A316" s="298">
        <v>1</v>
      </c>
      <c r="B316" s="318"/>
      <c r="C316" s="313">
        <v>269</v>
      </c>
      <c r="D316" s="316" t="s">
        <v>621</v>
      </c>
      <c r="E316" s="321" t="s">
        <v>35</v>
      </c>
      <c r="F316" s="316" t="s">
        <v>626</v>
      </c>
      <c r="G316" s="321" t="s">
        <v>623</v>
      </c>
      <c r="H316" s="322">
        <v>4.17</v>
      </c>
      <c r="I316" s="495" t="s">
        <v>2758</v>
      </c>
    </row>
    <row r="317" spans="1:9" ht="13.5">
      <c r="A317" s="298">
        <v>1</v>
      </c>
      <c r="B317" s="312" t="s">
        <v>627</v>
      </c>
      <c r="C317" s="313"/>
      <c r="D317" s="324" t="s">
        <v>628</v>
      </c>
      <c r="E317" s="336"/>
      <c r="F317" s="324"/>
      <c r="G317" s="315"/>
      <c r="H317" s="346"/>
      <c r="I317" s="495" t="s">
        <v>2759</v>
      </c>
    </row>
    <row r="318" spans="1:9" ht="27">
      <c r="A318" s="298">
        <v>1</v>
      </c>
      <c r="B318" s="318"/>
      <c r="C318" s="313">
        <v>270</v>
      </c>
      <c r="D318" s="316" t="s">
        <v>621</v>
      </c>
      <c r="E318" s="321" t="s">
        <v>35</v>
      </c>
      <c r="F318" s="331" t="s">
        <v>629</v>
      </c>
      <c r="G318" s="321" t="s">
        <v>598</v>
      </c>
      <c r="H318" s="322">
        <v>4.42</v>
      </c>
      <c r="I318" s="495" t="s">
        <v>2760</v>
      </c>
    </row>
    <row r="319" spans="1:9" ht="27">
      <c r="A319" s="298">
        <v>1</v>
      </c>
      <c r="B319" s="318"/>
      <c r="C319" s="313">
        <v>271</v>
      </c>
      <c r="D319" s="316" t="s">
        <v>621</v>
      </c>
      <c r="E319" s="321" t="s">
        <v>35</v>
      </c>
      <c r="F319" s="331" t="s">
        <v>630</v>
      </c>
      <c r="G319" s="321" t="s">
        <v>598</v>
      </c>
      <c r="H319" s="322">
        <v>4.5</v>
      </c>
      <c r="I319" s="495" t="s">
        <v>2761</v>
      </c>
    </row>
    <row r="320" spans="1:9" ht="27">
      <c r="A320" s="298">
        <v>1</v>
      </c>
      <c r="B320" s="318"/>
      <c r="C320" s="313">
        <v>272</v>
      </c>
      <c r="D320" s="316" t="s">
        <v>621</v>
      </c>
      <c r="E320" s="321" t="s">
        <v>35</v>
      </c>
      <c r="F320" s="331" t="s">
        <v>631</v>
      </c>
      <c r="G320" s="321" t="s">
        <v>598</v>
      </c>
      <c r="H320" s="322">
        <v>5.46</v>
      </c>
      <c r="I320" s="495" t="s">
        <v>2762</v>
      </c>
    </row>
    <row r="321" spans="1:9" ht="27">
      <c r="A321" s="298">
        <v>1</v>
      </c>
      <c r="B321" s="318"/>
      <c r="C321" s="313">
        <v>273</v>
      </c>
      <c r="D321" s="316" t="s">
        <v>621</v>
      </c>
      <c r="E321" s="321" t="s">
        <v>35</v>
      </c>
      <c r="F321" s="331" t="s">
        <v>632</v>
      </c>
      <c r="G321" s="321" t="s">
        <v>598</v>
      </c>
      <c r="H321" s="322">
        <v>5</v>
      </c>
      <c r="I321" s="495" t="s">
        <v>2763</v>
      </c>
    </row>
    <row r="322" spans="1:9" ht="27">
      <c r="A322" s="298">
        <v>1</v>
      </c>
      <c r="B322" s="318"/>
      <c r="C322" s="313">
        <v>274</v>
      </c>
      <c r="D322" s="316" t="s">
        <v>621</v>
      </c>
      <c r="E322" s="321" t="s">
        <v>35</v>
      </c>
      <c r="F322" s="331" t="s">
        <v>633</v>
      </c>
      <c r="G322" s="321" t="s">
        <v>598</v>
      </c>
      <c r="H322" s="322">
        <v>6.63</v>
      </c>
      <c r="I322" s="495" t="s">
        <v>2764</v>
      </c>
    </row>
    <row r="323" spans="1:9" ht="27">
      <c r="A323" s="298">
        <v>1</v>
      </c>
      <c r="B323" s="318"/>
      <c r="C323" s="313">
        <v>275</v>
      </c>
      <c r="D323" s="316" t="s">
        <v>621</v>
      </c>
      <c r="E323" s="321" t="s">
        <v>35</v>
      </c>
      <c r="F323" s="331" t="s">
        <v>634</v>
      </c>
      <c r="G323" s="321" t="s">
        <v>598</v>
      </c>
      <c r="H323" s="322">
        <v>6.5</v>
      </c>
      <c r="I323" s="495" t="s">
        <v>2765</v>
      </c>
    </row>
    <row r="324" spans="1:9" ht="13.5">
      <c r="A324" s="298">
        <v>1</v>
      </c>
      <c r="B324" s="312" t="s">
        <v>635</v>
      </c>
      <c r="C324" s="313"/>
      <c r="D324" s="324" t="s">
        <v>636</v>
      </c>
      <c r="E324" s="336"/>
      <c r="F324" s="324"/>
      <c r="G324" s="315"/>
      <c r="H324" s="322"/>
      <c r="I324" s="495" t="s">
        <v>2766</v>
      </c>
    </row>
    <row r="325" spans="1:9" ht="13.5">
      <c r="A325" s="298">
        <v>1</v>
      </c>
      <c r="B325" s="318"/>
      <c r="C325" s="369">
        <v>276</v>
      </c>
      <c r="D325" s="316" t="s">
        <v>621</v>
      </c>
      <c r="E325" s="321" t="s">
        <v>35</v>
      </c>
      <c r="F325" s="331" t="s">
        <v>637</v>
      </c>
      <c r="G325" s="321" t="s">
        <v>569</v>
      </c>
      <c r="H325" s="322">
        <v>4.08</v>
      </c>
      <c r="I325" s="495" t="s">
        <v>2767</v>
      </c>
    </row>
    <row r="326" spans="1:9" ht="13.5">
      <c r="A326" s="298">
        <v>1</v>
      </c>
      <c r="B326" s="318"/>
      <c r="C326" s="369">
        <v>277</v>
      </c>
      <c r="D326" s="316" t="s">
        <v>621</v>
      </c>
      <c r="E326" s="321" t="s">
        <v>35</v>
      </c>
      <c r="F326" s="331" t="s">
        <v>638</v>
      </c>
      <c r="G326" s="321" t="s">
        <v>569</v>
      </c>
      <c r="H326" s="322">
        <v>4.96</v>
      </c>
      <c r="I326" s="495" t="s">
        <v>2768</v>
      </c>
    </row>
    <row r="327" spans="1:9" ht="13.5">
      <c r="A327" s="298">
        <v>1</v>
      </c>
      <c r="B327" s="352"/>
      <c r="C327" s="369">
        <v>278</v>
      </c>
      <c r="D327" s="316" t="s">
        <v>621</v>
      </c>
      <c r="E327" s="321" t="s">
        <v>35</v>
      </c>
      <c r="F327" s="331" t="s">
        <v>639</v>
      </c>
      <c r="G327" s="321" t="s">
        <v>569</v>
      </c>
      <c r="H327" s="322">
        <v>5.75</v>
      </c>
      <c r="I327" s="495" t="s">
        <v>2769</v>
      </c>
    </row>
    <row r="328" spans="1:9" ht="13.5">
      <c r="A328" s="298">
        <v>1</v>
      </c>
      <c r="B328" s="352"/>
      <c r="C328" s="369">
        <v>279</v>
      </c>
      <c r="D328" s="316" t="s">
        <v>621</v>
      </c>
      <c r="E328" s="321" t="s">
        <v>35</v>
      </c>
      <c r="F328" s="331" t="s">
        <v>640</v>
      </c>
      <c r="G328" s="321" t="s">
        <v>569</v>
      </c>
      <c r="H328" s="322">
        <v>6</v>
      </c>
      <c r="I328" s="495" t="s">
        <v>2770</v>
      </c>
    </row>
    <row r="329" spans="1:9" ht="13.5">
      <c r="A329" s="298">
        <v>1</v>
      </c>
      <c r="B329" s="318"/>
      <c r="C329" s="369">
        <v>280</v>
      </c>
      <c r="D329" s="316" t="s">
        <v>621</v>
      </c>
      <c r="E329" s="321" t="s">
        <v>35</v>
      </c>
      <c r="F329" s="331" t="s">
        <v>641</v>
      </c>
      <c r="G329" s="321" t="s">
        <v>569</v>
      </c>
      <c r="H329" s="322">
        <v>4.5</v>
      </c>
      <c r="I329" s="495" t="s">
        <v>2771</v>
      </c>
    </row>
    <row r="330" spans="1:9" ht="13.5">
      <c r="A330" s="298">
        <v>1</v>
      </c>
      <c r="B330" s="318"/>
      <c r="C330" s="369">
        <v>281</v>
      </c>
      <c r="D330" s="354" t="s">
        <v>642</v>
      </c>
      <c r="E330" s="321" t="s">
        <v>35</v>
      </c>
      <c r="F330" s="331" t="s">
        <v>643</v>
      </c>
      <c r="G330" s="321" t="s">
        <v>569</v>
      </c>
      <c r="H330" s="322">
        <v>6</v>
      </c>
      <c r="I330" s="495" t="s">
        <v>2772</v>
      </c>
    </row>
    <row r="331" spans="1:9" ht="13.5">
      <c r="A331" s="298">
        <v>1</v>
      </c>
      <c r="B331" s="312" t="s">
        <v>644</v>
      </c>
      <c r="C331" s="313"/>
      <c r="D331" s="324" t="s">
        <v>645</v>
      </c>
      <c r="E331" s="336"/>
      <c r="F331" s="324"/>
      <c r="G331" s="315"/>
      <c r="H331" s="346"/>
      <c r="I331" s="495" t="s">
        <v>2773</v>
      </c>
    </row>
    <row r="332" spans="1:9" ht="40.5">
      <c r="A332" s="298">
        <v>1</v>
      </c>
      <c r="B332" s="318"/>
      <c r="C332" s="313">
        <v>282</v>
      </c>
      <c r="D332" s="316" t="s">
        <v>621</v>
      </c>
      <c r="E332" s="321" t="s">
        <v>35</v>
      </c>
      <c r="F332" s="331" t="s">
        <v>646</v>
      </c>
      <c r="G332" s="321" t="s">
        <v>595</v>
      </c>
      <c r="H332" s="322">
        <v>3.5</v>
      </c>
      <c r="I332" s="495" t="s">
        <v>2774</v>
      </c>
    </row>
    <row r="333" spans="1:9" ht="40.5">
      <c r="A333" s="298">
        <v>1</v>
      </c>
      <c r="B333" s="318"/>
      <c r="C333" s="313">
        <v>283</v>
      </c>
      <c r="D333" s="316" t="s">
        <v>621</v>
      </c>
      <c r="E333" s="321" t="s">
        <v>35</v>
      </c>
      <c r="F333" s="331" t="s">
        <v>647</v>
      </c>
      <c r="G333" s="321" t="s">
        <v>595</v>
      </c>
      <c r="H333" s="322">
        <v>4</v>
      </c>
      <c r="I333" s="495" t="s">
        <v>2775</v>
      </c>
    </row>
    <row r="334" spans="1:9" ht="40.5">
      <c r="A334" s="298">
        <v>1</v>
      </c>
      <c r="B334" s="318"/>
      <c r="C334" s="313">
        <v>284</v>
      </c>
      <c r="D334" s="316" t="s">
        <v>621</v>
      </c>
      <c r="E334" s="321" t="s">
        <v>35</v>
      </c>
      <c r="F334" s="331" t="s">
        <v>648</v>
      </c>
      <c r="G334" s="321" t="s">
        <v>595</v>
      </c>
      <c r="H334" s="322">
        <v>4.5</v>
      </c>
      <c r="I334" s="495" t="s">
        <v>2776</v>
      </c>
    </row>
    <row r="335" spans="1:9" ht="40.5">
      <c r="A335" s="298">
        <v>1</v>
      </c>
      <c r="B335" s="318"/>
      <c r="C335" s="313">
        <v>285</v>
      </c>
      <c r="D335" s="316" t="s">
        <v>621</v>
      </c>
      <c r="E335" s="321" t="s">
        <v>35</v>
      </c>
      <c r="F335" s="331" t="s">
        <v>649</v>
      </c>
      <c r="G335" s="321" t="s">
        <v>595</v>
      </c>
      <c r="H335" s="322">
        <v>5</v>
      </c>
      <c r="I335" s="495" t="s">
        <v>2777</v>
      </c>
    </row>
    <row r="336" spans="1:9" ht="13.5">
      <c r="A336" s="298">
        <v>1</v>
      </c>
      <c r="B336" s="312" t="s">
        <v>650</v>
      </c>
      <c r="C336" s="313"/>
      <c r="D336" s="324" t="s">
        <v>651</v>
      </c>
      <c r="E336" s="336"/>
      <c r="F336" s="324"/>
      <c r="G336" s="315"/>
      <c r="H336" s="322"/>
      <c r="I336" s="495" t="s">
        <v>2778</v>
      </c>
    </row>
    <row r="337" spans="1:9" ht="15">
      <c r="A337" s="298">
        <v>1</v>
      </c>
      <c r="B337" s="371"/>
      <c r="C337" s="372">
        <v>286</v>
      </c>
      <c r="D337" s="373" t="s">
        <v>652</v>
      </c>
      <c r="E337" s="372" t="s">
        <v>25</v>
      </c>
      <c r="F337" s="373" t="s">
        <v>653</v>
      </c>
      <c r="G337" s="321" t="s">
        <v>569</v>
      </c>
      <c r="H337" s="322">
        <v>0.05</v>
      </c>
      <c r="I337" s="495" t="s">
        <v>2779</v>
      </c>
    </row>
    <row r="338" spans="1:9" ht="15">
      <c r="A338" s="298">
        <v>1</v>
      </c>
      <c r="B338" s="371"/>
      <c r="C338" s="372">
        <v>287</v>
      </c>
      <c r="D338" s="373" t="s">
        <v>652</v>
      </c>
      <c r="E338" s="372" t="s">
        <v>25</v>
      </c>
      <c r="F338" s="373" t="s">
        <v>654</v>
      </c>
      <c r="G338" s="321" t="s">
        <v>569</v>
      </c>
      <c r="H338" s="322">
        <v>0.1</v>
      </c>
      <c r="I338" s="495" t="s">
        <v>63</v>
      </c>
    </row>
    <row r="339" spans="1:9" ht="15">
      <c r="A339" s="298">
        <v>1</v>
      </c>
      <c r="B339" s="371"/>
      <c r="C339" s="372">
        <v>288</v>
      </c>
      <c r="D339" s="373" t="s">
        <v>652</v>
      </c>
      <c r="E339" s="372" t="s">
        <v>25</v>
      </c>
      <c r="F339" s="373" t="s">
        <v>655</v>
      </c>
      <c r="G339" s="321" t="s">
        <v>569</v>
      </c>
      <c r="H339" s="322">
        <v>0.14000000000000001</v>
      </c>
      <c r="I339" s="495" t="s">
        <v>2780</v>
      </c>
    </row>
    <row r="340" spans="1:9" ht="15">
      <c r="A340" s="298">
        <v>1</v>
      </c>
      <c r="B340" s="371"/>
      <c r="C340" s="372">
        <v>289</v>
      </c>
      <c r="D340" s="373" t="s">
        <v>652</v>
      </c>
      <c r="E340" s="372" t="s">
        <v>25</v>
      </c>
      <c r="F340" s="373" t="s">
        <v>656</v>
      </c>
      <c r="G340" s="321" t="s">
        <v>569</v>
      </c>
      <c r="H340" s="322">
        <v>0.17</v>
      </c>
      <c r="I340" s="495" t="s">
        <v>2781</v>
      </c>
    </row>
    <row r="341" spans="1:9" ht="15">
      <c r="A341" s="298">
        <v>1</v>
      </c>
      <c r="B341" s="371"/>
      <c r="C341" s="372">
        <v>290</v>
      </c>
      <c r="D341" s="373" t="s">
        <v>652</v>
      </c>
      <c r="E341" s="372" t="s">
        <v>25</v>
      </c>
      <c r="F341" s="373" t="s">
        <v>657</v>
      </c>
      <c r="G341" s="321" t="s">
        <v>569</v>
      </c>
      <c r="H341" s="322">
        <v>0.25</v>
      </c>
      <c r="I341" s="495" t="s">
        <v>62</v>
      </c>
    </row>
    <row r="342" spans="1:9" ht="15">
      <c r="A342" s="298">
        <v>1</v>
      </c>
      <c r="B342" s="371"/>
      <c r="C342" s="372">
        <v>291</v>
      </c>
      <c r="D342" s="373" t="s">
        <v>652</v>
      </c>
      <c r="E342" s="372" t="s">
        <v>25</v>
      </c>
      <c r="F342" s="373" t="s">
        <v>658</v>
      </c>
      <c r="G342" s="321" t="s">
        <v>569</v>
      </c>
      <c r="H342" s="322">
        <v>0.31</v>
      </c>
      <c r="I342" s="495" t="s">
        <v>2782</v>
      </c>
    </row>
    <row r="343" spans="1:9" ht="15">
      <c r="A343" s="298">
        <v>1</v>
      </c>
      <c r="B343" s="371"/>
      <c r="C343" s="372">
        <v>292</v>
      </c>
      <c r="D343" s="373" t="s">
        <v>652</v>
      </c>
      <c r="E343" s="372" t="s">
        <v>25</v>
      </c>
      <c r="F343" s="373" t="s">
        <v>659</v>
      </c>
      <c r="G343" s="321" t="s">
        <v>569</v>
      </c>
      <c r="H343" s="322">
        <v>0.43</v>
      </c>
      <c r="I343" s="495" t="s">
        <v>2783</v>
      </c>
    </row>
    <row r="344" spans="1:9" ht="15">
      <c r="A344" s="298">
        <v>1</v>
      </c>
      <c r="B344" s="371"/>
      <c r="C344" s="372">
        <v>293</v>
      </c>
      <c r="D344" s="373" t="s">
        <v>652</v>
      </c>
      <c r="E344" s="372" t="s">
        <v>25</v>
      </c>
      <c r="F344" s="373" t="s">
        <v>660</v>
      </c>
      <c r="G344" s="321" t="s">
        <v>569</v>
      </c>
      <c r="H344" s="322">
        <v>0.6</v>
      </c>
      <c r="I344" s="495" t="s">
        <v>2784</v>
      </c>
    </row>
    <row r="345" spans="1:9" ht="15">
      <c r="A345" s="298">
        <v>1</v>
      </c>
      <c r="B345" s="371"/>
      <c r="C345" s="372">
        <v>294</v>
      </c>
      <c r="D345" s="373" t="s">
        <v>652</v>
      </c>
      <c r="E345" s="372" t="s">
        <v>25</v>
      </c>
      <c r="F345" s="373" t="s">
        <v>661</v>
      </c>
      <c r="G345" s="321" t="s">
        <v>569</v>
      </c>
      <c r="H345" s="322">
        <v>0.75</v>
      </c>
      <c r="I345" s="495" t="s">
        <v>2785</v>
      </c>
    </row>
    <row r="346" spans="1:9" ht="15">
      <c r="A346" s="298">
        <v>1</v>
      </c>
      <c r="B346" s="371"/>
      <c r="C346" s="372">
        <v>295</v>
      </c>
      <c r="D346" s="373" t="s">
        <v>652</v>
      </c>
      <c r="E346" s="372" t="s">
        <v>25</v>
      </c>
      <c r="F346" s="373" t="s">
        <v>662</v>
      </c>
      <c r="G346" s="321" t="s">
        <v>569</v>
      </c>
      <c r="H346" s="322">
        <v>0.98</v>
      </c>
      <c r="I346" s="495" t="s">
        <v>2786</v>
      </c>
    </row>
    <row r="347" spans="1:9" ht="15">
      <c r="A347" s="298">
        <v>1</v>
      </c>
      <c r="B347" s="371"/>
      <c r="C347" s="372">
        <v>296</v>
      </c>
      <c r="D347" s="373" t="s">
        <v>663</v>
      </c>
      <c r="E347" s="321" t="s">
        <v>35</v>
      </c>
      <c r="F347" s="373" t="s">
        <v>664</v>
      </c>
      <c r="G347" s="321" t="s">
        <v>569</v>
      </c>
      <c r="H347" s="322">
        <v>0.71</v>
      </c>
      <c r="I347" s="495" t="s">
        <v>2787</v>
      </c>
    </row>
    <row r="348" spans="1:9" ht="15">
      <c r="A348" s="298">
        <v>1</v>
      </c>
      <c r="B348" s="371"/>
      <c r="C348" s="372">
        <v>297</v>
      </c>
      <c r="D348" s="373" t="s">
        <v>663</v>
      </c>
      <c r="E348" s="321" t="s">
        <v>35</v>
      </c>
      <c r="F348" s="373" t="s">
        <v>665</v>
      </c>
      <c r="G348" s="321" t="s">
        <v>569</v>
      </c>
      <c r="H348" s="322">
        <v>1.25</v>
      </c>
      <c r="I348" s="495" t="s">
        <v>2788</v>
      </c>
    </row>
    <row r="349" spans="1:9" ht="15">
      <c r="A349" s="298">
        <v>1</v>
      </c>
      <c r="B349" s="371"/>
      <c r="C349" s="372">
        <v>298</v>
      </c>
      <c r="D349" s="373" t="s">
        <v>663</v>
      </c>
      <c r="E349" s="321" t="s">
        <v>35</v>
      </c>
      <c r="F349" s="373" t="s">
        <v>666</v>
      </c>
      <c r="G349" s="321" t="s">
        <v>569</v>
      </c>
      <c r="H349" s="322">
        <v>1.66</v>
      </c>
      <c r="I349" s="495" t="s">
        <v>2789</v>
      </c>
    </row>
    <row r="350" spans="1:9" ht="15">
      <c r="A350" s="298">
        <v>1</v>
      </c>
      <c r="B350" s="371"/>
      <c r="C350" s="372">
        <v>299</v>
      </c>
      <c r="D350" s="373" t="s">
        <v>663</v>
      </c>
      <c r="E350" s="321" t="s">
        <v>35</v>
      </c>
      <c r="F350" s="373" t="s">
        <v>667</v>
      </c>
      <c r="G350" s="321" t="s">
        <v>569</v>
      </c>
      <c r="H350" s="322">
        <v>2.12</v>
      </c>
      <c r="I350" s="495" t="s">
        <v>2790</v>
      </c>
    </row>
    <row r="351" spans="1:9" ht="15">
      <c r="A351" s="298">
        <v>1</v>
      </c>
      <c r="B351" s="371"/>
      <c r="C351" s="372">
        <v>300</v>
      </c>
      <c r="D351" s="373" t="s">
        <v>663</v>
      </c>
      <c r="E351" s="321" t="s">
        <v>35</v>
      </c>
      <c r="F351" s="373" t="s">
        <v>668</v>
      </c>
      <c r="G351" s="321" t="s">
        <v>569</v>
      </c>
      <c r="H351" s="322">
        <v>0.95</v>
      </c>
      <c r="I351" s="495" t="s">
        <v>2791</v>
      </c>
    </row>
    <row r="352" spans="1:9" ht="15">
      <c r="A352" s="298">
        <v>1</v>
      </c>
      <c r="B352" s="371"/>
      <c r="C352" s="372">
        <v>301</v>
      </c>
      <c r="D352" s="373" t="s">
        <v>663</v>
      </c>
      <c r="E352" s="321" t="s">
        <v>35</v>
      </c>
      <c r="F352" s="373" t="s">
        <v>669</v>
      </c>
      <c r="G352" s="321" t="s">
        <v>569</v>
      </c>
      <c r="H352" s="322">
        <v>1.66</v>
      </c>
      <c r="I352" s="495" t="s">
        <v>2792</v>
      </c>
    </row>
    <row r="353" spans="1:10" ht="15">
      <c r="A353" s="298">
        <v>1</v>
      </c>
      <c r="B353" s="371"/>
      <c r="C353" s="372">
        <v>302</v>
      </c>
      <c r="D353" s="373" t="s">
        <v>663</v>
      </c>
      <c r="E353" s="321" t="s">
        <v>35</v>
      </c>
      <c r="F353" s="373" t="s">
        <v>670</v>
      </c>
      <c r="G353" s="321" t="s">
        <v>569</v>
      </c>
      <c r="H353" s="322">
        <v>2.2000000000000002</v>
      </c>
      <c r="I353" s="495" t="s">
        <v>2793</v>
      </c>
    </row>
    <row r="354" spans="1:10" ht="15">
      <c r="A354" s="298">
        <v>1</v>
      </c>
      <c r="B354" s="371"/>
      <c r="C354" s="372">
        <v>303</v>
      </c>
      <c r="D354" s="373" t="s">
        <v>663</v>
      </c>
      <c r="E354" s="321" t="s">
        <v>35</v>
      </c>
      <c r="F354" s="373" t="s">
        <v>671</v>
      </c>
      <c r="G354" s="321" t="s">
        <v>569</v>
      </c>
      <c r="H354" s="322">
        <v>2.75</v>
      </c>
      <c r="I354" s="495" t="s">
        <v>2794</v>
      </c>
    </row>
    <row r="355" spans="1:10" ht="15">
      <c r="A355" s="298">
        <v>1</v>
      </c>
      <c r="B355" s="371"/>
      <c r="C355" s="372">
        <v>304</v>
      </c>
      <c r="D355" s="373" t="s">
        <v>663</v>
      </c>
      <c r="E355" s="321" t="s">
        <v>35</v>
      </c>
      <c r="F355" s="373" t="s">
        <v>672</v>
      </c>
      <c r="G355" s="321" t="s">
        <v>569</v>
      </c>
      <c r="H355" s="322">
        <v>1.41</v>
      </c>
      <c r="I355" s="495" t="s">
        <v>2795</v>
      </c>
    </row>
    <row r="356" spans="1:10" ht="15">
      <c r="A356" s="298">
        <v>1</v>
      </c>
      <c r="B356" s="371"/>
      <c r="C356" s="372">
        <v>305</v>
      </c>
      <c r="D356" s="373" t="s">
        <v>663</v>
      </c>
      <c r="E356" s="321" t="s">
        <v>35</v>
      </c>
      <c r="F356" s="373" t="s">
        <v>673</v>
      </c>
      <c r="G356" s="321" t="s">
        <v>569</v>
      </c>
      <c r="H356" s="322">
        <v>2.75</v>
      </c>
      <c r="I356" s="495" t="s">
        <v>2796</v>
      </c>
    </row>
    <row r="357" spans="1:10" ht="26.25">
      <c r="A357" s="298">
        <v>1</v>
      </c>
      <c r="B357" s="371"/>
      <c r="C357" s="372">
        <v>306</v>
      </c>
      <c r="D357" s="373" t="s">
        <v>674</v>
      </c>
      <c r="E357" s="372" t="s">
        <v>84</v>
      </c>
      <c r="F357" s="373" t="s">
        <v>675</v>
      </c>
      <c r="G357" s="321" t="s">
        <v>569</v>
      </c>
      <c r="H357" s="322">
        <v>1.66</v>
      </c>
      <c r="I357" s="495" t="s">
        <v>2797</v>
      </c>
    </row>
    <row r="358" spans="1:10" ht="26.25">
      <c r="A358" s="298">
        <v>1</v>
      </c>
      <c r="B358" s="306"/>
      <c r="C358" s="361"/>
      <c r="D358" s="362" t="s">
        <v>676</v>
      </c>
      <c r="E358" s="374"/>
      <c r="F358" s="374"/>
      <c r="G358" s="375"/>
      <c r="H358" s="376"/>
      <c r="I358" s="495" t="s">
        <v>2798</v>
      </c>
    </row>
    <row r="359" spans="1:10" ht="13.5">
      <c r="A359" s="298">
        <v>1</v>
      </c>
      <c r="B359" s="351" t="s">
        <v>677</v>
      </c>
      <c r="C359" s="313"/>
      <c r="D359" s="324" t="s">
        <v>678</v>
      </c>
      <c r="E359" s="324"/>
      <c r="F359" s="324"/>
      <c r="G359" s="377"/>
      <c r="H359" s="378"/>
      <c r="I359" s="495" t="s">
        <v>2799</v>
      </c>
    </row>
    <row r="360" spans="1:10" ht="13.5">
      <c r="A360" s="298">
        <v>1</v>
      </c>
      <c r="B360" s="352"/>
      <c r="C360" s="323">
        <v>307</v>
      </c>
      <c r="D360" s="331" t="s">
        <v>679</v>
      </c>
      <c r="E360" s="321" t="s">
        <v>51</v>
      </c>
      <c r="F360" s="331" t="s">
        <v>680</v>
      </c>
      <c r="G360" s="319" t="s">
        <v>681</v>
      </c>
      <c r="H360" s="379">
        <v>250</v>
      </c>
      <c r="I360" s="496" t="s">
        <v>2800</v>
      </c>
      <c r="J360" s="380" t="s">
        <v>4333</v>
      </c>
    </row>
    <row r="361" spans="1:10" ht="13.5">
      <c r="A361" s="298">
        <v>1</v>
      </c>
      <c r="B361" s="352"/>
      <c r="C361" s="323">
        <v>308</v>
      </c>
      <c r="D361" s="331" t="s">
        <v>679</v>
      </c>
      <c r="E361" s="321" t="s">
        <v>51</v>
      </c>
      <c r="F361" s="331" t="s">
        <v>682</v>
      </c>
      <c r="G361" s="319" t="s">
        <v>681</v>
      </c>
      <c r="H361" s="379">
        <v>250</v>
      </c>
      <c r="I361" s="495" t="s">
        <v>2801</v>
      </c>
      <c r="J361" s="380" t="s">
        <v>4334</v>
      </c>
    </row>
    <row r="362" spans="1:10" ht="13.5">
      <c r="A362" s="298">
        <v>1</v>
      </c>
      <c r="B362" s="352"/>
      <c r="C362" s="323">
        <v>309</v>
      </c>
      <c r="D362" s="331" t="s">
        <v>679</v>
      </c>
      <c r="E362" s="321" t="s">
        <v>51</v>
      </c>
      <c r="F362" s="331" t="s">
        <v>683</v>
      </c>
      <c r="G362" s="319" t="s">
        <v>681</v>
      </c>
      <c r="H362" s="379">
        <v>250</v>
      </c>
      <c r="I362" s="496" t="s">
        <v>2802</v>
      </c>
      <c r="J362" s="380" t="s">
        <v>4335</v>
      </c>
    </row>
    <row r="363" spans="1:10" ht="13.5">
      <c r="A363" s="298">
        <v>1</v>
      </c>
      <c r="B363" s="351" t="s">
        <v>684</v>
      </c>
      <c r="C363" s="323"/>
      <c r="D363" s="324" t="s">
        <v>685</v>
      </c>
      <c r="E363" s="324"/>
      <c r="F363" s="324"/>
      <c r="G363" s="381"/>
      <c r="H363" s="378"/>
      <c r="I363" s="495" t="s">
        <v>2803</v>
      </c>
    </row>
    <row r="364" spans="1:10" ht="13.5">
      <c r="A364" s="298">
        <v>1</v>
      </c>
      <c r="B364" s="352"/>
      <c r="C364" s="323">
        <v>310</v>
      </c>
      <c r="D364" s="382" t="s">
        <v>686</v>
      </c>
      <c r="E364" s="321" t="s">
        <v>51</v>
      </c>
      <c r="F364" s="331" t="s">
        <v>687</v>
      </c>
      <c r="G364" s="319" t="s">
        <v>681</v>
      </c>
      <c r="H364" s="379">
        <v>304.17</v>
      </c>
      <c r="I364" s="495" t="s">
        <v>2804</v>
      </c>
    </row>
    <row r="365" spans="1:10" ht="13.5">
      <c r="A365" s="298">
        <v>1</v>
      </c>
      <c r="B365" s="352"/>
      <c r="C365" s="323">
        <v>311</v>
      </c>
      <c r="D365" s="382" t="s">
        <v>686</v>
      </c>
      <c r="E365" s="321" t="s">
        <v>51</v>
      </c>
      <c r="F365" s="331" t="s">
        <v>688</v>
      </c>
      <c r="G365" s="319" t="s">
        <v>681</v>
      </c>
      <c r="H365" s="379">
        <v>307.08</v>
      </c>
      <c r="I365" s="495" t="s">
        <v>2805</v>
      </c>
    </row>
    <row r="366" spans="1:10" ht="13.5">
      <c r="A366" s="298">
        <v>1</v>
      </c>
      <c r="B366" s="352"/>
      <c r="C366" s="323">
        <v>312</v>
      </c>
      <c r="D366" s="382" t="s">
        <v>686</v>
      </c>
      <c r="E366" s="321" t="s">
        <v>51</v>
      </c>
      <c r="F366" s="331" t="s">
        <v>689</v>
      </c>
      <c r="G366" s="319" t="s">
        <v>681</v>
      </c>
      <c r="H366" s="379">
        <v>290.83</v>
      </c>
      <c r="I366" s="495" t="s">
        <v>52</v>
      </c>
    </row>
    <row r="367" spans="1:10" ht="13.5">
      <c r="A367" s="298">
        <v>1</v>
      </c>
      <c r="B367" s="352"/>
      <c r="C367" s="323">
        <v>313</v>
      </c>
      <c r="D367" s="382" t="s">
        <v>686</v>
      </c>
      <c r="E367" s="321" t="s">
        <v>51</v>
      </c>
      <c r="F367" s="331" t="s">
        <v>690</v>
      </c>
      <c r="G367" s="319" t="s">
        <v>681</v>
      </c>
      <c r="H367" s="379">
        <v>290.83</v>
      </c>
      <c r="I367" s="495" t="s">
        <v>2806</v>
      </c>
    </row>
    <row r="368" spans="1:10" ht="13.5">
      <c r="A368" s="298">
        <v>1</v>
      </c>
      <c r="B368" s="352"/>
      <c r="C368" s="323">
        <v>314</v>
      </c>
      <c r="D368" s="382" t="s">
        <v>686</v>
      </c>
      <c r="E368" s="321" t="s">
        <v>51</v>
      </c>
      <c r="F368" s="331" t="s">
        <v>691</v>
      </c>
      <c r="G368" s="319" t="s">
        <v>681</v>
      </c>
      <c r="H368" s="379">
        <v>290.83</v>
      </c>
      <c r="I368" s="495" t="s">
        <v>2807</v>
      </c>
    </row>
    <row r="369" spans="1:10" ht="13.5">
      <c r="A369" s="298">
        <v>1</v>
      </c>
      <c r="B369" s="352"/>
      <c r="C369" s="323">
        <v>315</v>
      </c>
      <c r="D369" s="382" t="s">
        <v>686</v>
      </c>
      <c r="E369" s="321" t="s">
        <v>51</v>
      </c>
      <c r="F369" s="331" t="s">
        <v>692</v>
      </c>
      <c r="G369" s="319" t="s">
        <v>681</v>
      </c>
      <c r="H369" s="379">
        <v>290.83</v>
      </c>
      <c r="I369" s="495" t="s">
        <v>2808</v>
      </c>
    </row>
    <row r="370" spans="1:10" ht="13.5">
      <c r="A370" s="298">
        <v>1</v>
      </c>
      <c r="B370" s="352"/>
      <c r="C370" s="323">
        <v>316</v>
      </c>
      <c r="D370" s="382" t="s">
        <v>686</v>
      </c>
      <c r="E370" s="321" t="s">
        <v>51</v>
      </c>
      <c r="F370" s="331" t="s">
        <v>693</v>
      </c>
      <c r="G370" s="319" t="s">
        <v>681</v>
      </c>
      <c r="H370" s="379">
        <v>290.83</v>
      </c>
      <c r="I370" s="495" t="s">
        <v>2809</v>
      </c>
    </row>
    <row r="371" spans="1:10" ht="13.5">
      <c r="A371" s="298">
        <v>1</v>
      </c>
      <c r="B371" s="352"/>
      <c r="C371" s="323">
        <v>317</v>
      </c>
      <c r="D371" s="382" t="s">
        <v>686</v>
      </c>
      <c r="E371" s="321" t="s">
        <v>51</v>
      </c>
      <c r="F371" s="331" t="s">
        <v>694</v>
      </c>
      <c r="G371" s="319" t="s">
        <v>681</v>
      </c>
      <c r="H371" s="379">
        <v>290.83</v>
      </c>
      <c r="I371" s="495" t="s">
        <v>2810</v>
      </c>
    </row>
    <row r="372" spans="1:10" ht="13.5">
      <c r="A372" s="298">
        <v>1</v>
      </c>
      <c r="B372" s="352"/>
      <c r="C372" s="323">
        <v>318</v>
      </c>
      <c r="D372" s="382" t="s">
        <v>686</v>
      </c>
      <c r="E372" s="321" t="s">
        <v>51</v>
      </c>
      <c r="F372" s="331" t="s">
        <v>695</v>
      </c>
      <c r="G372" s="319" t="s">
        <v>681</v>
      </c>
      <c r="H372" s="379">
        <v>290.83</v>
      </c>
      <c r="I372" s="495" t="s">
        <v>2811</v>
      </c>
    </row>
    <row r="373" spans="1:10" ht="13.5">
      <c r="A373" s="298">
        <v>1</v>
      </c>
      <c r="B373" s="352"/>
      <c r="C373" s="323">
        <v>319</v>
      </c>
      <c r="D373" s="382" t="s">
        <v>686</v>
      </c>
      <c r="E373" s="321" t="s">
        <v>51</v>
      </c>
      <c r="F373" s="331" t="s">
        <v>696</v>
      </c>
      <c r="G373" s="319" t="s">
        <v>681</v>
      </c>
      <c r="H373" s="379">
        <v>290.83</v>
      </c>
      <c r="I373" s="495" t="s">
        <v>2812</v>
      </c>
    </row>
    <row r="374" spans="1:10" ht="13.5">
      <c r="A374" s="298">
        <v>1</v>
      </c>
      <c r="B374" s="352"/>
      <c r="C374" s="323">
        <v>320</v>
      </c>
      <c r="D374" s="382" t="s">
        <v>686</v>
      </c>
      <c r="E374" s="321" t="s">
        <v>51</v>
      </c>
      <c r="F374" s="331" t="s">
        <v>697</v>
      </c>
      <c r="G374" s="319" t="s">
        <v>681</v>
      </c>
      <c r="H374" s="379">
        <v>290.83</v>
      </c>
      <c r="I374" s="495" t="s">
        <v>2813</v>
      </c>
    </row>
    <row r="375" spans="1:10" ht="13.5">
      <c r="A375" s="298">
        <v>1</v>
      </c>
      <c r="B375" s="352"/>
      <c r="C375" s="323">
        <v>321</v>
      </c>
      <c r="D375" s="382" t="s">
        <v>686</v>
      </c>
      <c r="E375" s="321" t="s">
        <v>51</v>
      </c>
      <c r="F375" s="331" t="s">
        <v>698</v>
      </c>
      <c r="G375" s="319" t="s">
        <v>199</v>
      </c>
      <c r="H375" s="379">
        <v>241.67</v>
      </c>
      <c r="I375" s="495" t="s">
        <v>2814</v>
      </c>
    </row>
    <row r="376" spans="1:10" ht="13.5">
      <c r="A376" s="298">
        <v>1</v>
      </c>
      <c r="B376" s="352"/>
      <c r="C376" s="323">
        <v>322</v>
      </c>
      <c r="D376" s="382" t="s">
        <v>686</v>
      </c>
      <c r="E376" s="321" t="s">
        <v>51</v>
      </c>
      <c r="F376" s="331" t="s">
        <v>699</v>
      </c>
      <c r="G376" s="319" t="s">
        <v>199</v>
      </c>
      <c r="H376" s="379">
        <v>241.67</v>
      </c>
      <c r="I376" s="495" t="s">
        <v>2815</v>
      </c>
    </row>
    <row r="377" spans="1:10" ht="13.5">
      <c r="A377" s="298">
        <v>1</v>
      </c>
      <c r="B377" s="352"/>
      <c r="C377" s="323">
        <v>323</v>
      </c>
      <c r="D377" s="382" t="s">
        <v>686</v>
      </c>
      <c r="E377" s="321" t="s">
        <v>51</v>
      </c>
      <c r="F377" s="331" t="s">
        <v>700</v>
      </c>
      <c r="G377" s="319" t="s">
        <v>199</v>
      </c>
      <c r="H377" s="379">
        <v>241.67</v>
      </c>
      <c r="I377" s="495" t="s">
        <v>2816</v>
      </c>
      <c r="J377" s="380" t="s">
        <v>4336</v>
      </c>
    </row>
    <row r="378" spans="1:10" ht="13.5">
      <c r="A378" s="298">
        <v>1</v>
      </c>
      <c r="B378" s="352"/>
      <c r="C378" s="323">
        <v>324</v>
      </c>
      <c r="D378" s="382" t="s">
        <v>686</v>
      </c>
      <c r="E378" s="321" t="s">
        <v>51</v>
      </c>
      <c r="F378" s="331" t="s">
        <v>701</v>
      </c>
      <c r="G378" s="319" t="s">
        <v>199</v>
      </c>
      <c r="H378" s="379">
        <v>241.67</v>
      </c>
      <c r="I378" s="495" t="s">
        <v>2817</v>
      </c>
    </row>
    <row r="379" spans="1:10" ht="13.5">
      <c r="A379" s="298">
        <v>1</v>
      </c>
      <c r="B379" s="352"/>
      <c r="C379" s="323">
        <v>325</v>
      </c>
      <c r="D379" s="382" t="s">
        <v>686</v>
      </c>
      <c r="E379" s="321" t="s">
        <v>51</v>
      </c>
      <c r="F379" s="331" t="s">
        <v>702</v>
      </c>
      <c r="G379" s="319" t="s">
        <v>199</v>
      </c>
      <c r="H379" s="379">
        <v>241.67</v>
      </c>
      <c r="I379" s="495" t="s">
        <v>2818</v>
      </c>
    </row>
    <row r="380" spans="1:10" ht="13.5">
      <c r="A380" s="298">
        <v>1</v>
      </c>
      <c r="B380" s="352"/>
      <c r="C380" s="323">
        <v>326</v>
      </c>
      <c r="D380" s="382" t="s">
        <v>686</v>
      </c>
      <c r="E380" s="321" t="s">
        <v>51</v>
      </c>
      <c r="F380" s="331" t="s">
        <v>703</v>
      </c>
      <c r="G380" s="319" t="s">
        <v>199</v>
      </c>
      <c r="H380" s="379">
        <v>241.67</v>
      </c>
      <c r="I380" s="495" t="s">
        <v>2819</v>
      </c>
    </row>
    <row r="381" spans="1:10" ht="13.5">
      <c r="A381" s="298">
        <v>1</v>
      </c>
      <c r="B381" s="352"/>
      <c r="C381" s="323">
        <v>327</v>
      </c>
      <c r="D381" s="382" t="s">
        <v>686</v>
      </c>
      <c r="E381" s="321" t="s">
        <v>51</v>
      </c>
      <c r="F381" s="331" t="s">
        <v>704</v>
      </c>
      <c r="G381" s="319" t="s">
        <v>199</v>
      </c>
      <c r="H381" s="379">
        <v>241.67</v>
      </c>
      <c r="I381" s="495" t="s">
        <v>2820</v>
      </c>
    </row>
    <row r="382" spans="1:10" ht="13.5">
      <c r="A382" s="298">
        <v>1</v>
      </c>
      <c r="B382" s="352"/>
      <c r="C382" s="323">
        <v>328</v>
      </c>
      <c r="D382" s="382" t="s">
        <v>686</v>
      </c>
      <c r="E382" s="321" t="s">
        <v>51</v>
      </c>
      <c r="F382" s="331" t="s">
        <v>705</v>
      </c>
      <c r="G382" s="319" t="s">
        <v>199</v>
      </c>
      <c r="H382" s="379">
        <v>241.67</v>
      </c>
      <c r="I382" s="495" t="s">
        <v>2821</v>
      </c>
    </row>
    <row r="383" spans="1:10" ht="13.5">
      <c r="A383" s="298">
        <v>1</v>
      </c>
      <c r="B383" s="352"/>
      <c r="C383" s="323">
        <v>329</v>
      </c>
      <c r="D383" s="382" t="s">
        <v>686</v>
      </c>
      <c r="E383" s="321" t="s">
        <v>51</v>
      </c>
      <c r="F383" s="331" t="s">
        <v>706</v>
      </c>
      <c r="G383" s="319" t="s">
        <v>199</v>
      </c>
      <c r="H383" s="379">
        <v>241.67</v>
      </c>
      <c r="I383" s="495" t="s">
        <v>2822</v>
      </c>
    </row>
    <row r="384" spans="1:10" ht="26.25">
      <c r="A384" s="298">
        <v>1</v>
      </c>
      <c r="B384" s="383" t="s">
        <v>707</v>
      </c>
      <c r="C384" s="323"/>
      <c r="D384" s="324" t="s">
        <v>708</v>
      </c>
      <c r="E384" s="324"/>
      <c r="F384" s="324"/>
      <c r="G384" s="381"/>
      <c r="H384" s="378"/>
      <c r="I384" s="495" t="s">
        <v>2823</v>
      </c>
    </row>
    <row r="385" spans="1:9" ht="13.5">
      <c r="A385" s="298">
        <v>1</v>
      </c>
      <c r="B385" s="352"/>
      <c r="C385" s="323">
        <v>330</v>
      </c>
      <c r="D385" s="382" t="s">
        <v>709</v>
      </c>
      <c r="E385" s="321" t="s">
        <v>67</v>
      </c>
      <c r="F385" s="331" t="s">
        <v>710</v>
      </c>
      <c r="G385" s="319" t="s">
        <v>681</v>
      </c>
      <c r="H385" s="379">
        <v>1.26</v>
      </c>
      <c r="I385" s="495" t="s">
        <v>2824</v>
      </c>
    </row>
    <row r="386" spans="1:9" ht="13.5">
      <c r="A386" s="298">
        <v>1</v>
      </c>
      <c r="B386" s="352"/>
      <c r="C386" s="323">
        <v>331</v>
      </c>
      <c r="D386" s="382" t="s">
        <v>709</v>
      </c>
      <c r="E386" s="321" t="s">
        <v>67</v>
      </c>
      <c r="F386" s="331" t="s">
        <v>711</v>
      </c>
      <c r="G386" s="319" t="s">
        <v>681</v>
      </c>
      <c r="H386" s="379">
        <v>1.92</v>
      </c>
      <c r="I386" s="495" t="s">
        <v>2825</v>
      </c>
    </row>
    <row r="387" spans="1:9" ht="13.5">
      <c r="A387" s="298">
        <v>1</v>
      </c>
      <c r="B387" s="352"/>
      <c r="C387" s="323">
        <v>332</v>
      </c>
      <c r="D387" s="382" t="s">
        <v>709</v>
      </c>
      <c r="E387" s="321" t="s">
        <v>67</v>
      </c>
      <c r="F387" s="331" t="s">
        <v>712</v>
      </c>
      <c r="G387" s="319" t="s">
        <v>681</v>
      </c>
      <c r="H387" s="379">
        <v>2.5</v>
      </c>
      <c r="I387" s="495" t="s">
        <v>2826</v>
      </c>
    </row>
    <row r="388" spans="1:9" ht="13.5">
      <c r="A388" s="298">
        <v>1</v>
      </c>
      <c r="B388" s="352"/>
      <c r="C388" s="323">
        <v>333</v>
      </c>
      <c r="D388" s="382" t="s">
        <v>709</v>
      </c>
      <c r="E388" s="321" t="s">
        <v>67</v>
      </c>
      <c r="F388" s="331" t="s">
        <v>713</v>
      </c>
      <c r="G388" s="319" t="s">
        <v>681</v>
      </c>
      <c r="H388" s="379">
        <v>3</v>
      </c>
      <c r="I388" s="495" t="s">
        <v>2827</v>
      </c>
    </row>
    <row r="389" spans="1:9" ht="13.5">
      <c r="A389" s="298">
        <v>1</v>
      </c>
      <c r="B389" s="352"/>
      <c r="C389" s="323">
        <v>334</v>
      </c>
      <c r="D389" s="382" t="s">
        <v>709</v>
      </c>
      <c r="E389" s="321" t="s">
        <v>67</v>
      </c>
      <c r="F389" s="331" t="s">
        <v>714</v>
      </c>
      <c r="G389" s="319" t="s">
        <v>681</v>
      </c>
      <c r="H389" s="379">
        <v>3.58</v>
      </c>
      <c r="I389" s="495" t="s">
        <v>2828</v>
      </c>
    </row>
    <row r="390" spans="1:9" ht="13.5">
      <c r="A390" s="298">
        <v>1</v>
      </c>
      <c r="B390" s="352"/>
      <c r="C390" s="323">
        <v>335</v>
      </c>
      <c r="D390" s="382" t="s">
        <v>709</v>
      </c>
      <c r="E390" s="321" t="s">
        <v>67</v>
      </c>
      <c r="F390" s="331" t="s">
        <v>715</v>
      </c>
      <c r="G390" s="319" t="s">
        <v>681</v>
      </c>
      <c r="H390" s="379">
        <v>4.13</v>
      </c>
      <c r="I390" s="495" t="s">
        <v>2829</v>
      </c>
    </row>
    <row r="391" spans="1:9" ht="13.5">
      <c r="A391" s="298">
        <v>1</v>
      </c>
      <c r="B391" s="352"/>
      <c r="C391" s="323">
        <v>336</v>
      </c>
      <c r="D391" s="382" t="s">
        <v>709</v>
      </c>
      <c r="E391" s="321" t="s">
        <v>67</v>
      </c>
      <c r="F391" s="331" t="s">
        <v>716</v>
      </c>
      <c r="G391" s="319" t="s">
        <v>681</v>
      </c>
      <c r="H391" s="379">
        <v>5.33</v>
      </c>
      <c r="I391" s="495" t="s">
        <v>2830</v>
      </c>
    </row>
    <row r="392" spans="1:9" ht="13.5">
      <c r="A392" s="298">
        <v>1</v>
      </c>
      <c r="B392" s="352"/>
      <c r="C392" s="323">
        <v>337</v>
      </c>
      <c r="D392" s="382" t="s">
        <v>709</v>
      </c>
      <c r="E392" s="321" t="s">
        <v>67</v>
      </c>
      <c r="F392" s="331" t="s">
        <v>717</v>
      </c>
      <c r="G392" s="319" t="s">
        <v>681</v>
      </c>
      <c r="H392" s="379">
        <v>8.51</v>
      </c>
      <c r="I392" s="495" t="s">
        <v>2831</v>
      </c>
    </row>
    <row r="393" spans="1:9" ht="13.5">
      <c r="A393" s="298">
        <v>1</v>
      </c>
      <c r="B393" s="352"/>
      <c r="C393" s="323">
        <v>338</v>
      </c>
      <c r="D393" s="382" t="s">
        <v>709</v>
      </c>
      <c r="E393" s="321" t="s">
        <v>67</v>
      </c>
      <c r="F393" s="331" t="s">
        <v>718</v>
      </c>
      <c r="G393" s="319" t="s">
        <v>681</v>
      </c>
      <c r="H393" s="379">
        <v>10.52</v>
      </c>
      <c r="I393" s="495" t="s">
        <v>2832</v>
      </c>
    </row>
    <row r="394" spans="1:9" ht="13.5">
      <c r="A394" s="298">
        <v>1</v>
      </c>
      <c r="B394" s="352"/>
      <c r="C394" s="323">
        <v>339</v>
      </c>
      <c r="D394" s="382" t="s">
        <v>709</v>
      </c>
      <c r="E394" s="321" t="s">
        <v>67</v>
      </c>
      <c r="F394" s="331" t="s">
        <v>719</v>
      </c>
      <c r="G394" s="319" t="s">
        <v>681</v>
      </c>
      <c r="H394" s="379">
        <v>12.6</v>
      </c>
      <c r="I394" s="495" t="s">
        <v>2833</v>
      </c>
    </row>
    <row r="395" spans="1:9" ht="13.5">
      <c r="A395" s="298">
        <v>1</v>
      </c>
      <c r="B395" s="352"/>
      <c r="C395" s="323">
        <v>340</v>
      </c>
      <c r="D395" s="382" t="s">
        <v>709</v>
      </c>
      <c r="E395" s="321" t="s">
        <v>67</v>
      </c>
      <c r="F395" s="331" t="s">
        <v>720</v>
      </c>
      <c r="G395" s="319" t="s">
        <v>681</v>
      </c>
      <c r="H395" s="379">
        <v>12.71</v>
      </c>
      <c r="I395" s="495" t="s">
        <v>2834</v>
      </c>
    </row>
    <row r="396" spans="1:9" ht="13.5">
      <c r="A396" s="298">
        <v>1</v>
      </c>
      <c r="B396" s="352"/>
      <c r="C396" s="323">
        <v>341</v>
      </c>
      <c r="D396" s="382" t="s">
        <v>709</v>
      </c>
      <c r="E396" s="321" t="s">
        <v>67</v>
      </c>
      <c r="F396" s="331" t="s">
        <v>721</v>
      </c>
      <c r="G396" s="319" t="s">
        <v>681</v>
      </c>
      <c r="H396" s="379">
        <v>17.489999999999998</v>
      </c>
      <c r="I396" s="495" t="s">
        <v>2835</v>
      </c>
    </row>
    <row r="397" spans="1:9" ht="13.5">
      <c r="A397" s="298">
        <v>1</v>
      </c>
      <c r="B397" s="351" t="s">
        <v>722</v>
      </c>
      <c r="C397" s="323"/>
      <c r="D397" s="324" t="s">
        <v>723</v>
      </c>
      <c r="E397" s="324"/>
      <c r="F397" s="324"/>
      <c r="G397" s="381"/>
      <c r="H397" s="378"/>
      <c r="I397" s="495" t="s">
        <v>2836</v>
      </c>
    </row>
    <row r="398" spans="1:9" ht="13.5">
      <c r="A398" s="298">
        <v>1</v>
      </c>
      <c r="B398" s="352"/>
      <c r="C398" s="323">
        <v>342</v>
      </c>
      <c r="D398" s="382" t="s">
        <v>724</v>
      </c>
      <c r="E398" s="321" t="s">
        <v>67</v>
      </c>
      <c r="F398" s="331" t="s">
        <v>725</v>
      </c>
      <c r="G398" s="319" t="s">
        <v>681</v>
      </c>
      <c r="H398" s="379">
        <v>2.67</v>
      </c>
      <c r="I398" s="495" t="s">
        <v>2837</v>
      </c>
    </row>
    <row r="399" spans="1:9" ht="13.5">
      <c r="A399" s="298">
        <v>1</v>
      </c>
      <c r="B399" s="352"/>
      <c r="C399" s="323">
        <v>343</v>
      </c>
      <c r="D399" s="382" t="s">
        <v>724</v>
      </c>
      <c r="E399" s="321" t="s">
        <v>67</v>
      </c>
      <c r="F399" s="331" t="s">
        <v>726</v>
      </c>
      <c r="G399" s="319" t="s">
        <v>681</v>
      </c>
      <c r="H399" s="379">
        <v>3.63</v>
      </c>
      <c r="I399" s="495" t="s">
        <v>2838</v>
      </c>
    </row>
    <row r="400" spans="1:9" ht="13.5">
      <c r="A400" s="298">
        <v>1</v>
      </c>
      <c r="B400" s="352"/>
      <c r="C400" s="323">
        <v>344</v>
      </c>
      <c r="D400" s="382" t="s">
        <v>724</v>
      </c>
      <c r="E400" s="321" t="s">
        <v>67</v>
      </c>
      <c r="F400" s="331" t="s">
        <v>727</v>
      </c>
      <c r="G400" s="319" t="s">
        <v>681</v>
      </c>
      <c r="H400" s="379">
        <v>4.01</v>
      </c>
      <c r="I400" s="495" t="s">
        <v>2839</v>
      </c>
    </row>
    <row r="401" spans="1:9" ht="13.5">
      <c r="A401" s="298">
        <v>1</v>
      </c>
      <c r="B401" s="352"/>
      <c r="C401" s="323">
        <v>345</v>
      </c>
      <c r="D401" s="382" t="s">
        <v>724</v>
      </c>
      <c r="E401" s="321" t="s">
        <v>67</v>
      </c>
      <c r="F401" s="331" t="s">
        <v>728</v>
      </c>
      <c r="G401" s="319" t="s">
        <v>681</v>
      </c>
      <c r="H401" s="379">
        <v>3.75</v>
      </c>
      <c r="I401" s="495" t="s">
        <v>2840</v>
      </c>
    </row>
    <row r="402" spans="1:9" ht="13.5">
      <c r="A402" s="298">
        <v>1</v>
      </c>
      <c r="B402" s="352"/>
      <c r="C402" s="323">
        <v>346</v>
      </c>
      <c r="D402" s="382" t="s">
        <v>724</v>
      </c>
      <c r="E402" s="321" t="s">
        <v>67</v>
      </c>
      <c r="F402" s="331" t="s">
        <v>729</v>
      </c>
      <c r="G402" s="319" t="s">
        <v>681</v>
      </c>
      <c r="H402" s="379">
        <v>5.0599999999999996</v>
      </c>
      <c r="I402" s="495" t="s">
        <v>2841</v>
      </c>
    </row>
    <row r="403" spans="1:9" ht="13.5">
      <c r="A403" s="298">
        <v>1</v>
      </c>
      <c r="B403" s="352"/>
      <c r="C403" s="323">
        <v>347</v>
      </c>
      <c r="D403" s="382" t="s">
        <v>724</v>
      </c>
      <c r="E403" s="321" t="s">
        <v>67</v>
      </c>
      <c r="F403" s="331" t="s">
        <v>730</v>
      </c>
      <c r="G403" s="319" t="s">
        <v>681</v>
      </c>
      <c r="H403" s="379">
        <v>6.13</v>
      </c>
      <c r="I403" s="495" t="s">
        <v>2842</v>
      </c>
    </row>
    <row r="404" spans="1:9" ht="13.5">
      <c r="A404" s="298">
        <v>1</v>
      </c>
      <c r="B404" s="352"/>
      <c r="C404" s="323">
        <v>348</v>
      </c>
      <c r="D404" s="382" t="s">
        <v>724</v>
      </c>
      <c r="E404" s="321" t="s">
        <v>67</v>
      </c>
      <c r="F404" s="331" t="s">
        <v>731</v>
      </c>
      <c r="G404" s="319" t="s">
        <v>681</v>
      </c>
      <c r="H404" s="379">
        <v>7.52</v>
      </c>
      <c r="I404" s="495" t="s">
        <v>2843</v>
      </c>
    </row>
    <row r="405" spans="1:9" ht="13.5">
      <c r="A405" s="298">
        <v>1</v>
      </c>
      <c r="B405" s="352"/>
      <c r="C405" s="323">
        <v>349</v>
      </c>
      <c r="D405" s="382" t="s">
        <v>724</v>
      </c>
      <c r="E405" s="321" t="s">
        <v>67</v>
      </c>
      <c r="F405" s="331" t="s">
        <v>732</v>
      </c>
      <c r="G405" s="319" t="s">
        <v>681</v>
      </c>
      <c r="H405" s="379">
        <v>12.65</v>
      </c>
      <c r="I405" s="495" t="s">
        <v>2844</v>
      </c>
    </row>
    <row r="406" spans="1:9" ht="13.5">
      <c r="A406" s="298">
        <v>1</v>
      </c>
      <c r="B406" s="352"/>
      <c r="C406" s="323">
        <v>350</v>
      </c>
      <c r="D406" s="382" t="s">
        <v>724</v>
      </c>
      <c r="E406" s="321" t="s">
        <v>67</v>
      </c>
      <c r="F406" s="331" t="s">
        <v>733</v>
      </c>
      <c r="G406" s="319" t="s">
        <v>681</v>
      </c>
      <c r="H406" s="379">
        <v>15.2</v>
      </c>
      <c r="I406" s="495" t="s">
        <v>2845</v>
      </c>
    </row>
    <row r="407" spans="1:9" ht="13.5">
      <c r="A407" s="298">
        <v>1</v>
      </c>
      <c r="B407" s="352"/>
      <c r="C407" s="323">
        <v>351</v>
      </c>
      <c r="D407" s="384" t="s">
        <v>724</v>
      </c>
      <c r="E407" s="321" t="s">
        <v>67</v>
      </c>
      <c r="F407" s="385" t="s">
        <v>734</v>
      </c>
      <c r="G407" s="386" t="s">
        <v>681</v>
      </c>
      <c r="H407" s="379">
        <v>16.53</v>
      </c>
      <c r="I407" s="495" t="s">
        <v>2846</v>
      </c>
    </row>
    <row r="408" spans="1:9" ht="13.5">
      <c r="A408" s="298">
        <v>1</v>
      </c>
      <c r="B408" s="352"/>
      <c r="C408" s="323">
        <v>352</v>
      </c>
      <c r="D408" s="382" t="s">
        <v>724</v>
      </c>
      <c r="E408" s="321" t="s">
        <v>67</v>
      </c>
      <c r="F408" s="331" t="s">
        <v>735</v>
      </c>
      <c r="G408" s="319" t="s">
        <v>681</v>
      </c>
      <c r="H408" s="379">
        <v>30.21</v>
      </c>
      <c r="I408" s="495" t="s">
        <v>2847</v>
      </c>
    </row>
    <row r="409" spans="1:9" ht="13.5">
      <c r="A409" s="298">
        <v>1</v>
      </c>
      <c r="B409" s="351" t="s">
        <v>736</v>
      </c>
      <c r="C409" s="323"/>
      <c r="D409" s="324" t="s">
        <v>737</v>
      </c>
      <c r="E409" s="324"/>
      <c r="F409" s="324"/>
      <c r="G409" s="381"/>
      <c r="H409" s="378"/>
      <c r="I409" s="495" t="s">
        <v>2848</v>
      </c>
    </row>
    <row r="410" spans="1:9" ht="13.5">
      <c r="A410" s="298">
        <v>1</v>
      </c>
      <c r="B410" s="352"/>
      <c r="C410" s="323">
        <v>353</v>
      </c>
      <c r="D410" s="382" t="s">
        <v>738</v>
      </c>
      <c r="E410" s="321" t="s">
        <v>67</v>
      </c>
      <c r="F410" s="331" t="s">
        <v>739</v>
      </c>
      <c r="G410" s="319" t="s">
        <v>681</v>
      </c>
      <c r="H410" s="379">
        <v>0.25</v>
      </c>
      <c r="I410" s="495" t="s">
        <v>2849</v>
      </c>
    </row>
    <row r="411" spans="1:9" ht="13.5">
      <c r="A411" s="298">
        <v>1</v>
      </c>
      <c r="B411" s="352"/>
      <c r="C411" s="323">
        <v>354</v>
      </c>
      <c r="D411" s="382" t="s">
        <v>738</v>
      </c>
      <c r="E411" s="321" t="s">
        <v>67</v>
      </c>
      <c r="F411" s="331" t="s">
        <v>740</v>
      </c>
      <c r="G411" s="319" t="s">
        <v>681</v>
      </c>
      <c r="H411" s="379">
        <v>0.26</v>
      </c>
      <c r="I411" s="495" t="s">
        <v>2850</v>
      </c>
    </row>
    <row r="412" spans="1:9" ht="13.5">
      <c r="A412" s="298">
        <v>1</v>
      </c>
      <c r="B412" s="352"/>
      <c r="C412" s="323">
        <v>355</v>
      </c>
      <c r="D412" s="382" t="s">
        <v>738</v>
      </c>
      <c r="E412" s="321" t="s">
        <v>67</v>
      </c>
      <c r="F412" s="331" t="s">
        <v>741</v>
      </c>
      <c r="G412" s="319" t="s">
        <v>681</v>
      </c>
      <c r="H412" s="379">
        <v>0.33</v>
      </c>
      <c r="I412" s="495" t="s">
        <v>2851</v>
      </c>
    </row>
    <row r="413" spans="1:9" ht="13.5">
      <c r="A413" s="298">
        <v>1</v>
      </c>
      <c r="B413" s="352"/>
      <c r="C413" s="323">
        <v>356</v>
      </c>
      <c r="D413" s="382" t="s">
        <v>738</v>
      </c>
      <c r="E413" s="321" t="s">
        <v>67</v>
      </c>
      <c r="F413" s="331" t="s">
        <v>742</v>
      </c>
      <c r="G413" s="319" t="s">
        <v>681</v>
      </c>
      <c r="H413" s="379">
        <v>0.56000000000000005</v>
      </c>
      <c r="I413" s="495" t="s">
        <v>2852</v>
      </c>
    </row>
    <row r="414" spans="1:9" ht="13.5">
      <c r="A414" s="298">
        <v>1</v>
      </c>
      <c r="B414" s="351" t="s">
        <v>743</v>
      </c>
      <c r="C414" s="323"/>
      <c r="D414" s="324" t="s">
        <v>744</v>
      </c>
      <c r="E414" s="324"/>
      <c r="F414" s="324"/>
      <c r="G414" s="381"/>
      <c r="H414" s="378"/>
      <c r="I414" s="495" t="s">
        <v>2853</v>
      </c>
    </row>
    <row r="415" spans="1:9" ht="13.5">
      <c r="A415" s="298">
        <v>1</v>
      </c>
      <c r="B415" s="352"/>
      <c r="C415" s="323">
        <v>357</v>
      </c>
      <c r="D415" s="382" t="s">
        <v>745</v>
      </c>
      <c r="E415" s="321" t="s">
        <v>67</v>
      </c>
      <c r="F415" s="331" t="s">
        <v>746</v>
      </c>
      <c r="G415" s="319" t="s">
        <v>681</v>
      </c>
      <c r="H415" s="379">
        <v>0.32</v>
      </c>
      <c r="I415" s="495" t="s">
        <v>2854</v>
      </c>
    </row>
    <row r="416" spans="1:9" ht="13.5">
      <c r="A416" s="298">
        <v>1</v>
      </c>
      <c r="B416" s="352"/>
      <c r="C416" s="323">
        <v>358</v>
      </c>
      <c r="D416" s="382" t="s">
        <v>745</v>
      </c>
      <c r="E416" s="321" t="s">
        <v>67</v>
      </c>
      <c r="F416" s="331" t="s">
        <v>747</v>
      </c>
      <c r="G416" s="319" t="s">
        <v>748</v>
      </c>
      <c r="H416" s="379">
        <v>0.28999999999999998</v>
      </c>
      <c r="I416" s="495" t="s">
        <v>2855</v>
      </c>
    </row>
    <row r="417" spans="1:9" ht="13.5">
      <c r="A417" s="298">
        <v>1</v>
      </c>
      <c r="B417" s="352"/>
      <c r="C417" s="323">
        <v>359</v>
      </c>
      <c r="D417" s="382" t="s">
        <v>745</v>
      </c>
      <c r="E417" s="321" t="s">
        <v>67</v>
      </c>
      <c r="F417" s="331" t="s">
        <v>749</v>
      </c>
      <c r="G417" s="319" t="s">
        <v>681</v>
      </c>
      <c r="H417" s="379">
        <v>0.33</v>
      </c>
      <c r="I417" s="495" t="s">
        <v>2856</v>
      </c>
    </row>
    <row r="418" spans="1:9" ht="13.5">
      <c r="A418" s="298">
        <v>1</v>
      </c>
      <c r="B418" s="352"/>
      <c r="C418" s="323">
        <v>360</v>
      </c>
      <c r="D418" s="382" t="s">
        <v>745</v>
      </c>
      <c r="E418" s="321" t="s">
        <v>67</v>
      </c>
      <c r="F418" s="331" t="s">
        <v>750</v>
      </c>
      <c r="G418" s="319" t="s">
        <v>681</v>
      </c>
      <c r="H418" s="379">
        <v>0.33</v>
      </c>
      <c r="I418" s="495" t="s">
        <v>2857</v>
      </c>
    </row>
    <row r="419" spans="1:9" ht="13.5">
      <c r="A419" s="298">
        <v>1</v>
      </c>
      <c r="B419" s="352"/>
      <c r="C419" s="323">
        <v>361</v>
      </c>
      <c r="D419" s="382" t="s">
        <v>745</v>
      </c>
      <c r="E419" s="321" t="s">
        <v>67</v>
      </c>
      <c r="F419" s="331" t="s">
        <v>751</v>
      </c>
      <c r="G419" s="319" t="s">
        <v>681</v>
      </c>
      <c r="H419" s="379">
        <v>0.4</v>
      </c>
      <c r="I419" s="495" t="s">
        <v>2858</v>
      </c>
    </row>
    <row r="420" spans="1:9" ht="13.5">
      <c r="A420" s="298">
        <v>1</v>
      </c>
      <c r="B420" s="352"/>
      <c r="C420" s="323">
        <v>362</v>
      </c>
      <c r="D420" s="382" t="s">
        <v>745</v>
      </c>
      <c r="E420" s="321" t="s">
        <v>67</v>
      </c>
      <c r="F420" s="331" t="s">
        <v>752</v>
      </c>
      <c r="G420" s="319" t="s">
        <v>681</v>
      </c>
      <c r="H420" s="379">
        <v>0.45</v>
      </c>
      <c r="I420" s="495" t="s">
        <v>2859</v>
      </c>
    </row>
    <row r="421" spans="1:9" ht="13.5">
      <c r="A421" s="298">
        <v>1</v>
      </c>
      <c r="B421" s="352"/>
      <c r="C421" s="323">
        <v>363</v>
      </c>
      <c r="D421" s="382" t="s">
        <v>745</v>
      </c>
      <c r="E421" s="321" t="s">
        <v>67</v>
      </c>
      <c r="F421" s="331" t="s">
        <v>753</v>
      </c>
      <c r="G421" s="319" t="s">
        <v>681</v>
      </c>
      <c r="H421" s="379">
        <v>0.53</v>
      </c>
      <c r="I421" s="495" t="s">
        <v>2860</v>
      </c>
    </row>
    <row r="422" spans="1:9" ht="13.5">
      <c r="A422" s="298">
        <v>1</v>
      </c>
      <c r="B422" s="352"/>
      <c r="C422" s="323">
        <v>364</v>
      </c>
      <c r="D422" s="382" t="s">
        <v>745</v>
      </c>
      <c r="E422" s="321" t="s">
        <v>67</v>
      </c>
      <c r="F422" s="331" t="s">
        <v>754</v>
      </c>
      <c r="G422" s="319" t="s">
        <v>681</v>
      </c>
      <c r="H422" s="379">
        <v>0.46</v>
      </c>
      <c r="I422" s="495" t="s">
        <v>2861</v>
      </c>
    </row>
    <row r="423" spans="1:9" ht="13.5">
      <c r="A423" s="298">
        <v>1</v>
      </c>
      <c r="B423" s="352"/>
      <c r="C423" s="323">
        <v>365</v>
      </c>
      <c r="D423" s="382" t="s">
        <v>745</v>
      </c>
      <c r="E423" s="321" t="s">
        <v>67</v>
      </c>
      <c r="F423" s="331" t="s">
        <v>755</v>
      </c>
      <c r="G423" s="319" t="s">
        <v>681</v>
      </c>
      <c r="H423" s="379">
        <v>0.55000000000000004</v>
      </c>
      <c r="I423" s="495" t="s">
        <v>2862</v>
      </c>
    </row>
    <row r="424" spans="1:9" ht="13.5">
      <c r="A424" s="298">
        <v>1</v>
      </c>
      <c r="B424" s="387"/>
      <c r="C424" s="388">
        <v>366</v>
      </c>
      <c r="D424" s="389" t="s">
        <v>745</v>
      </c>
      <c r="E424" s="321" t="s">
        <v>67</v>
      </c>
      <c r="F424" s="390" t="s">
        <v>756</v>
      </c>
      <c r="G424" s="391" t="s">
        <v>681</v>
      </c>
      <c r="H424" s="392">
        <v>0.71</v>
      </c>
      <c r="I424" s="495" t="s">
        <v>2863</v>
      </c>
    </row>
    <row r="425" spans="1:9" ht="13.5">
      <c r="A425" s="298">
        <v>1</v>
      </c>
      <c r="B425" s="352"/>
      <c r="C425" s="323">
        <v>367</v>
      </c>
      <c r="D425" s="382" t="s">
        <v>745</v>
      </c>
      <c r="E425" s="321" t="s">
        <v>67</v>
      </c>
      <c r="F425" s="331" t="s">
        <v>757</v>
      </c>
      <c r="G425" s="319" t="s">
        <v>681</v>
      </c>
      <c r="H425" s="379">
        <v>0.64</v>
      </c>
      <c r="I425" s="495" t="s">
        <v>2864</v>
      </c>
    </row>
    <row r="426" spans="1:9" ht="13.5">
      <c r="A426" s="298">
        <v>1</v>
      </c>
      <c r="B426" s="352"/>
      <c r="C426" s="323">
        <v>368</v>
      </c>
      <c r="D426" s="382" t="s">
        <v>745</v>
      </c>
      <c r="E426" s="321" t="s">
        <v>67</v>
      </c>
      <c r="F426" s="331" t="s">
        <v>758</v>
      </c>
      <c r="G426" s="319" t="s">
        <v>681</v>
      </c>
      <c r="H426" s="379">
        <v>0.83</v>
      </c>
      <c r="I426" s="495" t="s">
        <v>2865</v>
      </c>
    </row>
    <row r="427" spans="1:9" ht="13.5">
      <c r="A427" s="298">
        <v>1</v>
      </c>
      <c r="B427" s="352"/>
      <c r="C427" s="323">
        <v>369</v>
      </c>
      <c r="D427" s="382" t="s">
        <v>745</v>
      </c>
      <c r="E427" s="321" t="s">
        <v>67</v>
      </c>
      <c r="F427" s="331" t="s">
        <v>759</v>
      </c>
      <c r="G427" s="319" t="s">
        <v>681</v>
      </c>
      <c r="H427" s="379">
        <v>0.69</v>
      </c>
      <c r="I427" s="495" t="s">
        <v>2866</v>
      </c>
    </row>
    <row r="428" spans="1:9" ht="13.5">
      <c r="A428" s="298">
        <v>1</v>
      </c>
      <c r="B428" s="352"/>
      <c r="C428" s="323">
        <v>370</v>
      </c>
      <c r="D428" s="382" t="s">
        <v>745</v>
      </c>
      <c r="E428" s="321" t="s">
        <v>67</v>
      </c>
      <c r="F428" s="331" t="s">
        <v>760</v>
      </c>
      <c r="G428" s="319" t="s">
        <v>681</v>
      </c>
      <c r="H428" s="379">
        <v>0.9</v>
      </c>
      <c r="I428" s="495" t="s">
        <v>2867</v>
      </c>
    </row>
    <row r="429" spans="1:9" ht="13.5">
      <c r="A429" s="298">
        <v>1</v>
      </c>
      <c r="B429" s="352"/>
      <c r="C429" s="323">
        <v>371</v>
      </c>
      <c r="D429" s="382" t="s">
        <v>745</v>
      </c>
      <c r="E429" s="321" t="s">
        <v>67</v>
      </c>
      <c r="F429" s="331" t="s">
        <v>761</v>
      </c>
      <c r="G429" s="319" t="s">
        <v>681</v>
      </c>
      <c r="H429" s="379">
        <v>1.1499999999999999</v>
      </c>
      <c r="I429" s="495" t="s">
        <v>2868</v>
      </c>
    </row>
    <row r="430" spans="1:9" ht="13.5">
      <c r="A430" s="298">
        <v>1</v>
      </c>
      <c r="B430" s="352"/>
      <c r="C430" s="323">
        <v>372</v>
      </c>
      <c r="D430" s="382" t="s">
        <v>745</v>
      </c>
      <c r="E430" s="321" t="s">
        <v>67</v>
      </c>
      <c r="F430" s="331" t="s">
        <v>762</v>
      </c>
      <c r="G430" s="319" t="s">
        <v>681</v>
      </c>
      <c r="H430" s="379">
        <v>2.58</v>
      </c>
      <c r="I430" s="495" t="s">
        <v>2869</v>
      </c>
    </row>
    <row r="431" spans="1:9" ht="13.5">
      <c r="A431" s="298">
        <v>1</v>
      </c>
      <c r="B431" s="352"/>
      <c r="C431" s="323">
        <v>373</v>
      </c>
      <c r="D431" s="382" t="s">
        <v>745</v>
      </c>
      <c r="E431" s="321" t="s">
        <v>67</v>
      </c>
      <c r="F431" s="331" t="s">
        <v>763</v>
      </c>
      <c r="G431" s="319" t="s">
        <v>681</v>
      </c>
      <c r="H431" s="379">
        <v>1.59</v>
      </c>
      <c r="I431" s="495" t="s">
        <v>2870</v>
      </c>
    </row>
    <row r="432" spans="1:9" ht="13.5">
      <c r="A432" s="298">
        <v>1</v>
      </c>
      <c r="B432" s="352"/>
      <c r="C432" s="323">
        <v>374</v>
      </c>
      <c r="D432" s="382" t="s">
        <v>745</v>
      </c>
      <c r="E432" s="321" t="s">
        <v>67</v>
      </c>
      <c r="F432" s="331" t="s">
        <v>764</v>
      </c>
      <c r="G432" s="319" t="s">
        <v>681</v>
      </c>
      <c r="H432" s="379">
        <v>1.77</v>
      </c>
      <c r="I432" s="495" t="s">
        <v>2871</v>
      </c>
    </row>
    <row r="433" spans="1:9" ht="13.5">
      <c r="A433" s="298">
        <v>1</v>
      </c>
      <c r="B433" s="352"/>
      <c r="C433" s="323">
        <v>375</v>
      </c>
      <c r="D433" s="382" t="s">
        <v>745</v>
      </c>
      <c r="E433" s="321" t="s">
        <v>67</v>
      </c>
      <c r="F433" s="331" t="s">
        <v>765</v>
      </c>
      <c r="G433" s="319" t="s">
        <v>681</v>
      </c>
      <c r="H433" s="379">
        <v>1.72</v>
      </c>
      <c r="I433" s="495" t="s">
        <v>2872</v>
      </c>
    </row>
    <row r="434" spans="1:9" ht="13.5">
      <c r="A434" s="298">
        <v>1</v>
      </c>
      <c r="B434" s="352"/>
      <c r="C434" s="323">
        <v>376</v>
      </c>
      <c r="D434" s="382" t="s">
        <v>745</v>
      </c>
      <c r="E434" s="321" t="s">
        <v>67</v>
      </c>
      <c r="F434" s="331" t="s">
        <v>766</v>
      </c>
      <c r="G434" s="319" t="s">
        <v>681</v>
      </c>
      <c r="H434" s="379">
        <v>1.59</v>
      </c>
      <c r="I434" s="495" t="s">
        <v>2873</v>
      </c>
    </row>
    <row r="435" spans="1:9" ht="13.5">
      <c r="A435" s="298">
        <v>1</v>
      </c>
      <c r="B435" s="352"/>
      <c r="C435" s="323">
        <v>377</v>
      </c>
      <c r="D435" s="382" t="s">
        <v>745</v>
      </c>
      <c r="E435" s="321" t="s">
        <v>67</v>
      </c>
      <c r="F435" s="331" t="s">
        <v>767</v>
      </c>
      <c r="G435" s="319" t="s">
        <v>681</v>
      </c>
      <c r="H435" s="379">
        <v>2.0699999999999998</v>
      </c>
      <c r="I435" s="495" t="s">
        <v>2874</v>
      </c>
    </row>
    <row r="436" spans="1:9" ht="13.5">
      <c r="A436" s="298">
        <v>1</v>
      </c>
      <c r="B436" s="352"/>
      <c r="C436" s="323">
        <v>378</v>
      </c>
      <c r="D436" s="382" t="s">
        <v>745</v>
      </c>
      <c r="E436" s="321" t="s">
        <v>67</v>
      </c>
      <c r="F436" s="331" t="s">
        <v>768</v>
      </c>
      <c r="G436" s="319" t="s">
        <v>681</v>
      </c>
      <c r="H436" s="379">
        <v>4.1500000000000004</v>
      </c>
      <c r="I436" s="495" t="s">
        <v>2875</v>
      </c>
    </row>
    <row r="437" spans="1:9" ht="13.5">
      <c r="A437" s="298">
        <v>1</v>
      </c>
      <c r="B437" s="352"/>
      <c r="C437" s="323">
        <v>379</v>
      </c>
      <c r="D437" s="382" t="s">
        <v>745</v>
      </c>
      <c r="E437" s="321" t="s">
        <v>67</v>
      </c>
      <c r="F437" s="331" t="s">
        <v>769</v>
      </c>
      <c r="G437" s="319" t="s">
        <v>681</v>
      </c>
      <c r="H437" s="379">
        <v>3.6</v>
      </c>
      <c r="I437" s="495" t="s">
        <v>2876</v>
      </c>
    </row>
    <row r="438" spans="1:9" ht="13.5">
      <c r="A438" s="298">
        <v>1</v>
      </c>
      <c r="B438" s="352"/>
      <c r="C438" s="323">
        <v>380</v>
      </c>
      <c r="D438" s="382" t="s">
        <v>745</v>
      </c>
      <c r="E438" s="321" t="s">
        <v>67</v>
      </c>
      <c r="F438" s="331" t="s">
        <v>770</v>
      </c>
      <c r="G438" s="319" t="s">
        <v>681</v>
      </c>
      <c r="H438" s="379">
        <v>3.8</v>
      </c>
      <c r="I438" s="495" t="s">
        <v>2877</v>
      </c>
    </row>
    <row r="439" spans="1:9" ht="13.5">
      <c r="A439" s="298">
        <v>1</v>
      </c>
      <c r="B439" s="352"/>
      <c r="C439" s="323">
        <v>381</v>
      </c>
      <c r="D439" s="382" t="s">
        <v>745</v>
      </c>
      <c r="E439" s="321" t="s">
        <v>67</v>
      </c>
      <c r="F439" s="331" t="s">
        <v>771</v>
      </c>
      <c r="G439" s="319" t="s">
        <v>681</v>
      </c>
      <c r="H439" s="379">
        <v>5.98</v>
      </c>
      <c r="I439" s="495" t="s">
        <v>2878</v>
      </c>
    </row>
    <row r="440" spans="1:9" ht="13.5">
      <c r="A440" s="298">
        <v>1</v>
      </c>
      <c r="B440" s="352"/>
      <c r="C440" s="323">
        <v>382</v>
      </c>
      <c r="D440" s="382" t="s">
        <v>745</v>
      </c>
      <c r="E440" s="321" t="s">
        <v>67</v>
      </c>
      <c r="F440" s="331" t="s">
        <v>772</v>
      </c>
      <c r="G440" s="319" t="s">
        <v>681</v>
      </c>
      <c r="H440" s="379">
        <v>7.39</v>
      </c>
      <c r="I440" s="495" t="s">
        <v>2879</v>
      </c>
    </row>
    <row r="441" spans="1:9" ht="13.5">
      <c r="A441" s="298">
        <v>1</v>
      </c>
      <c r="B441" s="352"/>
      <c r="C441" s="323">
        <v>383</v>
      </c>
      <c r="D441" s="382" t="s">
        <v>745</v>
      </c>
      <c r="E441" s="321" t="s">
        <v>67</v>
      </c>
      <c r="F441" s="331" t="s">
        <v>773</v>
      </c>
      <c r="G441" s="319" t="s">
        <v>681</v>
      </c>
      <c r="H441" s="379">
        <v>13.99</v>
      </c>
      <c r="I441" s="495" t="s">
        <v>2880</v>
      </c>
    </row>
    <row r="442" spans="1:9" ht="13.5">
      <c r="A442" s="298">
        <v>1</v>
      </c>
      <c r="B442" s="352"/>
      <c r="C442" s="323">
        <v>384</v>
      </c>
      <c r="D442" s="382" t="s">
        <v>745</v>
      </c>
      <c r="E442" s="321" t="s">
        <v>67</v>
      </c>
      <c r="F442" s="331" t="s">
        <v>774</v>
      </c>
      <c r="G442" s="319" t="s">
        <v>681</v>
      </c>
      <c r="H442" s="379">
        <v>22.43</v>
      </c>
      <c r="I442" s="495" t="s">
        <v>2881</v>
      </c>
    </row>
    <row r="443" spans="1:9" ht="13.5">
      <c r="A443" s="298">
        <v>1</v>
      </c>
      <c r="B443" s="351" t="s">
        <v>775</v>
      </c>
      <c r="C443" s="323"/>
      <c r="D443" s="382" t="s">
        <v>776</v>
      </c>
      <c r="E443" s="321"/>
      <c r="F443" s="331"/>
      <c r="G443" s="319"/>
      <c r="H443" s="378"/>
      <c r="I443" s="495" t="s">
        <v>2882</v>
      </c>
    </row>
    <row r="444" spans="1:9" ht="13.5">
      <c r="A444" s="298">
        <v>1</v>
      </c>
      <c r="B444" s="352"/>
      <c r="C444" s="323">
        <v>385</v>
      </c>
      <c r="D444" s="382" t="s">
        <v>777</v>
      </c>
      <c r="E444" s="321" t="s">
        <v>67</v>
      </c>
      <c r="F444" s="331" t="s">
        <v>778</v>
      </c>
      <c r="G444" s="319" t="s">
        <v>681</v>
      </c>
      <c r="H444" s="379">
        <v>0.28000000000000003</v>
      </c>
      <c r="I444" s="495" t="s">
        <v>2883</v>
      </c>
    </row>
    <row r="445" spans="1:9" ht="13.5">
      <c r="A445" s="298">
        <v>1</v>
      </c>
      <c r="B445" s="352"/>
      <c r="C445" s="323">
        <v>386</v>
      </c>
      <c r="D445" s="382" t="s">
        <v>777</v>
      </c>
      <c r="E445" s="321" t="s">
        <v>67</v>
      </c>
      <c r="F445" s="331" t="s">
        <v>779</v>
      </c>
      <c r="G445" s="319" t="s">
        <v>681</v>
      </c>
      <c r="H445" s="379">
        <v>0.43</v>
      </c>
      <c r="I445" s="495" t="s">
        <v>2884</v>
      </c>
    </row>
    <row r="446" spans="1:9" ht="13.5">
      <c r="A446" s="298">
        <v>1</v>
      </c>
      <c r="B446" s="352"/>
      <c r="C446" s="323">
        <v>387</v>
      </c>
      <c r="D446" s="382" t="s">
        <v>777</v>
      </c>
      <c r="E446" s="321" t="s">
        <v>67</v>
      </c>
      <c r="F446" s="331" t="s">
        <v>780</v>
      </c>
      <c r="G446" s="319" t="s">
        <v>681</v>
      </c>
      <c r="H446" s="379">
        <v>0.59</v>
      </c>
      <c r="I446" s="495" t="s">
        <v>2885</v>
      </c>
    </row>
    <row r="447" spans="1:9" ht="13.5">
      <c r="A447" s="298">
        <v>1</v>
      </c>
      <c r="B447" s="352"/>
      <c r="C447" s="323">
        <v>388</v>
      </c>
      <c r="D447" s="382" t="s">
        <v>777</v>
      </c>
      <c r="E447" s="321" t="s">
        <v>67</v>
      </c>
      <c r="F447" s="331" t="s">
        <v>781</v>
      </c>
      <c r="G447" s="319" t="s">
        <v>681</v>
      </c>
      <c r="H447" s="379">
        <v>0.77</v>
      </c>
      <c r="I447" s="495" t="s">
        <v>2886</v>
      </c>
    </row>
    <row r="448" spans="1:9" ht="13.5">
      <c r="A448" s="298">
        <v>1</v>
      </c>
      <c r="B448" s="352"/>
      <c r="C448" s="323">
        <v>389</v>
      </c>
      <c r="D448" s="382" t="s">
        <v>777</v>
      </c>
      <c r="E448" s="321" t="s">
        <v>67</v>
      </c>
      <c r="F448" s="331" t="s">
        <v>782</v>
      </c>
      <c r="G448" s="319" t="s">
        <v>681</v>
      </c>
      <c r="H448" s="379">
        <v>1.2</v>
      </c>
      <c r="I448" s="495" t="s">
        <v>2887</v>
      </c>
    </row>
    <row r="449" spans="1:9" ht="13.5">
      <c r="A449" s="298">
        <v>1</v>
      </c>
      <c r="B449" s="352"/>
      <c r="C449" s="323">
        <v>390</v>
      </c>
      <c r="D449" s="382" t="s">
        <v>777</v>
      </c>
      <c r="E449" s="321" t="s">
        <v>51</v>
      </c>
      <c r="F449" s="331" t="s">
        <v>783</v>
      </c>
      <c r="G449" s="319" t="s">
        <v>681</v>
      </c>
      <c r="H449" s="379">
        <v>425</v>
      </c>
      <c r="I449" s="495" t="s">
        <v>2888</v>
      </c>
    </row>
    <row r="450" spans="1:9" ht="13.5">
      <c r="A450" s="298">
        <v>1</v>
      </c>
      <c r="B450" s="352"/>
      <c r="C450" s="323">
        <v>391</v>
      </c>
      <c r="D450" s="382" t="s">
        <v>777</v>
      </c>
      <c r="E450" s="321" t="s">
        <v>51</v>
      </c>
      <c r="F450" s="331" t="s">
        <v>784</v>
      </c>
      <c r="G450" s="319" t="s">
        <v>681</v>
      </c>
      <c r="H450" s="379">
        <v>425</v>
      </c>
      <c r="I450" s="495" t="s">
        <v>2889</v>
      </c>
    </row>
    <row r="451" spans="1:9" ht="13.5">
      <c r="A451" s="298">
        <v>1</v>
      </c>
      <c r="B451" s="352"/>
      <c r="C451" s="323">
        <v>392</v>
      </c>
      <c r="D451" s="382" t="s">
        <v>777</v>
      </c>
      <c r="E451" s="321" t="s">
        <v>51</v>
      </c>
      <c r="F451" s="331" t="s">
        <v>785</v>
      </c>
      <c r="G451" s="319" t="s">
        <v>681</v>
      </c>
      <c r="H451" s="379">
        <v>400</v>
      </c>
      <c r="I451" s="495" t="s">
        <v>2890</v>
      </c>
    </row>
    <row r="452" spans="1:9" ht="13.5">
      <c r="A452" s="298">
        <v>1</v>
      </c>
      <c r="B452" s="352"/>
      <c r="C452" s="323">
        <v>393</v>
      </c>
      <c r="D452" s="382" t="s">
        <v>777</v>
      </c>
      <c r="E452" s="321" t="s">
        <v>51</v>
      </c>
      <c r="F452" s="331" t="s">
        <v>786</v>
      </c>
      <c r="G452" s="319" t="s">
        <v>681</v>
      </c>
      <c r="H452" s="379">
        <v>400</v>
      </c>
      <c r="I452" s="495" t="s">
        <v>2891</v>
      </c>
    </row>
    <row r="453" spans="1:9" ht="13.5">
      <c r="A453" s="298">
        <v>1</v>
      </c>
      <c r="B453" s="352"/>
      <c r="C453" s="323">
        <v>394</v>
      </c>
      <c r="D453" s="382" t="s">
        <v>777</v>
      </c>
      <c r="E453" s="321" t="s">
        <v>67</v>
      </c>
      <c r="F453" s="331" t="s">
        <v>787</v>
      </c>
      <c r="G453" s="319" t="s">
        <v>681</v>
      </c>
      <c r="H453" s="379">
        <v>0.66</v>
      </c>
      <c r="I453" s="495" t="s">
        <v>2892</v>
      </c>
    </row>
    <row r="454" spans="1:9" ht="13.5">
      <c r="A454" s="298">
        <v>1</v>
      </c>
      <c r="B454" s="352"/>
      <c r="C454" s="323">
        <v>395</v>
      </c>
      <c r="D454" s="382" t="s">
        <v>777</v>
      </c>
      <c r="E454" s="321" t="s">
        <v>67</v>
      </c>
      <c r="F454" s="331" t="s">
        <v>788</v>
      </c>
      <c r="G454" s="319" t="s">
        <v>681</v>
      </c>
      <c r="H454" s="379">
        <v>1.0900000000000001</v>
      </c>
      <c r="I454" s="495" t="s">
        <v>2893</v>
      </c>
    </row>
    <row r="455" spans="1:9" ht="13.5">
      <c r="A455" s="298">
        <v>1</v>
      </c>
      <c r="B455" s="352"/>
      <c r="C455" s="323">
        <v>396</v>
      </c>
      <c r="D455" s="382" t="s">
        <v>777</v>
      </c>
      <c r="E455" s="321" t="s">
        <v>67</v>
      </c>
      <c r="F455" s="331" t="s">
        <v>789</v>
      </c>
      <c r="G455" s="319" t="s">
        <v>681</v>
      </c>
      <c r="H455" s="379">
        <v>1.21</v>
      </c>
      <c r="I455" s="495" t="s">
        <v>2894</v>
      </c>
    </row>
    <row r="456" spans="1:9" ht="13.5">
      <c r="A456" s="298">
        <v>1</v>
      </c>
      <c r="B456" s="352"/>
      <c r="C456" s="323">
        <v>397</v>
      </c>
      <c r="D456" s="382" t="s">
        <v>777</v>
      </c>
      <c r="E456" s="321" t="s">
        <v>67</v>
      </c>
      <c r="F456" s="331" t="s">
        <v>790</v>
      </c>
      <c r="G456" s="319" t="s">
        <v>681</v>
      </c>
      <c r="H456" s="379">
        <v>1.62</v>
      </c>
      <c r="I456" s="495" t="s">
        <v>2895</v>
      </c>
    </row>
    <row r="457" spans="1:9" ht="13.5">
      <c r="A457" s="298">
        <v>1</v>
      </c>
      <c r="B457" s="351" t="s">
        <v>791</v>
      </c>
      <c r="C457" s="323"/>
      <c r="D457" s="324" t="s">
        <v>792</v>
      </c>
      <c r="E457" s="324"/>
      <c r="F457" s="324"/>
      <c r="G457" s="381"/>
      <c r="H457" s="378"/>
      <c r="I457" s="495" t="s">
        <v>2896</v>
      </c>
    </row>
    <row r="458" spans="1:9" ht="13.5">
      <c r="A458" s="298">
        <v>1</v>
      </c>
      <c r="B458" s="352"/>
      <c r="C458" s="323">
        <v>398</v>
      </c>
      <c r="D458" s="382" t="s">
        <v>793</v>
      </c>
      <c r="E458" s="321" t="s">
        <v>35</v>
      </c>
      <c r="F458" s="331" t="s">
        <v>794</v>
      </c>
      <c r="G458" s="319" t="s">
        <v>681</v>
      </c>
      <c r="H458" s="379">
        <v>1.7</v>
      </c>
      <c r="I458" s="495" t="s">
        <v>2897</v>
      </c>
    </row>
    <row r="459" spans="1:9" ht="13.5">
      <c r="A459" s="298">
        <v>1</v>
      </c>
      <c r="B459" s="352"/>
      <c r="C459" s="323">
        <v>399</v>
      </c>
      <c r="D459" s="382" t="s">
        <v>793</v>
      </c>
      <c r="E459" s="321" t="s">
        <v>35</v>
      </c>
      <c r="F459" s="331" t="s">
        <v>795</v>
      </c>
      <c r="G459" s="319" t="s">
        <v>681</v>
      </c>
      <c r="H459" s="379">
        <v>3.21</v>
      </c>
      <c r="I459" s="495" t="s">
        <v>2898</v>
      </c>
    </row>
    <row r="460" spans="1:9" ht="13.5">
      <c r="A460" s="298">
        <v>1</v>
      </c>
      <c r="B460" s="352"/>
      <c r="C460" s="323">
        <v>400</v>
      </c>
      <c r="D460" s="382" t="s">
        <v>793</v>
      </c>
      <c r="E460" s="321" t="s">
        <v>35</v>
      </c>
      <c r="F460" s="331" t="s">
        <v>796</v>
      </c>
      <c r="G460" s="319" t="s">
        <v>681</v>
      </c>
      <c r="H460" s="379">
        <v>3.85</v>
      </c>
      <c r="I460" s="495" t="s">
        <v>2899</v>
      </c>
    </row>
    <row r="461" spans="1:9" ht="13.5">
      <c r="A461" s="298">
        <v>1</v>
      </c>
      <c r="B461" s="352"/>
      <c r="C461" s="323">
        <v>401</v>
      </c>
      <c r="D461" s="382" t="s">
        <v>793</v>
      </c>
      <c r="E461" s="321" t="s">
        <v>35</v>
      </c>
      <c r="F461" s="331" t="s">
        <v>797</v>
      </c>
      <c r="G461" s="319" t="s">
        <v>681</v>
      </c>
      <c r="H461" s="379">
        <v>4.8099999999999996</v>
      </c>
      <c r="I461" s="495" t="s">
        <v>2900</v>
      </c>
    </row>
    <row r="462" spans="1:9" ht="13.5">
      <c r="A462" s="298">
        <v>1</v>
      </c>
      <c r="B462" s="352"/>
      <c r="C462" s="323">
        <v>402</v>
      </c>
      <c r="D462" s="382" t="s">
        <v>793</v>
      </c>
      <c r="E462" s="321" t="s">
        <v>35</v>
      </c>
      <c r="F462" s="331" t="s">
        <v>798</v>
      </c>
      <c r="G462" s="319" t="s">
        <v>681</v>
      </c>
      <c r="H462" s="379">
        <v>5.97</v>
      </c>
      <c r="I462" s="495" t="s">
        <v>2901</v>
      </c>
    </row>
    <row r="463" spans="1:9" ht="13.5">
      <c r="A463" s="298">
        <v>1</v>
      </c>
      <c r="B463" s="352"/>
      <c r="C463" s="323">
        <v>403</v>
      </c>
      <c r="D463" s="382" t="s">
        <v>793</v>
      </c>
      <c r="E463" s="321" t="s">
        <v>35</v>
      </c>
      <c r="F463" s="331" t="s">
        <v>799</v>
      </c>
      <c r="G463" s="319" t="s">
        <v>681</v>
      </c>
      <c r="H463" s="379">
        <v>7.21</v>
      </c>
      <c r="I463" s="495" t="s">
        <v>2902</v>
      </c>
    </row>
    <row r="464" spans="1:9" ht="13.5">
      <c r="A464" s="298">
        <v>1</v>
      </c>
      <c r="B464" s="352"/>
      <c r="C464" s="323">
        <v>404</v>
      </c>
      <c r="D464" s="382" t="s">
        <v>793</v>
      </c>
      <c r="E464" s="321" t="s">
        <v>35</v>
      </c>
      <c r="F464" s="331" t="s">
        <v>800</v>
      </c>
      <c r="G464" s="319" t="s">
        <v>681</v>
      </c>
      <c r="H464" s="379">
        <v>8.66</v>
      </c>
      <c r="I464" s="496" t="s">
        <v>2903</v>
      </c>
    </row>
    <row r="465" spans="1:9" ht="13.5">
      <c r="A465" s="298">
        <v>1</v>
      </c>
      <c r="B465" s="352"/>
      <c r="C465" s="323">
        <v>405</v>
      </c>
      <c r="D465" s="382" t="s">
        <v>793</v>
      </c>
      <c r="E465" s="321" t="s">
        <v>35</v>
      </c>
      <c r="F465" s="331" t="s">
        <v>801</v>
      </c>
      <c r="G465" s="319" t="s">
        <v>681</v>
      </c>
      <c r="H465" s="379">
        <v>11.57</v>
      </c>
      <c r="I465" s="495" t="s">
        <v>2904</v>
      </c>
    </row>
    <row r="466" spans="1:9" ht="13.5">
      <c r="A466" s="298">
        <v>1</v>
      </c>
      <c r="B466" s="352"/>
      <c r="C466" s="323">
        <v>406</v>
      </c>
      <c r="D466" s="382" t="s">
        <v>793</v>
      </c>
      <c r="E466" s="321" t="s">
        <v>35</v>
      </c>
      <c r="F466" s="331" t="s">
        <v>802</v>
      </c>
      <c r="G466" s="319" t="s">
        <v>681</v>
      </c>
      <c r="H466" s="379">
        <v>14.58</v>
      </c>
      <c r="I466" s="495" t="s">
        <v>2905</v>
      </c>
    </row>
    <row r="467" spans="1:9" ht="13.5">
      <c r="A467" s="298">
        <v>1</v>
      </c>
      <c r="B467" s="352"/>
      <c r="C467" s="323">
        <v>407</v>
      </c>
      <c r="D467" s="382" t="s">
        <v>793</v>
      </c>
      <c r="E467" s="321" t="s">
        <v>35</v>
      </c>
      <c r="F467" s="331" t="s">
        <v>803</v>
      </c>
      <c r="G467" s="319" t="s">
        <v>681</v>
      </c>
      <c r="H467" s="379">
        <v>17.63</v>
      </c>
      <c r="I467" s="495" t="s">
        <v>2906</v>
      </c>
    </row>
    <row r="468" spans="1:9" ht="13.5">
      <c r="A468" s="298">
        <v>1</v>
      </c>
      <c r="B468" s="352"/>
      <c r="C468" s="323">
        <v>408</v>
      </c>
      <c r="D468" s="382" t="s">
        <v>793</v>
      </c>
      <c r="E468" s="321" t="s">
        <v>35</v>
      </c>
      <c r="F468" s="331" t="s">
        <v>804</v>
      </c>
      <c r="G468" s="319" t="s">
        <v>681</v>
      </c>
      <c r="H468" s="379">
        <v>22.96</v>
      </c>
      <c r="I468" s="495" t="s">
        <v>2907</v>
      </c>
    </row>
    <row r="469" spans="1:9" ht="13.5">
      <c r="A469" s="298">
        <v>1</v>
      </c>
      <c r="B469" s="352"/>
      <c r="C469" s="323">
        <v>409</v>
      </c>
      <c r="D469" s="382" t="s">
        <v>793</v>
      </c>
      <c r="E469" s="321" t="s">
        <v>35</v>
      </c>
      <c r="F469" s="331" t="s">
        <v>805</v>
      </c>
      <c r="G469" s="319" t="s">
        <v>681</v>
      </c>
      <c r="H469" s="379">
        <v>28.41</v>
      </c>
      <c r="I469" s="495" t="s">
        <v>2908</v>
      </c>
    </row>
    <row r="470" spans="1:9" ht="13.5">
      <c r="A470" s="298">
        <v>1</v>
      </c>
      <c r="B470" s="352"/>
      <c r="C470" s="323">
        <v>410</v>
      </c>
      <c r="D470" s="382" t="s">
        <v>793</v>
      </c>
      <c r="E470" s="321" t="s">
        <v>35</v>
      </c>
      <c r="F470" s="331" t="s">
        <v>806</v>
      </c>
      <c r="G470" s="319" t="s">
        <v>681</v>
      </c>
      <c r="H470" s="379">
        <v>33.75</v>
      </c>
      <c r="I470" s="495" t="s">
        <v>2909</v>
      </c>
    </row>
    <row r="471" spans="1:9" ht="13.5">
      <c r="A471" s="298">
        <v>1</v>
      </c>
      <c r="B471" s="352"/>
      <c r="C471" s="323">
        <v>411</v>
      </c>
      <c r="D471" s="382" t="s">
        <v>793</v>
      </c>
      <c r="E471" s="321" t="s">
        <v>35</v>
      </c>
      <c r="F471" s="331" t="s">
        <v>807</v>
      </c>
      <c r="G471" s="319" t="s">
        <v>681</v>
      </c>
      <c r="H471" s="379">
        <v>42.59</v>
      </c>
      <c r="I471" s="495" t="s">
        <v>2910</v>
      </c>
    </row>
    <row r="472" spans="1:9" ht="13.5">
      <c r="A472" s="298">
        <v>1</v>
      </c>
      <c r="B472" s="352"/>
      <c r="C472" s="323">
        <v>412</v>
      </c>
      <c r="D472" s="382" t="s">
        <v>793</v>
      </c>
      <c r="E472" s="321" t="s">
        <v>35</v>
      </c>
      <c r="F472" s="331" t="s">
        <v>808</v>
      </c>
      <c r="G472" s="319" t="s">
        <v>681</v>
      </c>
      <c r="H472" s="379">
        <v>47.08</v>
      </c>
      <c r="I472" s="495" t="s">
        <v>2911</v>
      </c>
    </row>
    <row r="473" spans="1:9" ht="13.5">
      <c r="A473" s="298">
        <v>1</v>
      </c>
      <c r="B473" s="352"/>
      <c r="C473" s="323">
        <v>413</v>
      </c>
      <c r="D473" s="382" t="s">
        <v>793</v>
      </c>
      <c r="E473" s="321" t="s">
        <v>35</v>
      </c>
      <c r="F473" s="331" t="s">
        <v>809</v>
      </c>
      <c r="G473" s="319" t="s">
        <v>681</v>
      </c>
      <c r="H473" s="379">
        <v>64.12</v>
      </c>
      <c r="I473" s="495" t="s">
        <v>2912</v>
      </c>
    </row>
    <row r="474" spans="1:9" ht="13.5">
      <c r="A474" s="298">
        <v>1</v>
      </c>
      <c r="B474" s="352"/>
      <c r="C474" s="323">
        <v>414</v>
      </c>
      <c r="D474" s="382" t="s">
        <v>793</v>
      </c>
      <c r="E474" s="321" t="s">
        <v>51</v>
      </c>
      <c r="F474" s="331" t="s">
        <v>810</v>
      </c>
      <c r="G474" s="319" t="s">
        <v>681</v>
      </c>
      <c r="H474" s="379">
        <v>479.17</v>
      </c>
      <c r="I474" s="495" t="s">
        <v>2913</v>
      </c>
    </row>
    <row r="475" spans="1:9" ht="26.25">
      <c r="A475" s="298">
        <v>1</v>
      </c>
      <c r="B475" s="351" t="s">
        <v>811</v>
      </c>
      <c r="C475" s="393"/>
      <c r="D475" s="324" t="s">
        <v>812</v>
      </c>
      <c r="E475" s="324"/>
      <c r="F475" s="324"/>
      <c r="G475" s="381"/>
      <c r="H475" s="378"/>
      <c r="I475" s="495" t="s">
        <v>2914</v>
      </c>
    </row>
    <row r="476" spans="1:9" ht="26.25">
      <c r="A476" s="298">
        <v>1</v>
      </c>
      <c r="B476" s="352"/>
      <c r="C476" s="323">
        <v>415</v>
      </c>
      <c r="D476" s="382" t="s">
        <v>813</v>
      </c>
      <c r="E476" s="321" t="s">
        <v>51</v>
      </c>
      <c r="F476" s="331" t="s">
        <v>814</v>
      </c>
      <c r="G476" s="319" t="s">
        <v>681</v>
      </c>
      <c r="H476" s="379">
        <v>445.83</v>
      </c>
      <c r="I476" s="495" t="s">
        <v>2915</v>
      </c>
    </row>
    <row r="477" spans="1:9" ht="26.25">
      <c r="A477" s="298">
        <v>1</v>
      </c>
      <c r="B477" s="352"/>
      <c r="C477" s="323">
        <v>416</v>
      </c>
      <c r="D477" s="382" t="s">
        <v>813</v>
      </c>
      <c r="E477" s="321" t="s">
        <v>51</v>
      </c>
      <c r="F477" s="331" t="s">
        <v>815</v>
      </c>
      <c r="G477" s="319" t="s">
        <v>681</v>
      </c>
      <c r="H477" s="379">
        <v>358.33</v>
      </c>
      <c r="I477" s="495" t="s">
        <v>2916</v>
      </c>
    </row>
    <row r="478" spans="1:9" ht="26.25">
      <c r="A478" s="298">
        <v>1</v>
      </c>
      <c r="B478" s="352"/>
      <c r="C478" s="323">
        <v>417</v>
      </c>
      <c r="D478" s="382" t="s">
        <v>813</v>
      </c>
      <c r="E478" s="321" t="s">
        <v>51</v>
      </c>
      <c r="F478" s="331" t="s">
        <v>816</v>
      </c>
      <c r="G478" s="319" t="s">
        <v>681</v>
      </c>
      <c r="H478" s="379">
        <v>358.33</v>
      </c>
      <c r="I478" s="495" t="s">
        <v>2917</v>
      </c>
    </row>
    <row r="479" spans="1:9" ht="26.25">
      <c r="A479" s="298">
        <v>1</v>
      </c>
      <c r="B479" s="352"/>
      <c r="C479" s="323">
        <v>418</v>
      </c>
      <c r="D479" s="382" t="s">
        <v>813</v>
      </c>
      <c r="E479" s="321" t="s">
        <v>51</v>
      </c>
      <c r="F479" s="331" t="s">
        <v>817</v>
      </c>
      <c r="G479" s="319" t="s">
        <v>681</v>
      </c>
      <c r="H479" s="379">
        <v>447.92</v>
      </c>
      <c r="I479" s="495" t="s">
        <v>2918</v>
      </c>
    </row>
    <row r="480" spans="1:9" ht="27">
      <c r="A480" s="298">
        <v>1</v>
      </c>
      <c r="B480" s="352"/>
      <c r="C480" s="323">
        <v>419</v>
      </c>
      <c r="D480" s="382" t="s">
        <v>813</v>
      </c>
      <c r="E480" s="321" t="s">
        <v>51</v>
      </c>
      <c r="F480" s="331" t="s">
        <v>818</v>
      </c>
      <c r="G480" s="319" t="s">
        <v>681</v>
      </c>
      <c r="H480" s="379">
        <v>358.33</v>
      </c>
      <c r="I480" s="495" t="s">
        <v>2919</v>
      </c>
    </row>
    <row r="481" spans="1:9" ht="26.25">
      <c r="A481" s="298">
        <v>1</v>
      </c>
      <c r="B481" s="352"/>
      <c r="C481" s="323">
        <v>420</v>
      </c>
      <c r="D481" s="382" t="s">
        <v>813</v>
      </c>
      <c r="E481" s="321" t="s">
        <v>51</v>
      </c>
      <c r="F481" s="331" t="s">
        <v>819</v>
      </c>
      <c r="G481" s="319" t="s">
        <v>681</v>
      </c>
      <c r="H481" s="379">
        <v>329.17</v>
      </c>
      <c r="I481" s="495" t="s">
        <v>2920</v>
      </c>
    </row>
    <row r="482" spans="1:9" ht="26.25">
      <c r="A482" s="298">
        <v>1</v>
      </c>
      <c r="B482" s="352"/>
      <c r="C482" s="323">
        <v>421</v>
      </c>
      <c r="D482" s="382" t="s">
        <v>813</v>
      </c>
      <c r="E482" s="321" t="s">
        <v>51</v>
      </c>
      <c r="F482" s="331" t="s">
        <v>820</v>
      </c>
      <c r="G482" s="319" t="s">
        <v>681</v>
      </c>
      <c r="H482" s="379">
        <v>329.17</v>
      </c>
      <c r="I482" s="495" t="s">
        <v>2921</v>
      </c>
    </row>
    <row r="483" spans="1:9" ht="26.25">
      <c r="A483" s="298">
        <v>1</v>
      </c>
      <c r="B483" s="352"/>
      <c r="C483" s="323">
        <v>422</v>
      </c>
      <c r="D483" s="382" t="s">
        <v>813</v>
      </c>
      <c r="E483" s="321" t="s">
        <v>51</v>
      </c>
      <c r="F483" s="331" t="s">
        <v>821</v>
      </c>
      <c r="G483" s="319" t="s">
        <v>681</v>
      </c>
      <c r="H483" s="379">
        <v>329.17</v>
      </c>
      <c r="I483" s="495" t="s">
        <v>2922</v>
      </c>
    </row>
    <row r="484" spans="1:9" ht="26.25">
      <c r="A484" s="298">
        <v>1</v>
      </c>
      <c r="B484" s="352"/>
      <c r="C484" s="323">
        <v>423</v>
      </c>
      <c r="D484" s="382" t="s">
        <v>813</v>
      </c>
      <c r="E484" s="321" t="s">
        <v>51</v>
      </c>
      <c r="F484" s="331" t="s">
        <v>822</v>
      </c>
      <c r="G484" s="319" t="s">
        <v>681</v>
      </c>
      <c r="H484" s="379">
        <v>400</v>
      </c>
      <c r="I484" s="495" t="s">
        <v>2923</v>
      </c>
    </row>
    <row r="485" spans="1:9" ht="15">
      <c r="A485" s="298">
        <v>1</v>
      </c>
      <c r="B485" s="352">
        <v>7</v>
      </c>
      <c r="C485" s="323">
        <v>424</v>
      </c>
      <c r="D485" s="382" t="s">
        <v>813</v>
      </c>
      <c r="E485" s="321" t="s">
        <v>51</v>
      </c>
      <c r="F485" s="331" t="s">
        <v>823</v>
      </c>
      <c r="G485" s="319" t="s">
        <v>681</v>
      </c>
      <c r="H485" s="379">
        <v>333.33</v>
      </c>
      <c r="I485" s="495" t="s">
        <v>2924</v>
      </c>
    </row>
    <row r="486" spans="1:9" ht="15">
      <c r="A486" s="298">
        <v>1</v>
      </c>
      <c r="B486" s="352"/>
      <c r="C486" s="323">
        <v>425</v>
      </c>
      <c r="D486" s="382" t="s">
        <v>813</v>
      </c>
      <c r="E486" s="321" t="s">
        <v>51</v>
      </c>
      <c r="F486" s="331" t="s">
        <v>824</v>
      </c>
      <c r="G486" s="319" t="s">
        <v>681</v>
      </c>
      <c r="H486" s="379">
        <v>333.33</v>
      </c>
      <c r="I486" s="495" t="s">
        <v>2925</v>
      </c>
    </row>
    <row r="487" spans="1:9" ht="15">
      <c r="A487" s="298">
        <v>1</v>
      </c>
      <c r="B487" s="352"/>
      <c r="C487" s="323">
        <v>426</v>
      </c>
      <c r="D487" s="382" t="s">
        <v>813</v>
      </c>
      <c r="E487" s="321" t="s">
        <v>51</v>
      </c>
      <c r="F487" s="331" t="s">
        <v>825</v>
      </c>
      <c r="G487" s="319" t="s">
        <v>681</v>
      </c>
      <c r="H487" s="379">
        <v>333.33</v>
      </c>
      <c r="I487" s="495" t="s">
        <v>2926</v>
      </c>
    </row>
    <row r="488" spans="1:9" ht="13.5">
      <c r="A488" s="298">
        <v>1</v>
      </c>
      <c r="B488" s="351" t="s">
        <v>826</v>
      </c>
      <c r="C488" s="323"/>
      <c r="D488" s="324" t="s">
        <v>827</v>
      </c>
      <c r="E488" s="324"/>
      <c r="F488" s="324"/>
      <c r="G488" s="381"/>
      <c r="H488" s="378"/>
      <c r="I488" s="495" t="s">
        <v>2927</v>
      </c>
    </row>
    <row r="489" spans="1:9" ht="13.5">
      <c r="A489" s="298">
        <v>1</v>
      </c>
      <c r="B489" s="352"/>
      <c r="C489" s="323">
        <v>427</v>
      </c>
      <c r="D489" s="382" t="s">
        <v>828</v>
      </c>
      <c r="E489" s="321" t="s">
        <v>84</v>
      </c>
      <c r="F489" s="331" t="s">
        <v>829</v>
      </c>
      <c r="G489" s="319" t="s">
        <v>199</v>
      </c>
      <c r="H489" s="379">
        <v>0.57999999999999996</v>
      </c>
      <c r="I489" s="495" t="s">
        <v>2928</v>
      </c>
    </row>
    <row r="490" spans="1:9" ht="13.5">
      <c r="A490" s="298">
        <v>1</v>
      </c>
      <c r="B490" s="351" t="s">
        <v>830</v>
      </c>
      <c r="C490" s="323"/>
      <c r="D490" s="324" t="s">
        <v>831</v>
      </c>
      <c r="E490" s="324"/>
      <c r="F490" s="324"/>
      <c r="G490" s="381"/>
      <c r="H490" s="378"/>
      <c r="I490" s="495" t="s">
        <v>2929</v>
      </c>
    </row>
    <row r="491" spans="1:9" ht="13.5">
      <c r="A491" s="298">
        <v>1</v>
      </c>
      <c r="B491" s="352"/>
      <c r="C491" s="323">
        <v>428</v>
      </c>
      <c r="D491" s="382" t="s">
        <v>831</v>
      </c>
      <c r="E491" s="321" t="s">
        <v>84</v>
      </c>
      <c r="F491" s="331"/>
      <c r="G491" s="319" t="s">
        <v>681</v>
      </c>
      <c r="H491" s="379">
        <v>1</v>
      </c>
      <c r="I491" s="495" t="s">
        <v>2929</v>
      </c>
    </row>
    <row r="492" spans="1:9" ht="13.5">
      <c r="A492" s="298">
        <v>1</v>
      </c>
      <c r="B492" s="351" t="s">
        <v>832</v>
      </c>
      <c r="C492" s="323"/>
      <c r="D492" s="324" t="s">
        <v>833</v>
      </c>
      <c r="E492" s="324"/>
      <c r="F492" s="324"/>
      <c r="G492" s="381"/>
      <c r="H492" s="378"/>
      <c r="I492" s="495" t="s">
        <v>2930</v>
      </c>
    </row>
    <row r="493" spans="1:9" ht="28.5">
      <c r="A493" s="298">
        <v>1</v>
      </c>
      <c r="B493" s="352"/>
      <c r="C493" s="323">
        <v>429</v>
      </c>
      <c r="D493" s="331" t="s">
        <v>663</v>
      </c>
      <c r="E493" s="321" t="s">
        <v>35</v>
      </c>
      <c r="F493" s="331" t="s">
        <v>834</v>
      </c>
      <c r="G493" s="319" t="s">
        <v>199</v>
      </c>
      <c r="H493" s="379">
        <v>0.42</v>
      </c>
      <c r="I493" s="495" t="s">
        <v>2931</v>
      </c>
    </row>
    <row r="494" spans="1:9" ht="28.5">
      <c r="A494" s="298">
        <v>1</v>
      </c>
      <c r="B494" s="352"/>
      <c r="C494" s="323">
        <v>430</v>
      </c>
      <c r="D494" s="331" t="s">
        <v>663</v>
      </c>
      <c r="E494" s="321" t="s">
        <v>35</v>
      </c>
      <c r="F494" s="331" t="s">
        <v>835</v>
      </c>
      <c r="G494" s="319" t="s">
        <v>199</v>
      </c>
      <c r="H494" s="379">
        <v>0.28999999999999998</v>
      </c>
      <c r="I494" s="495" t="s">
        <v>2932</v>
      </c>
    </row>
    <row r="495" spans="1:9" ht="28.5">
      <c r="A495" s="298">
        <v>1</v>
      </c>
      <c r="B495" s="352"/>
      <c r="C495" s="323">
        <v>431</v>
      </c>
      <c r="D495" s="331" t="s">
        <v>663</v>
      </c>
      <c r="E495" s="321" t="s">
        <v>35</v>
      </c>
      <c r="F495" s="331" t="s">
        <v>836</v>
      </c>
      <c r="G495" s="319" t="s">
        <v>199</v>
      </c>
      <c r="H495" s="379">
        <v>0.23</v>
      </c>
      <c r="I495" s="495" t="s">
        <v>2933</v>
      </c>
    </row>
    <row r="496" spans="1:9" ht="28.5">
      <c r="A496" s="298">
        <v>1</v>
      </c>
      <c r="B496" s="352"/>
      <c r="C496" s="323">
        <v>432</v>
      </c>
      <c r="D496" s="331" t="s">
        <v>663</v>
      </c>
      <c r="E496" s="321" t="s">
        <v>35</v>
      </c>
      <c r="F496" s="331" t="s">
        <v>837</v>
      </c>
      <c r="G496" s="319" t="s">
        <v>199</v>
      </c>
      <c r="H496" s="379">
        <v>0.52</v>
      </c>
      <c r="I496" s="495" t="s">
        <v>2934</v>
      </c>
    </row>
    <row r="497" spans="1:9" ht="28.5">
      <c r="A497" s="298">
        <v>1</v>
      </c>
      <c r="B497" s="352"/>
      <c r="C497" s="323">
        <v>433</v>
      </c>
      <c r="D497" s="331" t="s">
        <v>663</v>
      </c>
      <c r="E497" s="321" t="s">
        <v>35</v>
      </c>
      <c r="F497" s="331" t="s">
        <v>838</v>
      </c>
      <c r="G497" s="319" t="s">
        <v>199</v>
      </c>
      <c r="H497" s="379">
        <v>0.38</v>
      </c>
      <c r="I497" s="495" t="s">
        <v>2935</v>
      </c>
    </row>
    <row r="498" spans="1:9" ht="28.5">
      <c r="A498" s="298">
        <v>1</v>
      </c>
      <c r="B498" s="352"/>
      <c r="C498" s="323">
        <v>434</v>
      </c>
      <c r="D498" s="331" t="s">
        <v>663</v>
      </c>
      <c r="E498" s="321" t="s">
        <v>35</v>
      </c>
      <c r="F498" s="331" t="s">
        <v>839</v>
      </c>
      <c r="G498" s="319" t="s">
        <v>199</v>
      </c>
      <c r="H498" s="379">
        <v>1.1599999999999999</v>
      </c>
      <c r="I498" s="495" t="s">
        <v>2936</v>
      </c>
    </row>
    <row r="499" spans="1:9" ht="28.5">
      <c r="A499" s="298">
        <v>1</v>
      </c>
      <c r="B499" s="352"/>
      <c r="C499" s="323">
        <v>435</v>
      </c>
      <c r="D499" s="331" t="s">
        <v>663</v>
      </c>
      <c r="E499" s="321" t="s">
        <v>35</v>
      </c>
      <c r="F499" s="331" t="s">
        <v>840</v>
      </c>
      <c r="G499" s="319" t="s">
        <v>199</v>
      </c>
      <c r="H499" s="379">
        <v>0.8</v>
      </c>
      <c r="I499" s="495" t="s">
        <v>2937</v>
      </c>
    </row>
    <row r="500" spans="1:9" ht="28.5">
      <c r="A500" s="298">
        <v>1</v>
      </c>
      <c r="B500" s="352"/>
      <c r="C500" s="323">
        <v>436</v>
      </c>
      <c r="D500" s="331" t="s">
        <v>663</v>
      </c>
      <c r="E500" s="321" t="s">
        <v>35</v>
      </c>
      <c r="F500" s="331" t="s">
        <v>841</v>
      </c>
      <c r="G500" s="319" t="s">
        <v>199</v>
      </c>
      <c r="H500" s="379">
        <v>0.59</v>
      </c>
      <c r="I500" s="495" t="s">
        <v>2938</v>
      </c>
    </row>
    <row r="501" spans="1:9" ht="28.5">
      <c r="A501" s="298">
        <v>1</v>
      </c>
      <c r="B501" s="352"/>
      <c r="C501" s="323">
        <v>437</v>
      </c>
      <c r="D501" s="331" t="s">
        <v>663</v>
      </c>
      <c r="E501" s="321" t="s">
        <v>35</v>
      </c>
      <c r="F501" s="331" t="s">
        <v>842</v>
      </c>
      <c r="G501" s="319" t="s">
        <v>199</v>
      </c>
      <c r="H501" s="379">
        <v>0.75</v>
      </c>
      <c r="I501" s="495" t="s">
        <v>46</v>
      </c>
    </row>
    <row r="502" spans="1:9" ht="27">
      <c r="A502" s="298">
        <v>1</v>
      </c>
      <c r="B502" s="352"/>
      <c r="C502" s="323">
        <v>438</v>
      </c>
      <c r="D502" s="382" t="s">
        <v>663</v>
      </c>
      <c r="E502" s="321" t="s">
        <v>35</v>
      </c>
      <c r="F502" s="331" t="s">
        <v>843</v>
      </c>
      <c r="G502" s="319" t="s">
        <v>199</v>
      </c>
      <c r="H502" s="379">
        <v>0.46</v>
      </c>
      <c r="I502" s="495" t="s">
        <v>2939</v>
      </c>
    </row>
    <row r="503" spans="1:9" ht="27">
      <c r="A503" s="298">
        <v>1</v>
      </c>
      <c r="B503" s="352"/>
      <c r="C503" s="323">
        <v>439</v>
      </c>
      <c r="D503" s="382" t="s">
        <v>663</v>
      </c>
      <c r="E503" s="321" t="s">
        <v>35</v>
      </c>
      <c r="F503" s="331" t="s">
        <v>844</v>
      </c>
      <c r="G503" s="319" t="s">
        <v>199</v>
      </c>
      <c r="H503" s="379">
        <v>0.56999999999999995</v>
      </c>
      <c r="I503" s="495" t="s">
        <v>2940</v>
      </c>
    </row>
    <row r="504" spans="1:9" ht="27">
      <c r="A504" s="298">
        <v>1</v>
      </c>
      <c r="B504" s="352"/>
      <c r="C504" s="323">
        <v>440</v>
      </c>
      <c r="D504" s="331" t="s">
        <v>663</v>
      </c>
      <c r="E504" s="321" t="s">
        <v>35</v>
      </c>
      <c r="F504" s="331" t="s">
        <v>845</v>
      </c>
      <c r="G504" s="319" t="s">
        <v>199</v>
      </c>
      <c r="H504" s="379">
        <v>0.43</v>
      </c>
      <c r="I504" s="495" t="s">
        <v>2941</v>
      </c>
    </row>
    <row r="505" spans="1:9" ht="27">
      <c r="A505" s="298">
        <v>1</v>
      </c>
      <c r="B505" s="352"/>
      <c r="C505" s="323">
        <v>441</v>
      </c>
      <c r="D505" s="331" t="s">
        <v>663</v>
      </c>
      <c r="E505" s="321" t="s">
        <v>35</v>
      </c>
      <c r="F505" s="331" t="s">
        <v>846</v>
      </c>
      <c r="G505" s="319" t="s">
        <v>199</v>
      </c>
      <c r="H505" s="379">
        <v>0.52</v>
      </c>
      <c r="I505" s="495" t="s">
        <v>2942</v>
      </c>
    </row>
    <row r="506" spans="1:9" ht="13.5">
      <c r="A506" s="298">
        <v>1</v>
      </c>
      <c r="B506" s="351" t="s">
        <v>847</v>
      </c>
      <c r="C506" s="323"/>
      <c r="D506" s="324" t="s">
        <v>848</v>
      </c>
      <c r="E506" s="324"/>
      <c r="F506" s="324"/>
      <c r="G506" s="381"/>
      <c r="H506" s="378"/>
      <c r="I506" s="495" t="s">
        <v>2943</v>
      </c>
    </row>
    <row r="507" spans="1:9" ht="13.5">
      <c r="A507" s="298">
        <v>1</v>
      </c>
      <c r="B507" s="352"/>
      <c r="C507" s="323">
        <v>442</v>
      </c>
      <c r="D507" s="331" t="s">
        <v>848</v>
      </c>
      <c r="E507" s="321" t="s">
        <v>84</v>
      </c>
      <c r="F507" s="331"/>
      <c r="G507" s="319" t="s">
        <v>199</v>
      </c>
      <c r="H507" s="379" t="s">
        <v>370</v>
      </c>
      <c r="I507" s="495" t="s">
        <v>2943</v>
      </c>
    </row>
    <row r="508" spans="1:9" ht="13.5">
      <c r="A508" s="298">
        <v>1</v>
      </c>
      <c r="B508" s="351" t="s">
        <v>849</v>
      </c>
      <c r="C508" s="323"/>
      <c r="D508" s="324" t="s">
        <v>850</v>
      </c>
      <c r="E508" s="324"/>
      <c r="F508" s="324"/>
      <c r="G508" s="381"/>
      <c r="H508" s="378"/>
      <c r="I508" s="495" t="s">
        <v>2944</v>
      </c>
    </row>
    <row r="509" spans="1:9" ht="13.5">
      <c r="A509" s="298">
        <v>1</v>
      </c>
      <c r="B509" s="352"/>
      <c r="C509" s="323">
        <v>443</v>
      </c>
      <c r="D509" s="331" t="s">
        <v>851</v>
      </c>
      <c r="E509" s="321" t="s">
        <v>67</v>
      </c>
      <c r="F509" s="331" t="s">
        <v>852</v>
      </c>
      <c r="G509" s="319" t="s">
        <v>681</v>
      </c>
      <c r="H509" s="379">
        <v>0.52</v>
      </c>
      <c r="I509" s="495" t="s">
        <v>2945</v>
      </c>
    </row>
    <row r="510" spans="1:9" ht="39">
      <c r="A510" s="298">
        <v>1</v>
      </c>
      <c r="B510" s="351" t="s">
        <v>853</v>
      </c>
      <c r="C510" s="393"/>
      <c r="D510" s="324" t="s">
        <v>854</v>
      </c>
      <c r="E510" s="324"/>
      <c r="F510" s="324"/>
      <c r="G510" s="319"/>
      <c r="H510" s="378"/>
      <c r="I510" s="495" t="s">
        <v>2946</v>
      </c>
    </row>
    <row r="511" spans="1:9" ht="13.5">
      <c r="A511" s="298">
        <v>1</v>
      </c>
      <c r="B511" s="352"/>
      <c r="C511" s="323">
        <v>444</v>
      </c>
      <c r="D511" s="316" t="s">
        <v>855</v>
      </c>
      <c r="E511" s="321" t="s">
        <v>53</v>
      </c>
      <c r="F511" s="316" t="s">
        <v>856</v>
      </c>
      <c r="G511" s="319" t="s">
        <v>199</v>
      </c>
      <c r="H511" s="379" t="s">
        <v>370</v>
      </c>
      <c r="I511" s="495" t="s">
        <v>2947</v>
      </c>
    </row>
    <row r="512" spans="1:9" ht="13.5" customHeight="1">
      <c r="A512" s="298">
        <v>1</v>
      </c>
      <c r="B512" s="394"/>
      <c r="C512" s="395" t="s">
        <v>857</v>
      </c>
      <c r="D512" s="395"/>
      <c r="E512" s="395"/>
      <c r="F512" s="395"/>
      <c r="G512" s="395"/>
      <c r="H512" s="378"/>
      <c r="I512" s="495" t="s">
        <v>858</v>
      </c>
    </row>
    <row r="513" spans="1:9" ht="26.25">
      <c r="A513" s="298">
        <v>1</v>
      </c>
      <c r="B513" s="396" t="s">
        <v>858</v>
      </c>
      <c r="C513" s="397"/>
      <c r="D513" s="362" t="s">
        <v>859</v>
      </c>
      <c r="E513" s="364"/>
      <c r="F513" s="364"/>
      <c r="G513" s="398"/>
      <c r="H513" s="399"/>
      <c r="I513" s="495" t="s">
        <v>2948</v>
      </c>
    </row>
    <row r="514" spans="1:9" ht="13.5">
      <c r="A514" s="298">
        <v>1</v>
      </c>
      <c r="B514" s="400" t="s">
        <v>860</v>
      </c>
      <c r="C514" s="401"/>
      <c r="D514" s="324" t="s">
        <v>861</v>
      </c>
      <c r="E514" s="324"/>
      <c r="F514" s="324"/>
      <c r="G514" s="402"/>
      <c r="H514" s="379"/>
      <c r="I514" s="495" t="s">
        <v>2949</v>
      </c>
    </row>
    <row r="515" spans="1:9" ht="14.25">
      <c r="A515" s="298">
        <v>1</v>
      </c>
      <c r="B515" s="403"/>
      <c r="C515" s="323">
        <v>445</v>
      </c>
      <c r="D515" s="331" t="s">
        <v>862</v>
      </c>
      <c r="E515" s="321" t="s">
        <v>195</v>
      </c>
      <c r="F515" s="405" t="s">
        <v>863</v>
      </c>
      <c r="G515" s="319" t="s">
        <v>681</v>
      </c>
      <c r="H515" s="379">
        <v>125</v>
      </c>
      <c r="I515" s="495" t="s">
        <v>49</v>
      </c>
    </row>
    <row r="516" spans="1:9" ht="13.5">
      <c r="A516" s="298">
        <v>1</v>
      </c>
      <c r="B516" s="400" t="s">
        <v>864</v>
      </c>
      <c r="C516" s="323"/>
      <c r="D516" s="324" t="s">
        <v>865</v>
      </c>
      <c r="E516" s="324"/>
      <c r="F516" s="324"/>
      <c r="G516" s="319"/>
      <c r="H516" s="379"/>
      <c r="I516" s="495" t="s">
        <v>2950</v>
      </c>
    </row>
    <row r="517" spans="1:9" ht="13.5">
      <c r="A517" s="298">
        <v>1</v>
      </c>
      <c r="B517" s="406"/>
      <c r="C517" s="323">
        <v>446</v>
      </c>
      <c r="D517" s="331" t="s">
        <v>866</v>
      </c>
      <c r="E517" s="321" t="s">
        <v>67</v>
      </c>
      <c r="F517" s="331" t="s">
        <v>867</v>
      </c>
      <c r="G517" s="319" t="s">
        <v>868</v>
      </c>
      <c r="H517" s="379">
        <v>0.98</v>
      </c>
      <c r="I517" s="495" t="s">
        <v>2951</v>
      </c>
    </row>
    <row r="518" spans="1:9" ht="13.5">
      <c r="A518" s="298">
        <v>1</v>
      </c>
      <c r="B518" s="406"/>
      <c r="C518" s="323">
        <v>447</v>
      </c>
      <c r="D518" s="331" t="s">
        <v>866</v>
      </c>
      <c r="E518" s="321" t="s">
        <v>67</v>
      </c>
      <c r="F518" s="331" t="s">
        <v>869</v>
      </c>
      <c r="G518" s="319" t="s">
        <v>868</v>
      </c>
      <c r="H518" s="379">
        <v>1</v>
      </c>
      <c r="I518" s="495" t="s">
        <v>2952</v>
      </c>
    </row>
    <row r="519" spans="1:9" ht="13.5">
      <c r="A519" s="298">
        <v>1</v>
      </c>
      <c r="B519" s="400" t="s">
        <v>870</v>
      </c>
      <c r="C519" s="323"/>
      <c r="D519" s="324" t="s">
        <v>871</v>
      </c>
      <c r="E519" s="324"/>
      <c r="F519" s="324"/>
      <c r="G519" s="319"/>
      <c r="H519" s="379"/>
      <c r="I519" s="495" t="s">
        <v>2953</v>
      </c>
    </row>
    <row r="520" spans="1:9" ht="13.5">
      <c r="A520" s="298">
        <v>1</v>
      </c>
      <c r="B520" s="406"/>
      <c r="C520" s="323">
        <v>448</v>
      </c>
      <c r="D520" s="331" t="s">
        <v>872</v>
      </c>
      <c r="E520" s="321" t="s">
        <v>67</v>
      </c>
      <c r="F520" s="331" t="s">
        <v>873</v>
      </c>
      <c r="G520" s="319" t="s">
        <v>199</v>
      </c>
      <c r="H520" s="379" t="s">
        <v>370</v>
      </c>
      <c r="I520" s="495" t="s">
        <v>2954</v>
      </c>
    </row>
    <row r="521" spans="1:9" ht="13.5">
      <c r="A521" s="298">
        <v>1</v>
      </c>
      <c r="B521" s="400" t="s">
        <v>874</v>
      </c>
      <c r="C521" s="323"/>
      <c r="D521" s="324" t="s">
        <v>875</v>
      </c>
      <c r="E521" s="324"/>
      <c r="F521" s="324"/>
      <c r="G521" s="319"/>
      <c r="H521" s="379"/>
      <c r="I521" s="495" t="s">
        <v>2955</v>
      </c>
    </row>
    <row r="522" spans="1:9" ht="13.5">
      <c r="A522" s="298">
        <v>1</v>
      </c>
      <c r="B522" s="406"/>
      <c r="C522" s="323">
        <v>449</v>
      </c>
      <c r="D522" s="382" t="s">
        <v>876</v>
      </c>
      <c r="E522" s="321" t="s">
        <v>35</v>
      </c>
      <c r="F522" s="331" t="s">
        <v>877</v>
      </c>
      <c r="G522" s="319" t="s">
        <v>199</v>
      </c>
      <c r="H522" s="379" t="s">
        <v>370</v>
      </c>
      <c r="I522" s="495" t="s">
        <v>2956</v>
      </c>
    </row>
    <row r="523" spans="1:9" ht="13.5">
      <c r="A523" s="298">
        <v>1</v>
      </c>
      <c r="B523" s="400" t="s">
        <v>878</v>
      </c>
      <c r="C523" s="323"/>
      <c r="D523" s="324" t="s">
        <v>879</v>
      </c>
      <c r="E523" s="324"/>
      <c r="F523" s="324"/>
      <c r="G523" s="319"/>
      <c r="H523" s="379"/>
      <c r="I523" s="495" t="s">
        <v>2957</v>
      </c>
    </row>
    <row r="524" spans="1:9" ht="13.5">
      <c r="A524" s="298">
        <v>1</v>
      </c>
      <c r="B524" s="406"/>
      <c r="C524" s="323">
        <v>450</v>
      </c>
      <c r="D524" s="331" t="s">
        <v>880</v>
      </c>
      <c r="E524" s="321" t="s">
        <v>35</v>
      </c>
      <c r="F524" s="331" t="s">
        <v>881</v>
      </c>
      <c r="G524" s="319" t="s">
        <v>681</v>
      </c>
      <c r="H524" s="379">
        <v>1.33</v>
      </c>
      <c r="I524" s="495" t="s">
        <v>2958</v>
      </c>
    </row>
    <row r="525" spans="1:9" ht="13.5">
      <c r="A525" s="298">
        <v>1</v>
      </c>
      <c r="B525" s="406"/>
      <c r="C525" s="323">
        <v>451</v>
      </c>
      <c r="D525" s="331" t="s">
        <v>880</v>
      </c>
      <c r="E525" s="321" t="s">
        <v>35</v>
      </c>
      <c r="F525" s="331" t="s">
        <v>882</v>
      </c>
      <c r="G525" s="319" t="s">
        <v>681</v>
      </c>
      <c r="H525" s="379">
        <v>1.97</v>
      </c>
      <c r="I525" s="495" t="s">
        <v>2959</v>
      </c>
    </row>
    <row r="526" spans="1:9" ht="13.5">
      <c r="A526" s="298">
        <v>1</v>
      </c>
      <c r="B526" s="406"/>
      <c r="C526" s="323">
        <v>452</v>
      </c>
      <c r="D526" s="331" t="s">
        <v>880</v>
      </c>
      <c r="E526" s="321" t="s">
        <v>35</v>
      </c>
      <c r="F526" s="331" t="s">
        <v>883</v>
      </c>
      <c r="G526" s="319" t="s">
        <v>681</v>
      </c>
      <c r="H526" s="379">
        <v>3.23</v>
      </c>
      <c r="I526" s="495" t="s">
        <v>2960</v>
      </c>
    </row>
    <row r="527" spans="1:9" ht="26.25">
      <c r="A527" s="298">
        <v>1</v>
      </c>
      <c r="B527" s="400" t="s">
        <v>884</v>
      </c>
      <c r="C527" s="323"/>
      <c r="D527" s="324" t="s">
        <v>885</v>
      </c>
      <c r="E527" s="324"/>
      <c r="F527" s="324"/>
      <c r="G527" s="319"/>
      <c r="H527" s="379"/>
      <c r="I527" s="495" t="s">
        <v>2961</v>
      </c>
    </row>
    <row r="528" spans="1:9" ht="26.25">
      <c r="A528" s="298">
        <v>1</v>
      </c>
      <c r="B528" s="406"/>
      <c r="C528" s="323">
        <v>453</v>
      </c>
      <c r="D528" s="331" t="s">
        <v>444</v>
      </c>
      <c r="E528" s="321" t="s">
        <v>35</v>
      </c>
      <c r="F528" s="331" t="s">
        <v>886</v>
      </c>
      <c r="G528" s="319" t="s">
        <v>887</v>
      </c>
      <c r="H528" s="379">
        <v>3.24</v>
      </c>
      <c r="I528" s="495" t="s">
        <v>2962</v>
      </c>
    </row>
    <row r="529" spans="1:9" ht="13.5">
      <c r="A529" s="298">
        <v>1</v>
      </c>
      <c r="B529" s="406"/>
      <c r="C529" s="323">
        <v>454</v>
      </c>
      <c r="D529" s="331" t="s">
        <v>444</v>
      </c>
      <c r="E529" s="321" t="s">
        <v>35</v>
      </c>
      <c r="F529" s="331" t="s">
        <v>888</v>
      </c>
      <c r="G529" s="319" t="s">
        <v>887</v>
      </c>
      <c r="H529" s="379">
        <v>2.62</v>
      </c>
      <c r="I529" s="495" t="s">
        <v>2963</v>
      </c>
    </row>
    <row r="530" spans="1:9" ht="13.5">
      <c r="A530" s="298">
        <v>1</v>
      </c>
      <c r="B530" s="400" t="s">
        <v>889</v>
      </c>
      <c r="C530" s="323"/>
      <c r="D530" s="324" t="s">
        <v>890</v>
      </c>
      <c r="E530" s="324"/>
      <c r="F530" s="324"/>
      <c r="G530" s="319"/>
      <c r="H530" s="379"/>
      <c r="I530" s="495" t="s">
        <v>2964</v>
      </c>
    </row>
    <row r="531" spans="1:9" ht="13.5">
      <c r="A531" s="298">
        <v>1</v>
      </c>
      <c r="B531" s="406"/>
      <c r="C531" s="323">
        <v>455</v>
      </c>
      <c r="D531" s="331" t="s">
        <v>891</v>
      </c>
      <c r="E531" s="321" t="s">
        <v>35</v>
      </c>
      <c r="F531" s="331" t="s">
        <v>892</v>
      </c>
      <c r="G531" s="319" t="s">
        <v>868</v>
      </c>
      <c r="H531" s="379">
        <v>3.17</v>
      </c>
      <c r="I531" s="495" t="s">
        <v>43</v>
      </c>
    </row>
    <row r="532" spans="1:9" ht="14.25">
      <c r="A532" s="298">
        <v>1</v>
      </c>
      <c r="B532" s="407"/>
      <c r="C532" s="323">
        <v>456</v>
      </c>
      <c r="D532" s="331" t="s">
        <v>891</v>
      </c>
      <c r="E532" s="321" t="s">
        <v>35</v>
      </c>
      <c r="F532" s="331" t="s">
        <v>893</v>
      </c>
      <c r="G532" s="319" t="s">
        <v>868</v>
      </c>
      <c r="H532" s="379">
        <v>2.64</v>
      </c>
      <c r="I532" s="495" t="s">
        <v>2965</v>
      </c>
    </row>
    <row r="533" spans="1:9" ht="17.25">
      <c r="A533" s="298">
        <v>1</v>
      </c>
      <c r="B533" s="306"/>
      <c r="C533" s="361"/>
      <c r="D533" s="362" t="s">
        <v>894</v>
      </c>
      <c r="E533" s="374"/>
      <c r="F533" s="349"/>
      <c r="G533" s="408"/>
      <c r="H533" s="399"/>
      <c r="I533" s="495" t="s">
        <v>2966</v>
      </c>
    </row>
    <row r="534" spans="1:9" ht="13.5">
      <c r="A534" s="298">
        <v>1</v>
      </c>
      <c r="B534" s="351" t="s">
        <v>895</v>
      </c>
      <c r="C534" s="313"/>
      <c r="D534" s="324" t="s">
        <v>896</v>
      </c>
      <c r="E534" s="324"/>
      <c r="F534" s="324"/>
      <c r="G534" s="409"/>
      <c r="H534" s="379"/>
      <c r="I534" s="495" t="s">
        <v>2967</v>
      </c>
    </row>
    <row r="535" spans="1:9" ht="13.5">
      <c r="A535" s="298">
        <v>1</v>
      </c>
      <c r="B535" s="352"/>
      <c r="C535" s="323">
        <v>457</v>
      </c>
      <c r="D535" s="331" t="s">
        <v>897</v>
      </c>
      <c r="E535" s="321" t="s">
        <v>35</v>
      </c>
      <c r="F535" s="331" t="s">
        <v>898</v>
      </c>
      <c r="G535" s="319" t="s">
        <v>748</v>
      </c>
      <c r="H535" s="379">
        <v>2.2400000000000002</v>
      </c>
      <c r="I535" s="495" t="s">
        <v>2968</v>
      </c>
    </row>
    <row r="536" spans="1:9" ht="13.5">
      <c r="A536" s="298">
        <v>1</v>
      </c>
      <c r="B536" s="352"/>
      <c r="C536" s="323">
        <v>458</v>
      </c>
      <c r="D536" s="331" t="s">
        <v>897</v>
      </c>
      <c r="E536" s="321" t="s">
        <v>35</v>
      </c>
      <c r="F536" s="331" t="s">
        <v>899</v>
      </c>
      <c r="G536" s="319" t="s">
        <v>748</v>
      </c>
      <c r="H536" s="379">
        <v>2.4300000000000002</v>
      </c>
      <c r="I536" s="495" t="s">
        <v>2969</v>
      </c>
    </row>
    <row r="537" spans="1:9" ht="13.5">
      <c r="A537" s="298">
        <v>1</v>
      </c>
      <c r="B537" s="352"/>
      <c r="C537" s="323">
        <v>459</v>
      </c>
      <c r="D537" s="331" t="s">
        <v>897</v>
      </c>
      <c r="E537" s="321" t="s">
        <v>35</v>
      </c>
      <c r="F537" s="331" t="s">
        <v>900</v>
      </c>
      <c r="G537" s="319" t="s">
        <v>199</v>
      </c>
      <c r="H537" s="379">
        <v>2.62</v>
      </c>
      <c r="I537" s="495" t="s">
        <v>2970</v>
      </c>
    </row>
    <row r="538" spans="1:9" ht="13.5">
      <c r="A538" s="298">
        <v>1</v>
      </c>
      <c r="B538" s="352"/>
      <c r="C538" s="323">
        <v>460</v>
      </c>
      <c r="D538" s="331" t="s">
        <v>897</v>
      </c>
      <c r="E538" s="321" t="s">
        <v>35</v>
      </c>
      <c r="F538" s="331" t="s">
        <v>901</v>
      </c>
      <c r="G538" s="319" t="s">
        <v>748</v>
      </c>
      <c r="H538" s="379">
        <v>3.13</v>
      </c>
      <c r="I538" s="495" t="s">
        <v>2971</v>
      </c>
    </row>
    <row r="539" spans="1:9" ht="13.5">
      <c r="A539" s="298">
        <v>1</v>
      </c>
      <c r="B539" s="352"/>
      <c r="C539" s="323">
        <v>461</v>
      </c>
      <c r="D539" s="331" t="s">
        <v>897</v>
      </c>
      <c r="E539" s="321" t="s">
        <v>35</v>
      </c>
      <c r="F539" s="331" t="s">
        <v>902</v>
      </c>
      <c r="G539" s="319" t="s">
        <v>748</v>
      </c>
      <c r="H539" s="379">
        <v>3.59</v>
      </c>
      <c r="I539" s="495" t="s">
        <v>2972</v>
      </c>
    </row>
    <row r="540" spans="1:9" ht="13.5">
      <c r="A540" s="298">
        <v>1</v>
      </c>
      <c r="B540" s="352"/>
      <c r="C540" s="323">
        <v>462</v>
      </c>
      <c r="D540" s="331" t="s">
        <v>897</v>
      </c>
      <c r="E540" s="321" t="s">
        <v>35</v>
      </c>
      <c r="F540" s="331" t="s">
        <v>903</v>
      </c>
      <c r="G540" s="319" t="s">
        <v>748</v>
      </c>
      <c r="H540" s="379">
        <v>4.04</v>
      </c>
      <c r="I540" s="495" t="s">
        <v>2973</v>
      </c>
    </row>
    <row r="541" spans="1:9" ht="13.5">
      <c r="A541" s="298">
        <v>1</v>
      </c>
      <c r="B541" s="352"/>
      <c r="C541" s="323">
        <v>463</v>
      </c>
      <c r="D541" s="331" t="s">
        <v>897</v>
      </c>
      <c r="E541" s="321" t="s">
        <v>35</v>
      </c>
      <c r="F541" s="331" t="s">
        <v>904</v>
      </c>
      <c r="G541" s="319" t="s">
        <v>748</v>
      </c>
      <c r="H541" s="379">
        <v>4.4400000000000004</v>
      </c>
      <c r="I541" s="495" t="s">
        <v>2974</v>
      </c>
    </row>
    <row r="542" spans="1:9" ht="26.25">
      <c r="A542" s="298">
        <v>1</v>
      </c>
      <c r="B542" s="352"/>
      <c r="C542" s="323">
        <v>464</v>
      </c>
      <c r="D542" s="331" t="s">
        <v>897</v>
      </c>
      <c r="E542" s="321" t="s">
        <v>35</v>
      </c>
      <c r="F542" s="331" t="s">
        <v>905</v>
      </c>
      <c r="G542" s="319" t="s">
        <v>199</v>
      </c>
      <c r="H542" s="379">
        <v>2.4500000000000002</v>
      </c>
      <c r="I542" s="495" t="s">
        <v>2975</v>
      </c>
    </row>
    <row r="543" spans="1:9" ht="26.25">
      <c r="A543" s="298">
        <v>1</v>
      </c>
      <c r="B543" s="352"/>
      <c r="C543" s="323">
        <v>465</v>
      </c>
      <c r="D543" s="331" t="s">
        <v>897</v>
      </c>
      <c r="E543" s="321" t="s">
        <v>35</v>
      </c>
      <c r="F543" s="331" t="s">
        <v>906</v>
      </c>
      <c r="G543" s="319" t="s">
        <v>199</v>
      </c>
      <c r="H543" s="379">
        <v>2.72</v>
      </c>
      <c r="I543" s="495" t="s">
        <v>2976</v>
      </c>
    </row>
    <row r="544" spans="1:9" ht="26.25">
      <c r="A544" s="298">
        <v>1</v>
      </c>
      <c r="B544" s="352"/>
      <c r="C544" s="323">
        <v>466</v>
      </c>
      <c r="D544" s="331" t="s">
        <v>897</v>
      </c>
      <c r="E544" s="321" t="s">
        <v>35</v>
      </c>
      <c r="F544" s="331" t="s">
        <v>907</v>
      </c>
      <c r="G544" s="319" t="s">
        <v>199</v>
      </c>
      <c r="H544" s="379">
        <v>2.95</v>
      </c>
      <c r="I544" s="495" t="s">
        <v>2977</v>
      </c>
    </row>
    <row r="545" spans="1:9" ht="26.25">
      <c r="A545" s="298">
        <v>1</v>
      </c>
      <c r="B545" s="352"/>
      <c r="C545" s="323">
        <v>467</v>
      </c>
      <c r="D545" s="331" t="s">
        <v>897</v>
      </c>
      <c r="E545" s="321" t="s">
        <v>35</v>
      </c>
      <c r="F545" s="331" t="s">
        <v>908</v>
      </c>
      <c r="G545" s="319" t="s">
        <v>199</v>
      </c>
      <c r="H545" s="322">
        <v>3.58</v>
      </c>
      <c r="I545" s="495" t="s">
        <v>2978</v>
      </c>
    </row>
    <row r="546" spans="1:9" ht="26.25">
      <c r="A546" s="298">
        <v>1</v>
      </c>
      <c r="B546" s="352"/>
      <c r="C546" s="323">
        <v>468</v>
      </c>
      <c r="D546" s="331" t="s">
        <v>897</v>
      </c>
      <c r="E546" s="321" t="s">
        <v>35</v>
      </c>
      <c r="F546" s="331" t="s">
        <v>909</v>
      </c>
      <c r="G546" s="319" t="s">
        <v>199</v>
      </c>
      <c r="H546" s="379">
        <v>2.63</v>
      </c>
      <c r="I546" s="495" t="s">
        <v>2979</v>
      </c>
    </row>
    <row r="547" spans="1:9" ht="26.25">
      <c r="A547" s="298">
        <v>1</v>
      </c>
      <c r="B547" s="352"/>
      <c r="C547" s="323">
        <v>469</v>
      </c>
      <c r="D547" s="331" t="s">
        <v>897</v>
      </c>
      <c r="E547" s="321" t="s">
        <v>35</v>
      </c>
      <c r="F547" s="331" t="s">
        <v>910</v>
      </c>
      <c r="G547" s="319" t="s">
        <v>199</v>
      </c>
      <c r="H547" s="379">
        <v>2.92</v>
      </c>
      <c r="I547" s="495" t="s">
        <v>2980</v>
      </c>
    </row>
    <row r="548" spans="1:9" ht="26.25">
      <c r="A548" s="298">
        <v>1</v>
      </c>
      <c r="B548" s="352"/>
      <c r="C548" s="323">
        <v>470</v>
      </c>
      <c r="D548" s="331" t="s">
        <v>897</v>
      </c>
      <c r="E548" s="321" t="s">
        <v>35</v>
      </c>
      <c r="F548" s="331" t="s">
        <v>911</v>
      </c>
      <c r="G548" s="319" t="s">
        <v>199</v>
      </c>
      <c r="H548" s="379">
        <v>3.16</v>
      </c>
      <c r="I548" s="495" t="s">
        <v>2981</v>
      </c>
    </row>
    <row r="549" spans="1:9" ht="26.25">
      <c r="A549" s="298">
        <v>1</v>
      </c>
      <c r="B549" s="352"/>
      <c r="C549" s="323">
        <v>471</v>
      </c>
      <c r="D549" s="331" t="s">
        <v>897</v>
      </c>
      <c r="E549" s="321" t="s">
        <v>35</v>
      </c>
      <c r="F549" s="331" t="s">
        <v>912</v>
      </c>
      <c r="G549" s="319" t="s">
        <v>199</v>
      </c>
      <c r="H549" s="379">
        <v>3.71</v>
      </c>
      <c r="I549" s="495" t="s">
        <v>2982</v>
      </c>
    </row>
    <row r="550" spans="1:9" ht="26.25">
      <c r="A550" s="298">
        <v>1</v>
      </c>
      <c r="B550" s="352"/>
      <c r="C550" s="323">
        <v>472</v>
      </c>
      <c r="D550" s="331" t="s">
        <v>897</v>
      </c>
      <c r="E550" s="321" t="s">
        <v>35</v>
      </c>
      <c r="F550" s="331" t="s">
        <v>913</v>
      </c>
      <c r="G550" s="319" t="s">
        <v>199</v>
      </c>
      <c r="H550" s="379">
        <v>2.4500000000000002</v>
      </c>
      <c r="I550" s="495" t="s">
        <v>2983</v>
      </c>
    </row>
    <row r="551" spans="1:9" ht="26.25">
      <c r="A551" s="298">
        <v>1</v>
      </c>
      <c r="B551" s="352"/>
      <c r="C551" s="323">
        <v>473</v>
      </c>
      <c r="D551" s="331" t="s">
        <v>897</v>
      </c>
      <c r="E551" s="321" t="s">
        <v>35</v>
      </c>
      <c r="F551" s="331" t="s">
        <v>914</v>
      </c>
      <c r="G551" s="319" t="s">
        <v>199</v>
      </c>
      <c r="H551" s="379">
        <v>2.66</v>
      </c>
      <c r="I551" s="495" t="s">
        <v>2984</v>
      </c>
    </row>
    <row r="552" spans="1:9" ht="26.25">
      <c r="A552" s="298">
        <v>1</v>
      </c>
      <c r="B552" s="352"/>
      <c r="C552" s="323">
        <v>474</v>
      </c>
      <c r="D552" s="331" t="s">
        <v>897</v>
      </c>
      <c r="E552" s="321" t="s">
        <v>35</v>
      </c>
      <c r="F552" s="331" t="s">
        <v>915</v>
      </c>
      <c r="G552" s="319" t="s">
        <v>199</v>
      </c>
      <c r="H552" s="379">
        <v>2.89</v>
      </c>
      <c r="I552" s="495" t="s">
        <v>2985</v>
      </c>
    </row>
    <row r="553" spans="1:9" ht="26.25">
      <c r="A553" s="298">
        <v>1</v>
      </c>
      <c r="B553" s="352"/>
      <c r="C553" s="323">
        <v>475</v>
      </c>
      <c r="D553" s="331" t="s">
        <v>897</v>
      </c>
      <c r="E553" s="321" t="s">
        <v>35</v>
      </c>
      <c r="F553" s="331" t="s">
        <v>916</v>
      </c>
      <c r="G553" s="319" t="s">
        <v>199</v>
      </c>
      <c r="H553" s="379">
        <v>3.58</v>
      </c>
      <c r="I553" s="495" t="s">
        <v>2986</v>
      </c>
    </row>
    <row r="554" spans="1:9" ht="26.25">
      <c r="A554" s="298">
        <v>1</v>
      </c>
      <c r="B554" s="352"/>
      <c r="C554" s="323">
        <v>476</v>
      </c>
      <c r="D554" s="331" t="s">
        <v>897</v>
      </c>
      <c r="E554" s="321" t="s">
        <v>35</v>
      </c>
      <c r="F554" s="331" t="s">
        <v>917</v>
      </c>
      <c r="G554" s="319" t="s">
        <v>199</v>
      </c>
      <c r="H554" s="379">
        <v>2.6</v>
      </c>
      <c r="I554" s="495" t="s">
        <v>2987</v>
      </c>
    </row>
    <row r="555" spans="1:9" ht="26.25">
      <c r="A555" s="298">
        <v>1</v>
      </c>
      <c r="B555" s="352"/>
      <c r="C555" s="323">
        <v>477</v>
      </c>
      <c r="D555" s="331" t="s">
        <v>897</v>
      </c>
      <c r="E555" s="321" t="s">
        <v>35</v>
      </c>
      <c r="F555" s="331" t="s">
        <v>918</v>
      </c>
      <c r="G555" s="319" t="s">
        <v>199</v>
      </c>
      <c r="H555" s="379">
        <v>2.81</v>
      </c>
      <c r="I555" s="495" t="s">
        <v>2988</v>
      </c>
    </row>
    <row r="556" spans="1:9" ht="26.25">
      <c r="A556" s="298">
        <v>1</v>
      </c>
      <c r="B556" s="352"/>
      <c r="C556" s="323">
        <v>478</v>
      </c>
      <c r="D556" s="331" t="s">
        <v>897</v>
      </c>
      <c r="E556" s="321" t="s">
        <v>35</v>
      </c>
      <c r="F556" s="331" t="s">
        <v>919</v>
      </c>
      <c r="G556" s="319" t="s">
        <v>199</v>
      </c>
      <c r="H556" s="379">
        <v>3.05</v>
      </c>
      <c r="I556" s="495" t="s">
        <v>2989</v>
      </c>
    </row>
    <row r="557" spans="1:9" ht="26.25">
      <c r="A557" s="298">
        <v>1</v>
      </c>
      <c r="B557" s="352"/>
      <c r="C557" s="323">
        <v>479</v>
      </c>
      <c r="D557" s="331" t="s">
        <v>897</v>
      </c>
      <c r="E557" s="321" t="s">
        <v>35</v>
      </c>
      <c r="F557" s="331" t="s">
        <v>920</v>
      </c>
      <c r="G557" s="319" t="s">
        <v>199</v>
      </c>
      <c r="H557" s="379">
        <v>3.56</v>
      </c>
      <c r="I557" s="495" t="s">
        <v>2990</v>
      </c>
    </row>
    <row r="558" spans="1:9" ht="13.5">
      <c r="A558" s="298">
        <v>1</v>
      </c>
      <c r="B558" s="352"/>
      <c r="C558" s="323">
        <v>480</v>
      </c>
      <c r="D558" s="331" t="s">
        <v>897</v>
      </c>
      <c r="E558" s="321" t="s">
        <v>35</v>
      </c>
      <c r="F558" s="331" t="s">
        <v>921</v>
      </c>
      <c r="G558" s="319" t="s">
        <v>199</v>
      </c>
      <c r="H558" s="379">
        <v>3.71</v>
      </c>
      <c r="I558" s="495" t="s">
        <v>2991</v>
      </c>
    </row>
    <row r="559" spans="1:9" ht="13.5">
      <c r="A559" s="298">
        <v>1</v>
      </c>
      <c r="B559" s="352"/>
      <c r="C559" s="323">
        <v>481</v>
      </c>
      <c r="D559" s="331" t="s">
        <v>897</v>
      </c>
      <c r="E559" s="321" t="s">
        <v>35</v>
      </c>
      <c r="F559" s="331" t="s">
        <v>922</v>
      </c>
      <c r="G559" s="319" t="s">
        <v>199</v>
      </c>
      <c r="H559" s="379">
        <v>4.33</v>
      </c>
      <c r="I559" s="495" t="s">
        <v>2992</v>
      </c>
    </row>
    <row r="560" spans="1:9" ht="26.25">
      <c r="A560" s="298">
        <v>1</v>
      </c>
      <c r="B560" s="352"/>
      <c r="C560" s="323">
        <v>482</v>
      </c>
      <c r="D560" s="331" t="s">
        <v>897</v>
      </c>
      <c r="E560" s="321" t="s">
        <v>35</v>
      </c>
      <c r="F560" s="331" t="s">
        <v>923</v>
      </c>
      <c r="G560" s="319" t="s">
        <v>199</v>
      </c>
      <c r="H560" s="379">
        <v>3.98</v>
      </c>
      <c r="I560" s="495" t="s">
        <v>2993</v>
      </c>
    </row>
    <row r="561" spans="1:9" ht="26.25">
      <c r="A561" s="298">
        <v>1</v>
      </c>
      <c r="B561" s="352"/>
      <c r="C561" s="323">
        <v>483</v>
      </c>
      <c r="D561" s="331" t="s">
        <v>897</v>
      </c>
      <c r="E561" s="321" t="s">
        <v>35</v>
      </c>
      <c r="F561" s="331" t="s">
        <v>924</v>
      </c>
      <c r="G561" s="319" t="s">
        <v>199</v>
      </c>
      <c r="H561" s="379">
        <v>4.13</v>
      </c>
      <c r="I561" s="495" t="s">
        <v>2994</v>
      </c>
    </row>
    <row r="562" spans="1:9" ht="26.25">
      <c r="A562" s="298">
        <v>1</v>
      </c>
      <c r="B562" s="352"/>
      <c r="C562" s="323">
        <v>484</v>
      </c>
      <c r="D562" s="331" t="s">
        <v>897</v>
      </c>
      <c r="E562" s="321" t="s">
        <v>35</v>
      </c>
      <c r="F562" s="331" t="s">
        <v>925</v>
      </c>
      <c r="G562" s="319" t="s">
        <v>199</v>
      </c>
      <c r="H562" s="379">
        <v>3.77</v>
      </c>
      <c r="I562" s="495" t="s">
        <v>2995</v>
      </c>
    </row>
    <row r="563" spans="1:9" ht="13.5">
      <c r="A563" s="298">
        <v>1</v>
      </c>
      <c r="B563" s="352"/>
      <c r="C563" s="323">
        <v>485</v>
      </c>
      <c r="D563" s="331" t="s">
        <v>897</v>
      </c>
      <c r="E563" s="321" t="s">
        <v>35</v>
      </c>
      <c r="F563" s="331" t="s">
        <v>926</v>
      </c>
      <c r="G563" s="319" t="s">
        <v>199</v>
      </c>
      <c r="H563" s="379">
        <v>2.42</v>
      </c>
      <c r="I563" s="495" t="s">
        <v>2996</v>
      </c>
    </row>
    <row r="564" spans="1:9" ht="26.25">
      <c r="A564" s="298">
        <v>1</v>
      </c>
      <c r="B564" s="351" t="s">
        <v>927</v>
      </c>
      <c r="C564" s="323"/>
      <c r="D564" s="324" t="s">
        <v>928</v>
      </c>
      <c r="E564" s="324"/>
      <c r="F564" s="324"/>
      <c r="G564" s="410"/>
      <c r="H564" s="379"/>
      <c r="I564" s="495" t="s">
        <v>2997</v>
      </c>
    </row>
    <row r="565" spans="1:9" ht="26.25">
      <c r="A565" s="298">
        <v>1</v>
      </c>
      <c r="B565" s="352"/>
      <c r="C565" s="323">
        <v>486</v>
      </c>
      <c r="D565" s="331" t="s">
        <v>929</v>
      </c>
      <c r="E565" s="321" t="s">
        <v>35</v>
      </c>
      <c r="F565" s="331" t="s">
        <v>930</v>
      </c>
      <c r="G565" s="319" t="s">
        <v>931</v>
      </c>
      <c r="H565" s="379">
        <v>3.92</v>
      </c>
      <c r="I565" s="495" t="s">
        <v>2998</v>
      </c>
    </row>
    <row r="566" spans="1:9" ht="26.25">
      <c r="A566" s="298">
        <v>1</v>
      </c>
      <c r="B566" s="352"/>
      <c r="C566" s="323">
        <v>487</v>
      </c>
      <c r="D566" s="331" t="s">
        <v>929</v>
      </c>
      <c r="E566" s="321" t="s">
        <v>35</v>
      </c>
      <c r="F566" s="331" t="s">
        <v>932</v>
      </c>
      <c r="G566" s="319" t="s">
        <v>931</v>
      </c>
      <c r="H566" s="379">
        <v>4.04</v>
      </c>
      <c r="I566" s="495" t="s">
        <v>2999</v>
      </c>
    </row>
    <row r="567" spans="1:9" ht="13.5">
      <c r="A567" s="298">
        <v>1</v>
      </c>
      <c r="B567" s="352"/>
      <c r="C567" s="323">
        <v>488</v>
      </c>
      <c r="D567" s="331" t="s">
        <v>933</v>
      </c>
      <c r="E567" s="321" t="s">
        <v>67</v>
      </c>
      <c r="F567" s="331" t="s">
        <v>934</v>
      </c>
      <c r="G567" s="319" t="s">
        <v>199</v>
      </c>
      <c r="H567" s="379">
        <v>1.25</v>
      </c>
      <c r="I567" s="495" t="s">
        <v>3000</v>
      </c>
    </row>
    <row r="568" spans="1:9" ht="13.5">
      <c r="A568" s="298">
        <v>1</v>
      </c>
      <c r="B568" s="352"/>
      <c r="C568" s="323">
        <v>489</v>
      </c>
      <c r="D568" s="331" t="s">
        <v>933</v>
      </c>
      <c r="E568" s="321" t="s">
        <v>67</v>
      </c>
      <c r="F568" s="331" t="s">
        <v>935</v>
      </c>
      <c r="G568" s="319" t="s">
        <v>199</v>
      </c>
      <c r="H568" s="379">
        <v>1.5</v>
      </c>
      <c r="I568" s="495" t="s">
        <v>3001</v>
      </c>
    </row>
    <row r="569" spans="1:9" ht="13.5">
      <c r="A569" s="298">
        <v>1</v>
      </c>
      <c r="B569" s="352"/>
      <c r="C569" s="323">
        <v>490</v>
      </c>
      <c r="D569" s="331" t="s">
        <v>933</v>
      </c>
      <c r="E569" s="321" t="s">
        <v>67</v>
      </c>
      <c r="F569" s="331" t="s">
        <v>936</v>
      </c>
      <c r="G569" s="319" t="s">
        <v>199</v>
      </c>
      <c r="H569" s="379">
        <v>1.17</v>
      </c>
      <c r="I569" s="495" t="s">
        <v>3002</v>
      </c>
    </row>
    <row r="570" spans="1:9" ht="13.5">
      <c r="A570" s="298">
        <v>1</v>
      </c>
      <c r="B570" s="352"/>
      <c r="C570" s="323">
        <v>491</v>
      </c>
      <c r="D570" s="331" t="s">
        <v>933</v>
      </c>
      <c r="E570" s="321" t="s">
        <v>67</v>
      </c>
      <c r="F570" s="331" t="s">
        <v>937</v>
      </c>
      <c r="G570" s="319" t="s">
        <v>199</v>
      </c>
      <c r="H570" s="379">
        <v>1.67</v>
      </c>
      <c r="I570" s="495" t="s">
        <v>3003</v>
      </c>
    </row>
    <row r="571" spans="1:9" ht="13.5">
      <c r="A571" s="298">
        <v>1</v>
      </c>
      <c r="B571" s="352"/>
      <c r="C571" s="323">
        <v>492</v>
      </c>
      <c r="D571" s="331" t="s">
        <v>938</v>
      </c>
      <c r="E571" s="321" t="s">
        <v>53</v>
      </c>
      <c r="F571" s="331" t="s">
        <v>939</v>
      </c>
      <c r="G571" s="319" t="s">
        <v>199</v>
      </c>
      <c r="H571" s="379">
        <v>2.58</v>
      </c>
      <c r="I571" s="495" t="s">
        <v>3004</v>
      </c>
    </row>
    <row r="572" spans="1:9" ht="13.5">
      <c r="A572" s="298">
        <v>1</v>
      </c>
      <c r="B572" s="352"/>
      <c r="C572" s="323">
        <v>493</v>
      </c>
      <c r="D572" s="331" t="s">
        <v>938</v>
      </c>
      <c r="E572" s="321" t="s">
        <v>53</v>
      </c>
      <c r="F572" s="331" t="s">
        <v>940</v>
      </c>
      <c r="G572" s="319" t="s">
        <v>199</v>
      </c>
      <c r="H572" s="379">
        <v>3.08</v>
      </c>
      <c r="I572" s="495" t="s">
        <v>3005</v>
      </c>
    </row>
    <row r="573" spans="1:9" ht="13.5">
      <c r="A573" s="298">
        <v>1</v>
      </c>
      <c r="B573" s="352"/>
      <c r="C573" s="323">
        <v>494</v>
      </c>
      <c r="D573" s="331" t="s">
        <v>938</v>
      </c>
      <c r="E573" s="321" t="s">
        <v>53</v>
      </c>
      <c r="F573" s="331" t="s">
        <v>941</v>
      </c>
      <c r="G573" s="319" t="s">
        <v>199</v>
      </c>
      <c r="H573" s="379">
        <v>5</v>
      </c>
      <c r="I573" s="495" t="s">
        <v>3006</v>
      </c>
    </row>
    <row r="574" spans="1:9" ht="13.5">
      <c r="A574" s="298">
        <v>1</v>
      </c>
      <c r="B574" s="352"/>
      <c r="C574" s="323">
        <v>495</v>
      </c>
      <c r="D574" s="331" t="s">
        <v>938</v>
      </c>
      <c r="E574" s="321" t="s">
        <v>53</v>
      </c>
      <c r="F574" s="331" t="s">
        <v>942</v>
      </c>
      <c r="G574" s="319" t="s">
        <v>199</v>
      </c>
      <c r="H574" s="379">
        <v>5.63</v>
      </c>
      <c r="I574" s="495" t="s">
        <v>3007</v>
      </c>
    </row>
    <row r="575" spans="1:9" ht="13.5">
      <c r="A575" s="298">
        <v>1</v>
      </c>
      <c r="B575" s="352"/>
      <c r="C575" s="323">
        <v>496</v>
      </c>
      <c r="D575" s="331" t="s">
        <v>943</v>
      </c>
      <c r="E575" s="321" t="s">
        <v>53</v>
      </c>
      <c r="F575" s="331" t="s">
        <v>944</v>
      </c>
      <c r="G575" s="319" t="s">
        <v>199</v>
      </c>
      <c r="H575" s="379">
        <v>0.33</v>
      </c>
      <c r="I575" s="495" t="s">
        <v>3008</v>
      </c>
    </row>
    <row r="576" spans="1:9" ht="13.5">
      <c r="A576" s="298">
        <v>1</v>
      </c>
      <c r="B576" s="352"/>
      <c r="C576" s="323">
        <v>497</v>
      </c>
      <c r="D576" s="331" t="s">
        <v>943</v>
      </c>
      <c r="E576" s="321" t="s">
        <v>53</v>
      </c>
      <c r="F576" s="331" t="s">
        <v>945</v>
      </c>
      <c r="G576" s="319" t="s">
        <v>199</v>
      </c>
      <c r="H576" s="379">
        <v>0.33</v>
      </c>
      <c r="I576" s="495" t="s">
        <v>3009</v>
      </c>
    </row>
    <row r="577" spans="1:9" ht="13.5">
      <c r="A577" s="298">
        <v>1</v>
      </c>
      <c r="B577" s="352"/>
      <c r="C577" s="323">
        <v>498</v>
      </c>
      <c r="D577" s="331" t="s">
        <v>943</v>
      </c>
      <c r="E577" s="321" t="s">
        <v>53</v>
      </c>
      <c r="F577" s="331" t="s">
        <v>946</v>
      </c>
      <c r="G577" s="319" t="s">
        <v>199</v>
      </c>
      <c r="H577" s="379">
        <v>0.33</v>
      </c>
      <c r="I577" s="495" t="s">
        <v>3010</v>
      </c>
    </row>
    <row r="578" spans="1:9" ht="13.5">
      <c r="A578" s="298">
        <v>1</v>
      </c>
      <c r="B578" s="352"/>
      <c r="C578" s="323">
        <v>499</v>
      </c>
      <c r="D578" s="331" t="s">
        <v>943</v>
      </c>
      <c r="E578" s="321" t="s">
        <v>53</v>
      </c>
      <c r="F578" s="331" t="s">
        <v>947</v>
      </c>
      <c r="G578" s="319" t="s">
        <v>199</v>
      </c>
      <c r="H578" s="379">
        <v>0.33</v>
      </c>
      <c r="I578" s="495" t="s">
        <v>3011</v>
      </c>
    </row>
    <row r="579" spans="1:9" ht="26.25">
      <c r="A579" s="298">
        <v>1</v>
      </c>
      <c r="B579" s="352"/>
      <c r="C579" s="323">
        <v>500</v>
      </c>
      <c r="D579" s="331" t="s">
        <v>948</v>
      </c>
      <c r="E579" s="321" t="s">
        <v>53</v>
      </c>
      <c r="F579" s="331" t="s">
        <v>944</v>
      </c>
      <c r="G579" s="319" t="s">
        <v>199</v>
      </c>
      <c r="H579" s="379">
        <v>0.33</v>
      </c>
      <c r="I579" s="495" t="s">
        <v>3012</v>
      </c>
    </row>
    <row r="580" spans="1:9" ht="26.25">
      <c r="A580" s="298">
        <v>1</v>
      </c>
      <c r="B580" s="352"/>
      <c r="C580" s="323">
        <v>501</v>
      </c>
      <c r="D580" s="331" t="s">
        <v>948</v>
      </c>
      <c r="E580" s="321" t="s">
        <v>53</v>
      </c>
      <c r="F580" s="331" t="s">
        <v>945</v>
      </c>
      <c r="G580" s="319" t="s">
        <v>199</v>
      </c>
      <c r="H580" s="379">
        <v>0.33</v>
      </c>
      <c r="I580" s="495" t="s">
        <v>3013</v>
      </c>
    </row>
    <row r="581" spans="1:9" ht="13.5">
      <c r="A581" s="298">
        <v>1</v>
      </c>
      <c r="B581" s="352"/>
      <c r="C581" s="323">
        <v>502</v>
      </c>
      <c r="D581" s="331" t="s">
        <v>949</v>
      </c>
      <c r="E581" s="321" t="s">
        <v>53</v>
      </c>
      <c r="F581" s="331" t="s">
        <v>944</v>
      </c>
      <c r="G581" s="319" t="s">
        <v>199</v>
      </c>
      <c r="H581" s="379">
        <v>1.5</v>
      </c>
      <c r="I581" s="495" t="s">
        <v>3014</v>
      </c>
    </row>
    <row r="582" spans="1:9" ht="13.5">
      <c r="A582" s="298">
        <v>1</v>
      </c>
      <c r="B582" s="352"/>
      <c r="C582" s="323">
        <v>503</v>
      </c>
      <c r="D582" s="331" t="s">
        <v>949</v>
      </c>
      <c r="E582" s="321" t="s">
        <v>53</v>
      </c>
      <c r="F582" s="331" t="s">
        <v>945</v>
      </c>
      <c r="G582" s="319" t="s">
        <v>199</v>
      </c>
      <c r="H582" s="379">
        <v>1.83</v>
      </c>
      <c r="I582" s="495" t="s">
        <v>3015</v>
      </c>
    </row>
    <row r="583" spans="1:9" ht="13.5">
      <c r="A583" s="298">
        <v>1</v>
      </c>
      <c r="B583" s="352"/>
      <c r="C583" s="323">
        <v>504</v>
      </c>
      <c r="D583" s="331" t="s">
        <v>950</v>
      </c>
      <c r="E583" s="321" t="s">
        <v>53</v>
      </c>
      <c r="F583" s="331" t="s">
        <v>951</v>
      </c>
      <c r="G583" s="319" t="s">
        <v>199</v>
      </c>
      <c r="H583" s="379">
        <v>1.67</v>
      </c>
      <c r="I583" s="495" t="s">
        <v>3016</v>
      </c>
    </row>
    <row r="584" spans="1:9" ht="13.5">
      <c r="A584" s="298">
        <v>1</v>
      </c>
      <c r="B584" s="352"/>
      <c r="C584" s="323">
        <v>505</v>
      </c>
      <c r="D584" s="331" t="s">
        <v>950</v>
      </c>
      <c r="E584" s="321" t="s">
        <v>53</v>
      </c>
      <c r="F584" s="331" t="s">
        <v>952</v>
      </c>
      <c r="G584" s="319" t="s">
        <v>199</v>
      </c>
      <c r="H584" s="379">
        <v>2.17</v>
      </c>
      <c r="I584" s="495" t="s">
        <v>3017</v>
      </c>
    </row>
    <row r="585" spans="1:9" ht="13.5">
      <c r="A585" s="298">
        <v>1</v>
      </c>
      <c r="B585" s="352"/>
      <c r="C585" s="323">
        <v>506</v>
      </c>
      <c r="D585" s="331" t="s">
        <v>950</v>
      </c>
      <c r="E585" s="321" t="s">
        <v>53</v>
      </c>
      <c r="F585" s="331" t="s">
        <v>953</v>
      </c>
      <c r="G585" s="319" t="s">
        <v>199</v>
      </c>
      <c r="H585" s="379">
        <v>1.83</v>
      </c>
      <c r="I585" s="495" t="s">
        <v>3018</v>
      </c>
    </row>
    <row r="586" spans="1:9" ht="13.5">
      <c r="A586" s="298">
        <v>1</v>
      </c>
      <c r="B586" s="352"/>
      <c r="C586" s="323">
        <v>507</v>
      </c>
      <c r="D586" s="331" t="s">
        <v>950</v>
      </c>
      <c r="E586" s="321" t="s">
        <v>53</v>
      </c>
      <c r="F586" s="331" t="s">
        <v>954</v>
      </c>
      <c r="G586" s="319" t="s">
        <v>199</v>
      </c>
      <c r="H586" s="379">
        <v>2.67</v>
      </c>
      <c r="I586" s="495" t="s">
        <v>3019</v>
      </c>
    </row>
    <row r="587" spans="1:9" ht="26.25">
      <c r="A587" s="298">
        <v>1</v>
      </c>
      <c r="B587" s="352"/>
      <c r="C587" s="323">
        <v>508</v>
      </c>
      <c r="D587" s="331" t="s">
        <v>955</v>
      </c>
      <c r="E587" s="321" t="s">
        <v>67</v>
      </c>
      <c r="F587" s="331" t="s">
        <v>956</v>
      </c>
      <c r="G587" s="319" t="s">
        <v>199</v>
      </c>
      <c r="H587" s="379">
        <v>1.42</v>
      </c>
      <c r="I587" s="495" t="s">
        <v>3020</v>
      </c>
    </row>
    <row r="588" spans="1:9" ht="13.5">
      <c r="A588" s="298">
        <v>1</v>
      </c>
      <c r="B588" s="352"/>
      <c r="C588" s="323">
        <v>509</v>
      </c>
      <c r="D588" s="331" t="s">
        <v>955</v>
      </c>
      <c r="E588" s="321" t="s">
        <v>67</v>
      </c>
      <c r="F588" s="331" t="s">
        <v>957</v>
      </c>
      <c r="G588" s="319" t="s">
        <v>199</v>
      </c>
      <c r="H588" s="379">
        <v>1.96</v>
      </c>
      <c r="I588" s="495" t="s">
        <v>3021</v>
      </c>
    </row>
    <row r="589" spans="1:9" ht="13.5">
      <c r="A589" s="298">
        <v>1</v>
      </c>
      <c r="B589" s="352"/>
      <c r="C589" s="323">
        <v>510</v>
      </c>
      <c r="D589" s="331" t="s">
        <v>955</v>
      </c>
      <c r="E589" s="321" t="s">
        <v>67</v>
      </c>
      <c r="F589" s="331" t="s">
        <v>958</v>
      </c>
      <c r="G589" s="319" t="s">
        <v>199</v>
      </c>
      <c r="H589" s="379">
        <v>1.33</v>
      </c>
      <c r="I589" s="495" t="s">
        <v>3022</v>
      </c>
    </row>
    <row r="590" spans="1:9" ht="13.5">
      <c r="A590" s="298">
        <v>1</v>
      </c>
      <c r="B590" s="411"/>
      <c r="C590" s="323">
        <v>511</v>
      </c>
      <c r="D590" s="331" t="s">
        <v>955</v>
      </c>
      <c r="E590" s="321" t="s">
        <v>67</v>
      </c>
      <c r="F590" s="331" t="s">
        <v>959</v>
      </c>
      <c r="G590" s="319" t="s">
        <v>199</v>
      </c>
      <c r="H590" s="379">
        <v>1.75</v>
      </c>
      <c r="I590" s="495" t="s">
        <v>3023</v>
      </c>
    </row>
    <row r="591" spans="1:9" ht="26.25">
      <c r="A591" s="298">
        <v>1</v>
      </c>
      <c r="B591" s="352"/>
      <c r="C591" s="323">
        <v>512</v>
      </c>
      <c r="D591" s="331" t="s">
        <v>960</v>
      </c>
      <c r="E591" s="321" t="s">
        <v>53</v>
      </c>
      <c r="F591" s="331" t="s">
        <v>961</v>
      </c>
      <c r="G591" s="319" t="s">
        <v>199</v>
      </c>
      <c r="H591" s="379">
        <v>1</v>
      </c>
      <c r="I591" s="495" t="s">
        <v>3024</v>
      </c>
    </row>
    <row r="592" spans="1:9" ht="13.5">
      <c r="A592" s="298">
        <v>1</v>
      </c>
      <c r="B592" s="352"/>
      <c r="C592" s="323">
        <v>513</v>
      </c>
      <c r="D592" s="331" t="s">
        <v>960</v>
      </c>
      <c r="E592" s="321" t="s">
        <v>53</v>
      </c>
      <c r="F592" s="331" t="s">
        <v>962</v>
      </c>
      <c r="G592" s="319" t="s">
        <v>199</v>
      </c>
      <c r="H592" s="379">
        <v>1.21</v>
      </c>
      <c r="I592" s="495" t="s">
        <v>3025</v>
      </c>
    </row>
    <row r="593" spans="1:9" ht="26.25">
      <c r="A593" s="298">
        <v>1</v>
      </c>
      <c r="B593" s="352"/>
      <c r="C593" s="323">
        <v>514</v>
      </c>
      <c r="D593" s="331" t="s">
        <v>960</v>
      </c>
      <c r="E593" s="321" t="s">
        <v>53</v>
      </c>
      <c r="F593" s="331" t="s">
        <v>963</v>
      </c>
      <c r="G593" s="319" t="s">
        <v>199</v>
      </c>
      <c r="H593" s="379">
        <v>0.96</v>
      </c>
      <c r="I593" s="495" t="s">
        <v>3026</v>
      </c>
    </row>
    <row r="594" spans="1:9" ht="26.25">
      <c r="A594" s="298">
        <v>1</v>
      </c>
      <c r="B594" s="352"/>
      <c r="C594" s="323">
        <v>515</v>
      </c>
      <c r="D594" s="331" t="s">
        <v>960</v>
      </c>
      <c r="E594" s="321" t="s">
        <v>53</v>
      </c>
      <c r="F594" s="331" t="s">
        <v>964</v>
      </c>
      <c r="G594" s="319" t="s">
        <v>199</v>
      </c>
      <c r="H594" s="379">
        <v>1.08</v>
      </c>
      <c r="I594" s="495" t="s">
        <v>3027</v>
      </c>
    </row>
    <row r="595" spans="1:9" ht="26.25">
      <c r="A595" s="298">
        <v>1</v>
      </c>
      <c r="B595" s="352"/>
      <c r="C595" s="323">
        <v>516</v>
      </c>
      <c r="D595" s="331" t="s">
        <v>965</v>
      </c>
      <c r="E595" s="321" t="s">
        <v>53</v>
      </c>
      <c r="F595" s="331" t="s">
        <v>966</v>
      </c>
      <c r="G595" s="319" t="s">
        <v>199</v>
      </c>
      <c r="H595" s="379">
        <v>2.5</v>
      </c>
      <c r="I595" s="495" t="s">
        <v>3028</v>
      </c>
    </row>
    <row r="596" spans="1:9" ht="26.25">
      <c r="A596" s="298">
        <v>1</v>
      </c>
      <c r="B596" s="352"/>
      <c r="C596" s="323">
        <v>517</v>
      </c>
      <c r="D596" s="331" t="s">
        <v>965</v>
      </c>
      <c r="E596" s="321" t="s">
        <v>53</v>
      </c>
      <c r="F596" s="331" t="s">
        <v>967</v>
      </c>
      <c r="G596" s="319" t="s">
        <v>199</v>
      </c>
      <c r="H596" s="379">
        <v>3.17</v>
      </c>
      <c r="I596" s="495" t="s">
        <v>3029</v>
      </c>
    </row>
    <row r="597" spans="1:9" ht="26.25">
      <c r="A597" s="298">
        <v>1</v>
      </c>
      <c r="B597" s="352"/>
      <c r="C597" s="323">
        <v>518</v>
      </c>
      <c r="D597" s="331" t="s">
        <v>965</v>
      </c>
      <c r="E597" s="321" t="s">
        <v>53</v>
      </c>
      <c r="F597" s="331" t="s">
        <v>968</v>
      </c>
      <c r="G597" s="319" t="s">
        <v>199</v>
      </c>
      <c r="H597" s="379">
        <v>3.75</v>
      </c>
      <c r="I597" s="495" t="s">
        <v>3030</v>
      </c>
    </row>
    <row r="598" spans="1:9" ht="26.25">
      <c r="A598" s="298">
        <v>1</v>
      </c>
      <c r="B598" s="352"/>
      <c r="C598" s="323">
        <v>519</v>
      </c>
      <c r="D598" s="331" t="s">
        <v>965</v>
      </c>
      <c r="E598" s="321" t="s">
        <v>53</v>
      </c>
      <c r="F598" s="331" t="s">
        <v>969</v>
      </c>
      <c r="G598" s="319" t="s">
        <v>199</v>
      </c>
      <c r="H598" s="379">
        <v>5</v>
      </c>
      <c r="I598" s="495" t="s">
        <v>3031</v>
      </c>
    </row>
    <row r="599" spans="1:9" ht="26.25">
      <c r="A599" s="298">
        <v>1</v>
      </c>
      <c r="B599" s="352"/>
      <c r="C599" s="323">
        <v>520</v>
      </c>
      <c r="D599" s="331" t="s">
        <v>965</v>
      </c>
      <c r="E599" s="321" t="s">
        <v>53</v>
      </c>
      <c r="F599" s="331" t="s">
        <v>970</v>
      </c>
      <c r="G599" s="319" t="s">
        <v>199</v>
      </c>
      <c r="H599" s="379">
        <v>5</v>
      </c>
      <c r="I599" s="495" t="s">
        <v>3032</v>
      </c>
    </row>
    <row r="600" spans="1:9" ht="26.25">
      <c r="A600" s="298">
        <v>1</v>
      </c>
      <c r="B600" s="352"/>
      <c r="C600" s="323">
        <v>521</v>
      </c>
      <c r="D600" s="331" t="s">
        <v>965</v>
      </c>
      <c r="E600" s="321" t="s">
        <v>53</v>
      </c>
      <c r="F600" s="331" t="s">
        <v>971</v>
      </c>
      <c r="G600" s="319" t="s">
        <v>199</v>
      </c>
      <c r="H600" s="379">
        <v>6.33</v>
      </c>
      <c r="I600" s="495" t="s">
        <v>3033</v>
      </c>
    </row>
    <row r="601" spans="1:9" ht="26.25">
      <c r="A601" s="298">
        <v>1</v>
      </c>
      <c r="B601" s="352"/>
      <c r="C601" s="323">
        <v>522</v>
      </c>
      <c r="D601" s="331" t="s">
        <v>965</v>
      </c>
      <c r="E601" s="321" t="s">
        <v>53</v>
      </c>
      <c r="F601" s="331" t="s">
        <v>972</v>
      </c>
      <c r="G601" s="319" t="s">
        <v>199</v>
      </c>
      <c r="H601" s="379">
        <v>7.5</v>
      </c>
      <c r="I601" s="495" t="s">
        <v>3034</v>
      </c>
    </row>
    <row r="602" spans="1:9" ht="26.25">
      <c r="A602" s="298">
        <v>1</v>
      </c>
      <c r="B602" s="352"/>
      <c r="C602" s="323">
        <v>523</v>
      </c>
      <c r="D602" s="331" t="s">
        <v>965</v>
      </c>
      <c r="E602" s="321" t="s">
        <v>53</v>
      </c>
      <c r="F602" s="331" t="s">
        <v>973</v>
      </c>
      <c r="G602" s="319" t="s">
        <v>199</v>
      </c>
      <c r="H602" s="379">
        <v>9.17</v>
      </c>
      <c r="I602" s="495" t="s">
        <v>3035</v>
      </c>
    </row>
    <row r="603" spans="1:9" ht="13.5">
      <c r="A603" s="298">
        <v>1</v>
      </c>
      <c r="B603" s="352"/>
      <c r="C603" s="323">
        <v>524</v>
      </c>
      <c r="D603" s="331" t="s">
        <v>965</v>
      </c>
      <c r="E603" s="321" t="s">
        <v>67</v>
      </c>
      <c r="F603" s="331" t="s">
        <v>935</v>
      </c>
      <c r="G603" s="319" t="s">
        <v>199</v>
      </c>
      <c r="H603" s="379">
        <v>2.17</v>
      </c>
      <c r="I603" s="495" t="s">
        <v>3036</v>
      </c>
    </row>
    <row r="604" spans="1:9" ht="13.5">
      <c r="A604" s="298">
        <v>1</v>
      </c>
      <c r="B604" s="351" t="s">
        <v>974</v>
      </c>
      <c r="C604" s="323"/>
      <c r="D604" s="324" t="s">
        <v>975</v>
      </c>
      <c r="E604" s="324"/>
      <c r="F604" s="324"/>
      <c r="G604" s="381"/>
      <c r="H604" s="379"/>
      <c r="I604" s="495" t="s">
        <v>976</v>
      </c>
    </row>
    <row r="605" spans="1:9" ht="13.5">
      <c r="A605" s="298">
        <v>1</v>
      </c>
      <c r="B605" s="352"/>
      <c r="C605" s="323">
        <v>525</v>
      </c>
      <c r="D605" s="331" t="s">
        <v>976</v>
      </c>
      <c r="E605" s="321" t="s">
        <v>84</v>
      </c>
      <c r="F605" s="331" t="s">
        <v>977</v>
      </c>
      <c r="G605" s="319" t="s">
        <v>199</v>
      </c>
      <c r="H605" s="379">
        <v>0.57999999999999996</v>
      </c>
      <c r="I605" s="495" t="s">
        <v>3037</v>
      </c>
    </row>
    <row r="606" spans="1:9" ht="13.5">
      <c r="A606" s="298">
        <v>1</v>
      </c>
      <c r="B606" s="352"/>
      <c r="C606" s="323">
        <v>526</v>
      </c>
      <c r="D606" s="331" t="s">
        <v>976</v>
      </c>
      <c r="E606" s="321" t="s">
        <v>84</v>
      </c>
      <c r="F606" s="331" t="s">
        <v>978</v>
      </c>
      <c r="G606" s="319" t="s">
        <v>199</v>
      </c>
      <c r="H606" s="379">
        <v>0.51</v>
      </c>
      <c r="I606" s="495" t="s">
        <v>3038</v>
      </c>
    </row>
    <row r="607" spans="1:9" ht="13.5">
      <c r="A607" s="298">
        <v>1</v>
      </c>
      <c r="B607" s="352"/>
      <c r="C607" s="323">
        <v>527</v>
      </c>
      <c r="D607" s="331" t="s">
        <v>976</v>
      </c>
      <c r="E607" s="321" t="s">
        <v>84</v>
      </c>
      <c r="F607" s="331" t="s">
        <v>979</v>
      </c>
      <c r="G607" s="319" t="s">
        <v>199</v>
      </c>
      <c r="H607" s="379">
        <v>0.41</v>
      </c>
      <c r="I607" s="495" t="s">
        <v>3039</v>
      </c>
    </row>
    <row r="608" spans="1:9" ht="13.5">
      <c r="A608" s="298">
        <v>1</v>
      </c>
      <c r="B608" s="352"/>
      <c r="C608" s="323">
        <v>528</v>
      </c>
      <c r="D608" s="331" t="s">
        <v>976</v>
      </c>
      <c r="E608" s="321" t="s">
        <v>84</v>
      </c>
      <c r="F608" s="331" t="s">
        <v>980</v>
      </c>
      <c r="G608" s="319" t="s">
        <v>681</v>
      </c>
      <c r="H608" s="379">
        <v>0.39</v>
      </c>
      <c r="I608" s="495" t="s">
        <v>3040</v>
      </c>
    </row>
    <row r="609" spans="1:9" ht="13.5">
      <c r="A609" s="298">
        <v>1</v>
      </c>
      <c r="B609" s="351" t="s">
        <v>981</v>
      </c>
      <c r="C609" s="323"/>
      <c r="D609" s="324" t="s">
        <v>982</v>
      </c>
      <c r="E609" s="324"/>
      <c r="F609" s="324"/>
      <c r="G609" s="410"/>
      <c r="H609" s="379"/>
      <c r="I609" s="495" t="s">
        <v>3041</v>
      </c>
    </row>
    <row r="610" spans="1:9" ht="13.5">
      <c r="A610" s="298">
        <v>1</v>
      </c>
      <c r="B610" s="352"/>
      <c r="C610" s="323">
        <v>529</v>
      </c>
      <c r="D610" s="331" t="s">
        <v>982</v>
      </c>
      <c r="E610" s="321" t="s">
        <v>84</v>
      </c>
      <c r="F610" s="331"/>
      <c r="G610" s="412" t="s">
        <v>868</v>
      </c>
      <c r="H610" s="379">
        <v>0.96</v>
      </c>
      <c r="I610" s="495" t="s">
        <v>3041</v>
      </c>
    </row>
    <row r="611" spans="1:9" ht="13.5">
      <c r="A611" s="298">
        <v>1</v>
      </c>
      <c r="B611" s="351" t="s">
        <v>983</v>
      </c>
      <c r="C611" s="323"/>
      <c r="D611" s="324" t="s">
        <v>984</v>
      </c>
      <c r="E611" s="324"/>
      <c r="F611" s="324"/>
      <c r="G611" s="410"/>
      <c r="H611" s="379"/>
      <c r="I611" s="495" t="s">
        <v>3042</v>
      </c>
    </row>
    <row r="612" spans="1:9" ht="13.5">
      <c r="A612" s="298">
        <v>1</v>
      </c>
      <c r="B612" s="352"/>
      <c r="C612" s="323">
        <v>530</v>
      </c>
      <c r="D612" s="331" t="s">
        <v>985</v>
      </c>
      <c r="E612" s="321" t="s">
        <v>35</v>
      </c>
      <c r="F612" s="331" t="s">
        <v>986</v>
      </c>
      <c r="G612" s="319" t="s">
        <v>748</v>
      </c>
      <c r="H612" s="379">
        <v>0.38</v>
      </c>
      <c r="I612" s="495" t="s">
        <v>3043</v>
      </c>
    </row>
    <row r="613" spans="1:9" ht="13.5">
      <c r="A613" s="298">
        <v>1</v>
      </c>
      <c r="B613" s="351" t="s">
        <v>987</v>
      </c>
      <c r="C613" s="323"/>
      <c r="D613" s="324" t="s">
        <v>988</v>
      </c>
      <c r="E613" s="324"/>
      <c r="F613" s="324"/>
      <c r="G613" s="381"/>
      <c r="H613" s="379"/>
      <c r="I613" s="495" t="s">
        <v>3044</v>
      </c>
    </row>
    <row r="614" spans="1:9" ht="13.5">
      <c r="A614" s="298">
        <v>1</v>
      </c>
      <c r="B614" s="352"/>
      <c r="C614" s="323">
        <v>531</v>
      </c>
      <c r="D614" s="324" t="s">
        <v>989</v>
      </c>
      <c r="E614" s="321" t="s">
        <v>35</v>
      </c>
      <c r="F614" s="324" t="s">
        <v>990</v>
      </c>
      <c r="G614" s="319" t="s">
        <v>748</v>
      </c>
      <c r="H614" s="379">
        <v>0.92</v>
      </c>
      <c r="I614" s="495" t="s">
        <v>3045</v>
      </c>
    </row>
    <row r="615" spans="1:9" ht="13.5">
      <c r="A615" s="298">
        <v>1</v>
      </c>
      <c r="B615" s="352"/>
      <c r="C615" s="323">
        <v>532</v>
      </c>
      <c r="D615" s="324" t="s">
        <v>989</v>
      </c>
      <c r="E615" s="321" t="s">
        <v>35</v>
      </c>
      <c r="F615" s="316" t="s">
        <v>991</v>
      </c>
      <c r="G615" s="319" t="s">
        <v>748</v>
      </c>
      <c r="H615" s="379">
        <v>1</v>
      </c>
      <c r="I615" s="495" t="s">
        <v>3046</v>
      </c>
    </row>
    <row r="616" spans="1:9" ht="13.5">
      <c r="A616" s="298">
        <v>1</v>
      </c>
      <c r="B616" s="352"/>
      <c r="C616" s="323">
        <v>533</v>
      </c>
      <c r="D616" s="324" t="s">
        <v>989</v>
      </c>
      <c r="E616" s="321" t="s">
        <v>35</v>
      </c>
      <c r="F616" s="316" t="s">
        <v>992</v>
      </c>
      <c r="G616" s="319" t="s">
        <v>748</v>
      </c>
      <c r="H616" s="379">
        <v>0.79</v>
      </c>
      <c r="I616" s="495" t="s">
        <v>3047</v>
      </c>
    </row>
    <row r="617" spans="1:9" ht="26.25">
      <c r="A617" s="298">
        <v>1</v>
      </c>
      <c r="B617" s="351" t="s">
        <v>993</v>
      </c>
      <c r="C617" s="323"/>
      <c r="D617" s="324" t="s">
        <v>994</v>
      </c>
      <c r="E617" s="324"/>
      <c r="F617" s="324"/>
      <c r="G617" s="381"/>
      <c r="H617" s="379"/>
      <c r="I617" s="495" t="s">
        <v>3048</v>
      </c>
    </row>
    <row r="618" spans="1:9" ht="27">
      <c r="A618" s="298">
        <v>1</v>
      </c>
      <c r="B618" s="352"/>
      <c r="C618" s="323">
        <v>534</v>
      </c>
      <c r="D618" s="316" t="s">
        <v>449</v>
      </c>
      <c r="E618" s="321" t="s">
        <v>35</v>
      </c>
      <c r="F618" s="316" t="s">
        <v>995</v>
      </c>
      <c r="G618" s="319" t="s">
        <v>996</v>
      </c>
      <c r="H618" s="379">
        <v>0.83</v>
      </c>
      <c r="I618" s="495" t="s">
        <v>3049</v>
      </c>
    </row>
    <row r="619" spans="1:9" ht="27">
      <c r="A619" s="298">
        <v>1</v>
      </c>
      <c r="B619" s="352"/>
      <c r="C619" s="323">
        <v>535</v>
      </c>
      <c r="D619" s="316" t="s">
        <v>449</v>
      </c>
      <c r="E619" s="321" t="s">
        <v>35</v>
      </c>
      <c r="F619" s="316" t="s">
        <v>997</v>
      </c>
      <c r="G619" s="319" t="s">
        <v>996</v>
      </c>
      <c r="H619" s="379">
        <v>1.01</v>
      </c>
      <c r="I619" s="495" t="s">
        <v>3050</v>
      </c>
    </row>
    <row r="620" spans="1:9" ht="27">
      <c r="A620" s="298">
        <v>1</v>
      </c>
      <c r="B620" s="352"/>
      <c r="C620" s="323">
        <v>536</v>
      </c>
      <c r="D620" s="316" t="s">
        <v>449</v>
      </c>
      <c r="E620" s="321" t="s">
        <v>35</v>
      </c>
      <c r="F620" s="316" t="s">
        <v>998</v>
      </c>
      <c r="G620" s="319" t="s">
        <v>996</v>
      </c>
      <c r="H620" s="379">
        <v>1.2</v>
      </c>
      <c r="I620" s="495" t="s">
        <v>3051</v>
      </c>
    </row>
    <row r="621" spans="1:9" ht="27">
      <c r="A621" s="298">
        <v>1</v>
      </c>
      <c r="B621" s="352"/>
      <c r="C621" s="323">
        <v>537</v>
      </c>
      <c r="D621" s="316" t="s">
        <v>449</v>
      </c>
      <c r="E621" s="321" t="s">
        <v>35</v>
      </c>
      <c r="F621" s="316" t="s">
        <v>999</v>
      </c>
      <c r="G621" s="319" t="s">
        <v>996</v>
      </c>
      <c r="H621" s="379">
        <v>1.41</v>
      </c>
      <c r="I621" s="495" t="s">
        <v>3052</v>
      </c>
    </row>
    <row r="622" spans="1:9" ht="27">
      <c r="A622" s="298">
        <v>1</v>
      </c>
      <c r="B622" s="352"/>
      <c r="C622" s="323">
        <v>538</v>
      </c>
      <c r="D622" s="316" t="s">
        <v>449</v>
      </c>
      <c r="E622" s="321" t="s">
        <v>35</v>
      </c>
      <c r="F622" s="316" t="s">
        <v>1000</v>
      </c>
      <c r="G622" s="319" t="s">
        <v>996</v>
      </c>
      <c r="H622" s="379">
        <v>1.55</v>
      </c>
      <c r="I622" s="495" t="s">
        <v>3053</v>
      </c>
    </row>
    <row r="623" spans="1:9" ht="17.25">
      <c r="A623" s="298">
        <v>1</v>
      </c>
      <c r="B623" s="413"/>
      <c r="C623" s="414"/>
      <c r="D623" s="362" t="s">
        <v>1001</v>
      </c>
      <c r="E623" s="374"/>
      <c r="F623" s="374"/>
      <c r="G623" s="415"/>
      <c r="H623" s="399"/>
      <c r="I623" s="497" t="s">
        <v>3054</v>
      </c>
    </row>
    <row r="624" spans="1:9" ht="13.5">
      <c r="A624" s="298">
        <v>1</v>
      </c>
      <c r="B624" s="383" t="s">
        <v>1002</v>
      </c>
      <c r="C624" s="323"/>
      <c r="D624" s="324" t="s">
        <v>1003</v>
      </c>
      <c r="E624" s="324"/>
      <c r="F624" s="324"/>
      <c r="G624" s="416"/>
      <c r="H624" s="378"/>
      <c r="I624" s="495" t="s">
        <v>3055</v>
      </c>
    </row>
    <row r="625" spans="1:9" ht="27">
      <c r="A625" s="298">
        <v>1</v>
      </c>
      <c r="B625" s="417"/>
      <c r="C625" s="418">
        <v>539</v>
      </c>
      <c r="D625" s="419" t="s">
        <v>1004</v>
      </c>
      <c r="E625" s="341" t="s">
        <v>53</v>
      </c>
      <c r="F625" s="331" t="s">
        <v>1005</v>
      </c>
      <c r="G625" s="420" t="s">
        <v>199</v>
      </c>
      <c r="H625" s="379">
        <v>104.17</v>
      </c>
      <c r="I625" s="495" t="s">
        <v>3056</v>
      </c>
    </row>
    <row r="626" spans="1:9" ht="27">
      <c r="A626" s="298">
        <v>1</v>
      </c>
      <c r="B626" s="417"/>
      <c r="C626" s="418">
        <v>540</v>
      </c>
      <c r="D626" s="419" t="s">
        <v>1004</v>
      </c>
      <c r="E626" s="341" t="s">
        <v>53</v>
      </c>
      <c r="F626" s="331" t="s">
        <v>1006</v>
      </c>
      <c r="G626" s="420" t="s">
        <v>199</v>
      </c>
      <c r="H626" s="379">
        <v>104.17</v>
      </c>
      <c r="I626" s="495" t="s">
        <v>3057</v>
      </c>
    </row>
    <row r="627" spans="1:9" ht="27">
      <c r="A627" s="298">
        <v>1</v>
      </c>
      <c r="B627" s="352"/>
      <c r="C627" s="418">
        <v>541</v>
      </c>
      <c r="D627" s="331" t="s">
        <v>1004</v>
      </c>
      <c r="E627" s="321" t="s">
        <v>53</v>
      </c>
      <c r="F627" s="331" t="s">
        <v>1007</v>
      </c>
      <c r="G627" s="319" t="s">
        <v>199</v>
      </c>
      <c r="H627" s="379">
        <v>104.17</v>
      </c>
      <c r="I627" s="495" t="s">
        <v>3058</v>
      </c>
    </row>
    <row r="628" spans="1:9" ht="13.5">
      <c r="A628" s="298">
        <v>1</v>
      </c>
      <c r="B628" s="351" t="s">
        <v>1008</v>
      </c>
      <c r="C628" s="323"/>
      <c r="D628" s="324" t="s">
        <v>1009</v>
      </c>
      <c r="E628" s="324"/>
      <c r="F628" s="324"/>
      <c r="G628" s="381"/>
      <c r="H628" s="378"/>
      <c r="I628" s="495" t="s">
        <v>3059</v>
      </c>
    </row>
    <row r="629" spans="1:9" ht="27">
      <c r="A629" s="298">
        <v>1</v>
      </c>
      <c r="B629" s="352"/>
      <c r="C629" s="418">
        <v>542</v>
      </c>
      <c r="D629" s="331" t="s">
        <v>1004</v>
      </c>
      <c r="E629" s="321" t="s">
        <v>53</v>
      </c>
      <c r="F629" s="331" t="s">
        <v>1010</v>
      </c>
      <c r="G629" s="319" t="s">
        <v>199</v>
      </c>
      <c r="H629" s="379">
        <v>135.19999999999999</v>
      </c>
      <c r="I629" s="495" t="s">
        <v>3060</v>
      </c>
    </row>
    <row r="630" spans="1:9" ht="13.5">
      <c r="A630" s="298">
        <v>1</v>
      </c>
      <c r="B630" s="351" t="s">
        <v>1011</v>
      </c>
      <c r="C630" s="418"/>
      <c r="D630" s="324" t="s">
        <v>1012</v>
      </c>
      <c r="E630" s="324"/>
      <c r="F630" s="324"/>
      <c r="G630" s="381"/>
      <c r="H630" s="378"/>
      <c r="I630" s="495" t="s">
        <v>3061</v>
      </c>
    </row>
    <row r="631" spans="1:9" ht="40.5">
      <c r="A631" s="298">
        <v>1</v>
      </c>
      <c r="B631" s="352"/>
      <c r="C631" s="323">
        <v>543</v>
      </c>
      <c r="D631" s="331" t="s">
        <v>1004</v>
      </c>
      <c r="E631" s="321" t="s">
        <v>35</v>
      </c>
      <c r="F631" s="331" t="s">
        <v>1013</v>
      </c>
      <c r="G631" s="319" t="s">
        <v>199</v>
      </c>
      <c r="H631" s="379">
        <v>66.67</v>
      </c>
      <c r="I631" s="495" t="s">
        <v>3062</v>
      </c>
    </row>
    <row r="632" spans="1:9" ht="40.5">
      <c r="A632" s="298">
        <v>1</v>
      </c>
      <c r="B632" s="352"/>
      <c r="C632" s="323">
        <v>544</v>
      </c>
      <c r="D632" s="331" t="s">
        <v>1004</v>
      </c>
      <c r="E632" s="321" t="s">
        <v>35</v>
      </c>
      <c r="F632" s="331" t="s">
        <v>1014</v>
      </c>
      <c r="G632" s="319" t="s">
        <v>199</v>
      </c>
      <c r="H632" s="379">
        <v>95.83</v>
      </c>
      <c r="I632" s="495" t="s">
        <v>3063</v>
      </c>
    </row>
    <row r="633" spans="1:9" ht="40.5">
      <c r="A633" s="298">
        <v>1</v>
      </c>
      <c r="B633" s="352"/>
      <c r="C633" s="323">
        <v>545</v>
      </c>
      <c r="D633" s="331" t="s">
        <v>1004</v>
      </c>
      <c r="E633" s="321" t="s">
        <v>35</v>
      </c>
      <c r="F633" s="331" t="s">
        <v>1015</v>
      </c>
      <c r="G633" s="319" t="s">
        <v>199</v>
      </c>
      <c r="H633" s="379">
        <v>54.17</v>
      </c>
      <c r="I633" s="495" t="s">
        <v>3064</v>
      </c>
    </row>
    <row r="634" spans="1:9" ht="26.25">
      <c r="A634" s="298">
        <v>1</v>
      </c>
      <c r="B634" s="351" t="s">
        <v>1016</v>
      </c>
      <c r="C634" s="323"/>
      <c r="D634" s="324" t="s">
        <v>1017</v>
      </c>
      <c r="E634" s="324"/>
      <c r="F634" s="324"/>
      <c r="G634" s="381"/>
      <c r="H634" s="378"/>
      <c r="I634" s="495" t="s">
        <v>3065</v>
      </c>
    </row>
    <row r="635" spans="1:9" ht="51.75">
      <c r="A635" s="298">
        <v>1</v>
      </c>
      <c r="B635" s="352"/>
      <c r="C635" s="323">
        <v>546</v>
      </c>
      <c r="D635" s="331" t="s">
        <v>1018</v>
      </c>
      <c r="E635" s="321" t="s">
        <v>35</v>
      </c>
      <c r="F635" s="331" t="s">
        <v>1019</v>
      </c>
      <c r="G635" s="319" t="s">
        <v>199</v>
      </c>
      <c r="H635" s="379">
        <v>32.5</v>
      </c>
      <c r="I635" s="495" t="s">
        <v>3066</v>
      </c>
    </row>
    <row r="636" spans="1:9" ht="51.75">
      <c r="A636" s="298">
        <v>1</v>
      </c>
      <c r="B636" s="352"/>
      <c r="C636" s="323">
        <v>547</v>
      </c>
      <c r="D636" s="331" t="s">
        <v>1018</v>
      </c>
      <c r="E636" s="321" t="s">
        <v>35</v>
      </c>
      <c r="F636" s="331" t="s">
        <v>1020</v>
      </c>
      <c r="G636" s="319" t="s">
        <v>199</v>
      </c>
      <c r="H636" s="379">
        <v>54.17</v>
      </c>
      <c r="I636" s="495" t="s">
        <v>3067</v>
      </c>
    </row>
    <row r="637" spans="1:9" ht="40.5">
      <c r="A637" s="298">
        <v>1</v>
      </c>
      <c r="B637" s="352"/>
      <c r="C637" s="323">
        <v>548</v>
      </c>
      <c r="D637" s="331" t="s">
        <v>1018</v>
      </c>
      <c r="E637" s="321" t="s">
        <v>35</v>
      </c>
      <c r="F637" s="331" t="s">
        <v>1021</v>
      </c>
      <c r="G637" s="319" t="s">
        <v>199</v>
      </c>
      <c r="H637" s="379">
        <v>28.33</v>
      </c>
      <c r="I637" s="495" t="s">
        <v>3068</v>
      </c>
    </row>
    <row r="638" spans="1:9" ht="40.5">
      <c r="A638" s="298">
        <v>1</v>
      </c>
      <c r="B638" s="352"/>
      <c r="C638" s="323">
        <v>549</v>
      </c>
      <c r="D638" s="331" t="s">
        <v>1018</v>
      </c>
      <c r="E638" s="321" t="s">
        <v>35</v>
      </c>
      <c r="F638" s="331" t="s">
        <v>1022</v>
      </c>
      <c r="G638" s="319" t="s">
        <v>199</v>
      </c>
      <c r="H638" s="379">
        <v>49.17</v>
      </c>
      <c r="I638" s="495" t="s">
        <v>3069</v>
      </c>
    </row>
    <row r="639" spans="1:9" ht="40.5">
      <c r="A639" s="298">
        <v>1</v>
      </c>
      <c r="B639" s="352"/>
      <c r="C639" s="323">
        <v>550</v>
      </c>
      <c r="D639" s="331" t="s">
        <v>1018</v>
      </c>
      <c r="E639" s="321" t="s">
        <v>35</v>
      </c>
      <c r="F639" s="331" t="s">
        <v>1023</v>
      </c>
      <c r="G639" s="319" t="s">
        <v>199</v>
      </c>
      <c r="H639" s="379">
        <v>46.67</v>
      </c>
      <c r="I639" s="495" t="s">
        <v>3070</v>
      </c>
    </row>
    <row r="640" spans="1:9" ht="40.5">
      <c r="A640" s="298">
        <v>1</v>
      </c>
      <c r="B640" s="352"/>
      <c r="C640" s="323">
        <v>551</v>
      </c>
      <c r="D640" s="331" t="s">
        <v>1018</v>
      </c>
      <c r="E640" s="321" t="s">
        <v>35</v>
      </c>
      <c r="F640" s="331" t="s">
        <v>1024</v>
      </c>
      <c r="G640" s="319" t="s">
        <v>199</v>
      </c>
      <c r="H640" s="379">
        <v>86.07</v>
      </c>
      <c r="I640" s="495" t="s">
        <v>3071</v>
      </c>
    </row>
    <row r="641" spans="1:9" ht="26.25">
      <c r="A641" s="298">
        <v>1</v>
      </c>
      <c r="B641" s="351" t="s">
        <v>1025</v>
      </c>
      <c r="C641" s="323"/>
      <c r="D641" s="324" t="s">
        <v>1026</v>
      </c>
      <c r="E641" s="324"/>
      <c r="F641" s="324"/>
      <c r="G641" s="381"/>
      <c r="H641" s="378"/>
      <c r="I641" s="495" t="s">
        <v>3072</v>
      </c>
    </row>
    <row r="642" spans="1:9" ht="39">
      <c r="A642" s="298">
        <v>1</v>
      </c>
      <c r="B642" s="352"/>
      <c r="C642" s="323">
        <v>552</v>
      </c>
      <c r="D642" s="331" t="s">
        <v>1004</v>
      </c>
      <c r="E642" s="321" t="s">
        <v>35</v>
      </c>
      <c r="F642" s="331" t="s">
        <v>1027</v>
      </c>
      <c r="G642" s="319" t="s">
        <v>199</v>
      </c>
      <c r="H642" s="379">
        <v>62.3</v>
      </c>
      <c r="I642" s="495" t="s">
        <v>3073</v>
      </c>
    </row>
    <row r="643" spans="1:9" ht="39">
      <c r="A643" s="298">
        <v>1</v>
      </c>
      <c r="B643" s="352"/>
      <c r="C643" s="323">
        <v>553</v>
      </c>
      <c r="D643" s="331" t="s">
        <v>1004</v>
      </c>
      <c r="E643" s="321" t="s">
        <v>35</v>
      </c>
      <c r="F643" s="331" t="s">
        <v>1028</v>
      </c>
      <c r="G643" s="319" t="s">
        <v>199</v>
      </c>
      <c r="H643" s="379">
        <v>31.67</v>
      </c>
      <c r="I643" s="495" t="s">
        <v>3074</v>
      </c>
    </row>
    <row r="644" spans="1:9" ht="39">
      <c r="A644" s="298">
        <v>1</v>
      </c>
      <c r="B644" s="352"/>
      <c r="C644" s="323">
        <v>554</v>
      </c>
      <c r="D644" s="331" t="s">
        <v>1004</v>
      </c>
      <c r="E644" s="321" t="s">
        <v>35</v>
      </c>
      <c r="F644" s="331" t="s">
        <v>1029</v>
      </c>
      <c r="G644" s="319" t="s">
        <v>199</v>
      </c>
      <c r="H644" s="379">
        <v>58.68</v>
      </c>
      <c r="I644" s="495" t="s">
        <v>3075</v>
      </c>
    </row>
    <row r="645" spans="1:9" ht="40.5">
      <c r="A645" s="298">
        <v>1</v>
      </c>
      <c r="B645" s="352"/>
      <c r="C645" s="323">
        <v>555</v>
      </c>
      <c r="D645" s="331" t="s">
        <v>1004</v>
      </c>
      <c r="E645" s="321" t="s">
        <v>35</v>
      </c>
      <c r="F645" s="331" t="s">
        <v>1030</v>
      </c>
      <c r="G645" s="319" t="s">
        <v>199</v>
      </c>
      <c r="H645" s="379">
        <v>42.92</v>
      </c>
      <c r="I645" s="495" t="s">
        <v>3076</v>
      </c>
    </row>
    <row r="646" spans="1:9" ht="26.25">
      <c r="A646" s="298">
        <v>1</v>
      </c>
      <c r="B646" s="351" t="s">
        <v>1031</v>
      </c>
      <c r="C646" s="323"/>
      <c r="D646" s="324" t="s">
        <v>1032</v>
      </c>
      <c r="E646" s="324"/>
      <c r="F646" s="324"/>
      <c r="G646" s="381"/>
      <c r="H646" s="378"/>
      <c r="I646" s="495" t="s">
        <v>3077</v>
      </c>
    </row>
    <row r="647" spans="1:9" ht="40.5">
      <c r="A647" s="298">
        <v>1</v>
      </c>
      <c r="B647" s="352"/>
      <c r="C647" s="323">
        <v>556</v>
      </c>
      <c r="D647" s="331" t="s">
        <v>1018</v>
      </c>
      <c r="E647" s="321" t="s">
        <v>35</v>
      </c>
      <c r="F647" s="331" t="s">
        <v>1033</v>
      </c>
      <c r="G647" s="319" t="s">
        <v>199</v>
      </c>
      <c r="H647" s="379">
        <v>15.83</v>
      </c>
      <c r="I647" s="495" t="s">
        <v>3078</v>
      </c>
    </row>
    <row r="648" spans="1:9" ht="40.5">
      <c r="A648" s="298">
        <v>1</v>
      </c>
      <c r="B648" s="352"/>
      <c r="C648" s="323">
        <v>557</v>
      </c>
      <c r="D648" s="331" t="s">
        <v>1018</v>
      </c>
      <c r="E648" s="321" t="s">
        <v>35</v>
      </c>
      <c r="F648" s="331" t="s">
        <v>1034</v>
      </c>
      <c r="G648" s="319" t="s">
        <v>199</v>
      </c>
      <c r="H648" s="379">
        <v>35</v>
      </c>
      <c r="I648" s="495" t="s">
        <v>3079</v>
      </c>
    </row>
    <row r="649" spans="1:9" ht="40.5">
      <c r="A649" s="298">
        <v>1</v>
      </c>
      <c r="B649" s="352"/>
      <c r="C649" s="323">
        <v>558</v>
      </c>
      <c r="D649" s="331" t="s">
        <v>1018</v>
      </c>
      <c r="E649" s="321" t="s">
        <v>35</v>
      </c>
      <c r="F649" s="331" t="s">
        <v>1035</v>
      </c>
      <c r="G649" s="319" t="s">
        <v>199</v>
      </c>
      <c r="H649" s="379">
        <v>55.28</v>
      </c>
      <c r="I649" s="495" t="s">
        <v>3080</v>
      </c>
    </row>
    <row r="650" spans="1:9" ht="40.5">
      <c r="A650" s="298">
        <v>1</v>
      </c>
      <c r="B650" s="352"/>
      <c r="C650" s="323">
        <v>559</v>
      </c>
      <c r="D650" s="331" t="s">
        <v>1018</v>
      </c>
      <c r="E650" s="321" t="s">
        <v>35</v>
      </c>
      <c r="F650" s="331" t="s">
        <v>1036</v>
      </c>
      <c r="G650" s="319" t="s">
        <v>199</v>
      </c>
      <c r="H650" s="379">
        <v>24.17</v>
      </c>
      <c r="I650" s="495" t="s">
        <v>3081</v>
      </c>
    </row>
    <row r="651" spans="1:9" ht="39">
      <c r="A651" s="298">
        <v>1</v>
      </c>
      <c r="B651" s="352"/>
      <c r="C651" s="323">
        <v>560</v>
      </c>
      <c r="D651" s="331" t="s">
        <v>1018</v>
      </c>
      <c r="E651" s="321" t="s">
        <v>35</v>
      </c>
      <c r="F651" s="331" t="s">
        <v>1037</v>
      </c>
      <c r="G651" s="319" t="s">
        <v>199</v>
      </c>
      <c r="H651" s="379">
        <v>51.65</v>
      </c>
      <c r="I651" s="495" t="s">
        <v>3082</v>
      </c>
    </row>
    <row r="652" spans="1:9" ht="39">
      <c r="A652" s="298">
        <v>1</v>
      </c>
      <c r="B652" s="352"/>
      <c r="C652" s="323">
        <v>561</v>
      </c>
      <c r="D652" s="331" t="s">
        <v>1018</v>
      </c>
      <c r="E652" s="321" t="s">
        <v>35</v>
      </c>
      <c r="F652" s="331" t="s">
        <v>1038</v>
      </c>
      <c r="G652" s="319" t="s">
        <v>199</v>
      </c>
      <c r="H652" s="379">
        <v>32</v>
      </c>
      <c r="I652" s="495" t="s">
        <v>3083</v>
      </c>
    </row>
    <row r="653" spans="1:9" ht="51.75">
      <c r="A653" s="298">
        <v>1</v>
      </c>
      <c r="B653" s="352"/>
      <c r="C653" s="323">
        <v>562</v>
      </c>
      <c r="D653" s="331" t="s">
        <v>1018</v>
      </c>
      <c r="E653" s="321" t="s">
        <v>35</v>
      </c>
      <c r="F653" s="331" t="s">
        <v>1039</v>
      </c>
      <c r="G653" s="319" t="s">
        <v>199</v>
      </c>
      <c r="H653" s="379">
        <v>60.65</v>
      </c>
      <c r="I653" s="495" t="s">
        <v>3084</v>
      </c>
    </row>
    <row r="654" spans="1:9" ht="51.75">
      <c r="A654" s="298">
        <v>1</v>
      </c>
      <c r="B654" s="352"/>
      <c r="C654" s="323">
        <v>563</v>
      </c>
      <c r="D654" s="331" t="s">
        <v>1018</v>
      </c>
      <c r="E654" s="321" t="s">
        <v>35</v>
      </c>
      <c r="F654" s="331" t="s">
        <v>1040</v>
      </c>
      <c r="G654" s="319" t="s">
        <v>199</v>
      </c>
      <c r="H654" s="379">
        <v>46.18</v>
      </c>
      <c r="I654" s="495" t="s">
        <v>3085</v>
      </c>
    </row>
    <row r="655" spans="1:9" ht="40.5">
      <c r="A655" s="298">
        <v>1</v>
      </c>
      <c r="B655" s="352"/>
      <c r="C655" s="323">
        <v>564</v>
      </c>
      <c r="D655" s="331" t="s">
        <v>1018</v>
      </c>
      <c r="E655" s="321" t="s">
        <v>35</v>
      </c>
      <c r="F655" s="331" t="s">
        <v>1041</v>
      </c>
      <c r="G655" s="319" t="s">
        <v>199</v>
      </c>
      <c r="H655" s="379">
        <v>25.83</v>
      </c>
      <c r="I655" s="495" t="s">
        <v>3086</v>
      </c>
    </row>
    <row r="656" spans="1:9" ht="40.5">
      <c r="A656" s="298">
        <v>1</v>
      </c>
      <c r="B656" s="352"/>
      <c r="C656" s="323">
        <v>565</v>
      </c>
      <c r="D656" s="331" t="s">
        <v>1018</v>
      </c>
      <c r="E656" s="321" t="s">
        <v>35</v>
      </c>
      <c r="F656" s="331" t="s">
        <v>1042</v>
      </c>
      <c r="G656" s="319" t="s">
        <v>199</v>
      </c>
      <c r="H656" s="379">
        <v>45</v>
      </c>
      <c r="I656" s="495" t="s">
        <v>3087</v>
      </c>
    </row>
    <row r="657" spans="1:9" ht="40.5">
      <c r="A657" s="298">
        <v>1</v>
      </c>
      <c r="B657" s="352"/>
      <c r="C657" s="323">
        <v>566</v>
      </c>
      <c r="D657" s="331" t="s">
        <v>1018</v>
      </c>
      <c r="E657" s="321" t="s">
        <v>35</v>
      </c>
      <c r="F657" s="331" t="s">
        <v>1043</v>
      </c>
      <c r="G657" s="319" t="s">
        <v>199</v>
      </c>
      <c r="H657" s="379">
        <v>65.78</v>
      </c>
      <c r="I657" s="495" t="s">
        <v>3088</v>
      </c>
    </row>
    <row r="658" spans="1:9" ht="40.5">
      <c r="A658" s="298">
        <v>1</v>
      </c>
      <c r="B658" s="352"/>
      <c r="C658" s="323">
        <v>567</v>
      </c>
      <c r="D658" s="331" t="s">
        <v>1018</v>
      </c>
      <c r="E658" s="321" t="s">
        <v>35</v>
      </c>
      <c r="F658" s="331" t="s">
        <v>1044</v>
      </c>
      <c r="G658" s="319" t="s">
        <v>199</v>
      </c>
      <c r="H658" s="379">
        <v>32.5</v>
      </c>
      <c r="I658" s="495" t="s">
        <v>3089</v>
      </c>
    </row>
    <row r="659" spans="1:9" ht="26.25">
      <c r="A659" s="298">
        <v>1</v>
      </c>
      <c r="B659" s="351" t="s">
        <v>1045</v>
      </c>
      <c r="C659" s="323"/>
      <c r="D659" s="324" t="s">
        <v>1046</v>
      </c>
      <c r="E659" s="324"/>
      <c r="F659" s="324"/>
      <c r="G659" s="381"/>
      <c r="H659" s="378"/>
      <c r="I659" s="495" t="s">
        <v>3090</v>
      </c>
    </row>
    <row r="660" spans="1:9" ht="26.25">
      <c r="A660" s="298">
        <v>1</v>
      </c>
      <c r="B660" s="352"/>
      <c r="C660" s="323">
        <v>568</v>
      </c>
      <c r="D660" s="331" t="s">
        <v>571</v>
      </c>
      <c r="E660" s="321" t="s">
        <v>67</v>
      </c>
      <c r="F660" s="331" t="s">
        <v>1047</v>
      </c>
      <c r="G660" s="338" t="s">
        <v>199</v>
      </c>
      <c r="H660" s="379">
        <v>2</v>
      </c>
      <c r="I660" s="495" t="s">
        <v>3091</v>
      </c>
    </row>
    <row r="661" spans="1:9" ht="26.25">
      <c r="A661" s="298">
        <v>1</v>
      </c>
      <c r="B661" s="352"/>
      <c r="C661" s="323">
        <v>569</v>
      </c>
      <c r="D661" s="331" t="s">
        <v>571</v>
      </c>
      <c r="E661" s="321" t="s">
        <v>67</v>
      </c>
      <c r="F661" s="331" t="s">
        <v>1048</v>
      </c>
      <c r="G661" s="338" t="s">
        <v>199</v>
      </c>
      <c r="H661" s="379">
        <v>2.5</v>
      </c>
      <c r="I661" s="495" t="s">
        <v>3092</v>
      </c>
    </row>
    <row r="662" spans="1:9" ht="26.25">
      <c r="A662" s="298">
        <v>1</v>
      </c>
      <c r="B662" s="352"/>
      <c r="C662" s="323">
        <v>570</v>
      </c>
      <c r="D662" s="331" t="s">
        <v>571</v>
      </c>
      <c r="E662" s="321" t="s">
        <v>67</v>
      </c>
      <c r="F662" s="331" t="s">
        <v>1049</v>
      </c>
      <c r="G662" s="338" t="s">
        <v>199</v>
      </c>
      <c r="H662" s="379">
        <v>2.4</v>
      </c>
      <c r="I662" s="495" t="s">
        <v>3093</v>
      </c>
    </row>
    <row r="663" spans="1:9" ht="26.25">
      <c r="A663" s="298">
        <v>1</v>
      </c>
      <c r="B663" s="352"/>
      <c r="C663" s="323">
        <v>571</v>
      </c>
      <c r="D663" s="331" t="s">
        <v>571</v>
      </c>
      <c r="E663" s="321" t="s">
        <v>67</v>
      </c>
      <c r="F663" s="331" t="s">
        <v>1050</v>
      </c>
      <c r="G663" s="338" t="s">
        <v>199</v>
      </c>
      <c r="H663" s="379">
        <v>2.4</v>
      </c>
      <c r="I663" s="495" t="s">
        <v>3094</v>
      </c>
    </row>
    <row r="664" spans="1:9" ht="26.25">
      <c r="A664" s="298">
        <v>1</v>
      </c>
      <c r="B664" s="352"/>
      <c r="C664" s="323">
        <v>572</v>
      </c>
      <c r="D664" s="331" t="s">
        <v>571</v>
      </c>
      <c r="E664" s="321" t="s">
        <v>67</v>
      </c>
      <c r="F664" s="331" t="s">
        <v>1051</v>
      </c>
      <c r="G664" s="338" t="s">
        <v>199</v>
      </c>
      <c r="H664" s="379">
        <v>2.57</v>
      </c>
      <c r="I664" s="495" t="s">
        <v>3095</v>
      </c>
    </row>
    <row r="665" spans="1:9" ht="26.25">
      <c r="A665" s="298">
        <v>1</v>
      </c>
      <c r="B665" s="352"/>
      <c r="C665" s="323">
        <v>573</v>
      </c>
      <c r="D665" s="331" t="s">
        <v>571</v>
      </c>
      <c r="E665" s="321" t="s">
        <v>67</v>
      </c>
      <c r="F665" s="331" t="s">
        <v>1052</v>
      </c>
      <c r="G665" s="338" t="s">
        <v>199</v>
      </c>
      <c r="H665" s="379">
        <v>2.57</v>
      </c>
      <c r="I665" s="495" t="s">
        <v>3096</v>
      </c>
    </row>
    <row r="666" spans="1:9" ht="26.25">
      <c r="A666" s="298">
        <v>1</v>
      </c>
      <c r="B666" s="352"/>
      <c r="C666" s="323">
        <v>574</v>
      </c>
      <c r="D666" s="331" t="s">
        <v>571</v>
      </c>
      <c r="E666" s="321" t="s">
        <v>67</v>
      </c>
      <c r="F666" s="331" t="s">
        <v>1053</v>
      </c>
      <c r="G666" s="338" t="s">
        <v>199</v>
      </c>
      <c r="H666" s="379">
        <v>3.68</v>
      </c>
      <c r="I666" s="495" t="s">
        <v>3097</v>
      </c>
    </row>
    <row r="667" spans="1:9" ht="26.25">
      <c r="A667" s="298">
        <v>1</v>
      </c>
      <c r="B667" s="352"/>
      <c r="C667" s="323">
        <v>575</v>
      </c>
      <c r="D667" s="331" t="s">
        <v>571</v>
      </c>
      <c r="E667" s="321" t="s">
        <v>67</v>
      </c>
      <c r="F667" s="331" t="s">
        <v>1054</v>
      </c>
      <c r="G667" s="338" t="s">
        <v>199</v>
      </c>
      <c r="H667" s="379">
        <v>3.68</v>
      </c>
      <c r="I667" s="495" t="s">
        <v>3098</v>
      </c>
    </row>
    <row r="668" spans="1:9" ht="26.25">
      <c r="A668" s="298">
        <v>1</v>
      </c>
      <c r="B668" s="306"/>
      <c r="C668" s="361"/>
      <c r="D668" s="362" t="s">
        <v>1055</v>
      </c>
      <c r="E668" s="374"/>
      <c r="F668" s="374"/>
      <c r="G668" s="421"/>
      <c r="H668" s="422"/>
      <c r="I668" s="497" t="s">
        <v>3099</v>
      </c>
    </row>
    <row r="669" spans="1:9" ht="26.25">
      <c r="A669" s="298">
        <v>1</v>
      </c>
      <c r="B669" s="351" t="s">
        <v>1056</v>
      </c>
      <c r="C669" s="313"/>
      <c r="D669" s="324" t="s">
        <v>1057</v>
      </c>
      <c r="E669" s="324"/>
      <c r="F669" s="316"/>
      <c r="G669" s="321"/>
      <c r="H669" s="423"/>
      <c r="I669" s="495" t="s">
        <v>3100</v>
      </c>
    </row>
    <row r="670" spans="1:9" ht="15">
      <c r="A670" s="298">
        <v>1</v>
      </c>
      <c r="B670" s="352"/>
      <c r="C670" s="323">
        <v>576</v>
      </c>
      <c r="D670" s="331" t="s">
        <v>1058</v>
      </c>
      <c r="E670" s="321" t="s">
        <v>67</v>
      </c>
      <c r="F670" s="316" t="s">
        <v>1059</v>
      </c>
      <c r="G670" s="321" t="s">
        <v>681</v>
      </c>
      <c r="H670" s="423">
        <v>0.46</v>
      </c>
      <c r="I670" s="495" t="s">
        <v>3101</v>
      </c>
    </row>
    <row r="671" spans="1:9" ht="15">
      <c r="A671" s="298">
        <v>1</v>
      </c>
      <c r="B671" s="352"/>
      <c r="C671" s="323">
        <v>577</v>
      </c>
      <c r="D671" s="331" t="s">
        <v>1058</v>
      </c>
      <c r="E671" s="321" t="s">
        <v>67</v>
      </c>
      <c r="F671" s="316" t="s">
        <v>1060</v>
      </c>
      <c r="G671" s="321" t="s">
        <v>199</v>
      </c>
      <c r="H671" s="423">
        <v>0.6</v>
      </c>
      <c r="I671" s="495" t="s">
        <v>3102</v>
      </c>
    </row>
    <row r="672" spans="1:9" ht="15">
      <c r="A672" s="298">
        <v>1</v>
      </c>
      <c r="B672" s="352"/>
      <c r="C672" s="323">
        <v>578</v>
      </c>
      <c r="D672" s="331" t="s">
        <v>1058</v>
      </c>
      <c r="E672" s="321" t="s">
        <v>67</v>
      </c>
      <c r="F672" s="316" t="s">
        <v>1061</v>
      </c>
      <c r="G672" s="321" t="s">
        <v>681</v>
      </c>
      <c r="H672" s="423">
        <v>0.37</v>
      </c>
      <c r="I672" s="495" t="s">
        <v>3103</v>
      </c>
    </row>
    <row r="673" spans="1:9" ht="15">
      <c r="A673" s="298">
        <v>1</v>
      </c>
      <c r="B673" s="352"/>
      <c r="C673" s="323">
        <v>579</v>
      </c>
      <c r="D673" s="331" t="s">
        <v>1058</v>
      </c>
      <c r="E673" s="321" t="s">
        <v>67</v>
      </c>
      <c r="F673" s="316" t="s">
        <v>1062</v>
      </c>
      <c r="G673" s="321" t="s">
        <v>199</v>
      </c>
      <c r="H673" s="423">
        <v>0.45</v>
      </c>
      <c r="I673" s="495" t="s">
        <v>3104</v>
      </c>
    </row>
    <row r="674" spans="1:9" ht="15">
      <c r="A674" s="298">
        <v>1</v>
      </c>
      <c r="B674" s="351"/>
      <c r="C674" s="323">
        <v>580</v>
      </c>
      <c r="D674" s="324" t="s">
        <v>1058</v>
      </c>
      <c r="E674" s="321" t="s">
        <v>67</v>
      </c>
      <c r="F674" s="316" t="s">
        <v>1063</v>
      </c>
      <c r="G674" s="321" t="s">
        <v>199</v>
      </c>
      <c r="H674" s="423">
        <v>0.87</v>
      </c>
      <c r="I674" s="495" t="s">
        <v>3105</v>
      </c>
    </row>
    <row r="675" spans="1:9" ht="15">
      <c r="A675" s="298">
        <v>1</v>
      </c>
      <c r="B675" s="352"/>
      <c r="C675" s="323">
        <v>581</v>
      </c>
      <c r="D675" s="331" t="s">
        <v>1058</v>
      </c>
      <c r="E675" s="321" t="s">
        <v>67</v>
      </c>
      <c r="F675" s="331" t="s">
        <v>1064</v>
      </c>
      <c r="G675" s="321" t="s">
        <v>199</v>
      </c>
      <c r="H675" s="423">
        <v>0.46</v>
      </c>
      <c r="I675" s="495" t="s">
        <v>3106</v>
      </c>
    </row>
    <row r="676" spans="1:9" ht="15">
      <c r="A676" s="298">
        <v>1</v>
      </c>
      <c r="B676" s="352"/>
      <c r="C676" s="323">
        <v>582</v>
      </c>
      <c r="D676" s="331" t="s">
        <v>1058</v>
      </c>
      <c r="E676" s="321" t="s">
        <v>67</v>
      </c>
      <c r="F676" s="331" t="s">
        <v>1065</v>
      </c>
      <c r="G676" s="321" t="s">
        <v>199</v>
      </c>
      <c r="H676" s="423">
        <v>0.55000000000000004</v>
      </c>
      <c r="I676" s="495" t="s">
        <v>3107</v>
      </c>
    </row>
    <row r="677" spans="1:9" ht="15">
      <c r="A677" s="298">
        <v>1</v>
      </c>
      <c r="B677" s="352"/>
      <c r="C677" s="323">
        <v>583</v>
      </c>
      <c r="D677" s="324" t="s">
        <v>1058</v>
      </c>
      <c r="E677" s="321" t="s">
        <v>67</v>
      </c>
      <c r="F677" s="316" t="s">
        <v>1066</v>
      </c>
      <c r="G677" s="321" t="s">
        <v>199</v>
      </c>
      <c r="H677" s="423">
        <v>1.1100000000000001</v>
      </c>
      <c r="I677" s="495" t="s">
        <v>3108</v>
      </c>
    </row>
    <row r="678" spans="1:9" ht="15">
      <c r="A678" s="298">
        <v>1</v>
      </c>
      <c r="B678" s="351"/>
      <c r="C678" s="323">
        <v>584</v>
      </c>
      <c r="D678" s="324" t="s">
        <v>1058</v>
      </c>
      <c r="E678" s="321" t="s">
        <v>67</v>
      </c>
      <c r="F678" s="324" t="s">
        <v>1067</v>
      </c>
      <c r="G678" s="336" t="s">
        <v>681</v>
      </c>
      <c r="H678" s="423">
        <v>0.6</v>
      </c>
      <c r="I678" s="495" t="s">
        <v>3109</v>
      </c>
    </row>
    <row r="679" spans="1:9" ht="15">
      <c r="A679" s="298">
        <v>1</v>
      </c>
      <c r="B679" s="352"/>
      <c r="C679" s="323">
        <v>585</v>
      </c>
      <c r="D679" s="324" t="s">
        <v>1058</v>
      </c>
      <c r="E679" s="321" t="s">
        <v>67</v>
      </c>
      <c r="F679" s="324" t="s">
        <v>1068</v>
      </c>
      <c r="G679" s="336" t="s">
        <v>681</v>
      </c>
      <c r="H679" s="423">
        <v>0.6</v>
      </c>
      <c r="I679" s="495" t="s">
        <v>3110</v>
      </c>
    </row>
    <row r="680" spans="1:9" ht="15">
      <c r="A680" s="298">
        <v>1</v>
      </c>
      <c r="B680" s="352"/>
      <c r="C680" s="323">
        <v>586</v>
      </c>
      <c r="D680" s="324" t="s">
        <v>1058</v>
      </c>
      <c r="E680" s="321" t="s">
        <v>67</v>
      </c>
      <c r="F680" s="316" t="s">
        <v>1069</v>
      </c>
      <c r="G680" s="321" t="s">
        <v>199</v>
      </c>
      <c r="H680" s="423">
        <v>1.23</v>
      </c>
      <c r="I680" s="495" t="s">
        <v>3111</v>
      </c>
    </row>
    <row r="681" spans="1:9" ht="15">
      <c r="A681" s="298">
        <v>1</v>
      </c>
      <c r="B681" s="352"/>
      <c r="C681" s="323">
        <v>587</v>
      </c>
      <c r="D681" s="331" t="s">
        <v>1058</v>
      </c>
      <c r="E681" s="321" t="s">
        <v>67</v>
      </c>
      <c r="F681" s="331" t="s">
        <v>1070</v>
      </c>
      <c r="G681" s="321" t="s">
        <v>199</v>
      </c>
      <c r="H681" s="423">
        <v>1.48</v>
      </c>
      <c r="I681" s="495" t="s">
        <v>3112</v>
      </c>
    </row>
    <row r="682" spans="1:9" ht="15">
      <c r="A682" s="298">
        <v>1</v>
      </c>
      <c r="B682" s="352"/>
      <c r="C682" s="323">
        <v>588</v>
      </c>
      <c r="D682" s="331" t="s">
        <v>1058</v>
      </c>
      <c r="E682" s="321" t="s">
        <v>67</v>
      </c>
      <c r="F682" s="316" t="s">
        <v>1071</v>
      </c>
      <c r="G682" s="321" t="s">
        <v>199</v>
      </c>
      <c r="H682" s="423">
        <v>0.65</v>
      </c>
      <c r="I682" s="495" t="s">
        <v>3113</v>
      </c>
    </row>
    <row r="683" spans="1:9" ht="15">
      <c r="A683" s="298">
        <v>1</v>
      </c>
      <c r="B683" s="352"/>
      <c r="C683" s="323">
        <v>589</v>
      </c>
      <c r="D683" s="331" t="s">
        <v>1058</v>
      </c>
      <c r="E683" s="321" t="s">
        <v>67</v>
      </c>
      <c r="F683" s="316" t="s">
        <v>1072</v>
      </c>
      <c r="G683" s="321" t="s">
        <v>199</v>
      </c>
      <c r="H683" s="423">
        <v>0.75</v>
      </c>
      <c r="I683" s="495" t="s">
        <v>3114</v>
      </c>
    </row>
    <row r="684" spans="1:9" ht="15">
      <c r="A684" s="298">
        <v>1</v>
      </c>
      <c r="B684" s="352"/>
      <c r="C684" s="323">
        <v>590</v>
      </c>
      <c r="D684" s="331" t="s">
        <v>1058</v>
      </c>
      <c r="E684" s="321" t="s">
        <v>67</v>
      </c>
      <c r="F684" s="316" t="s">
        <v>1073</v>
      </c>
      <c r="G684" s="321" t="s">
        <v>199</v>
      </c>
      <c r="H684" s="423">
        <v>0.92</v>
      </c>
      <c r="I684" s="495" t="s">
        <v>3115</v>
      </c>
    </row>
    <row r="685" spans="1:9" ht="15">
      <c r="A685" s="298">
        <v>1</v>
      </c>
      <c r="B685" s="352"/>
      <c r="C685" s="323">
        <v>591</v>
      </c>
      <c r="D685" s="324" t="s">
        <v>1058</v>
      </c>
      <c r="E685" s="321" t="s">
        <v>67</v>
      </c>
      <c r="F685" s="316" t="s">
        <v>1074</v>
      </c>
      <c r="G685" s="321" t="s">
        <v>199</v>
      </c>
      <c r="H685" s="423">
        <v>0.61</v>
      </c>
      <c r="I685" s="495" t="s">
        <v>3116</v>
      </c>
    </row>
    <row r="686" spans="1:9" ht="15">
      <c r="A686" s="298">
        <v>1</v>
      </c>
      <c r="B686" s="351"/>
      <c r="C686" s="323">
        <v>592</v>
      </c>
      <c r="D686" s="324" t="s">
        <v>1058</v>
      </c>
      <c r="E686" s="321" t="s">
        <v>67</v>
      </c>
      <c r="F686" s="316" t="s">
        <v>1075</v>
      </c>
      <c r="G686" s="321" t="s">
        <v>199</v>
      </c>
      <c r="H686" s="423">
        <v>0.7</v>
      </c>
      <c r="I686" s="495" t="s">
        <v>3117</v>
      </c>
    </row>
    <row r="687" spans="1:9" ht="15">
      <c r="A687" s="298">
        <v>1</v>
      </c>
      <c r="B687" s="351"/>
      <c r="C687" s="323">
        <v>593</v>
      </c>
      <c r="D687" s="324" t="s">
        <v>1058</v>
      </c>
      <c r="E687" s="321" t="s">
        <v>67</v>
      </c>
      <c r="F687" s="316" t="s">
        <v>1076</v>
      </c>
      <c r="G687" s="321" t="s">
        <v>199</v>
      </c>
      <c r="H687" s="423">
        <v>0.87</v>
      </c>
      <c r="I687" s="495" t="s">
        <v>3118</v>
      </c>
    </row>
    <row r="688" spans="1:9" ht="15">
      <c r="A688" s="298">
        <v>1</v>
      </c>
      <c r="B688" s="351"/>
      <c r="C688" s="323">
        <v>594</v>
      </c>
      <c r="D688" s="324" t="s">
        <v>1058</v>
      </c>
      <c r="E688" s="321" t="s">
        <v>67</v>
      </c>
      <c r="F688" s="316" t="s">
        <v>1077</v>
      </c>
      <c r="G688" s="321" t="s">
        <v>199</v>
      </c>
      <c r="H688" s="423">
        <v>1.06</v>
      </c>
      <c r="I688" s="495" t="s">
        <v>3119</v>
      </c>
    </row>
    <row r="689" spans="1:9" ht="15">
      <c r="A689" s="298">
        <v>1</v>
      </c>
      <c r="B689" s="351"/>
      <c r="C689" s="323">
        <v>595</v>
      </c>
      <c r="D689" s="324" t="s">
        <v>1058</v>
      </c>
      <c r="E689" s="321" t="s">
        <v>67</v>
      </c>
      <c r="F689" s="316" t="s">
        <v>1078</v>
      </c>
      <c r="G689" s="321" t="s">
        <v>199</v>
      </c>
      <c r="H689" s="423">
        <v>1.24</v>
      </c>
      <c r="I689" s="495" t="s">
        <v>3120</v>
      </c>
    </row>
    <row r="690" spans="1:9" ht="15">
      <c r="A690" s="298">
        <v>1</v>
      </c>
      <c r="B690" s="351"/>
      <c r="C690" s="323">
        <v>596</v>
      </c>
      <c r="D690" s="331" t="s">
        <v>1058</v>
      </c>
      <c r="E690" s="321" t="s">
        <v>67</v>
      </c>
      <c r="F690" s="316" t="s">
        <v>1079</v>
      </c>
      <c r="G690" s="321" t="s">
        <v>199</v>
      </c>
      <c r="H690" s="423">
        <v>0.73</v>
      </c>
      <c r="I690" s="495" t="s">
        <v>3121</v>
      </c>
    </row>
    <row r="691" spans="1:9" ht="15">
      <c r="A691" s="298">
        <v>1</v>
      </c>
      <c r="B691" s="352"/>
      <c r="C691" s="323">
        <v>597</v>
      </c>
      <c r="D691" s="331" t="s">
        <v>1058</v>
      </c>
      <c r="E691" s="321" t="s">
        <v>67</v>
      </c>
      <c r="F691" s="316" t="s">
        <v>1080</v>
      </c>
      <c r="G691" s="321" t="s">
        <v>681</v>
      </c>
      <c r="H691" s="423">
        <v>1.2</v>
      </c>
      <c r="I691" s="495" t="s">
        <v>3122</v>
      </c>
    </row>
    <row r="692" spans="1:9" ht="15">
      <c r="A692" s="298">
        <v>1</v>
      </c>
      <c r="B692" s="352"/>
      <c r="C692" s="323">
        <v>598</v>
      </c>
      <c r="D692" s="331" t="s">
        <v>1058</v>
      </c>
      <c r="E692" s="321" t="s">
        <v>67</v>
      </c>
      <c r="F692" s="316" t="s">
        <v>1080</v>
      </c>
      <c r="G692" s="321" t="s">
        <v>199</v>
      </c>
      <c r="H692" s="423">
        <v>0.82</v>
      </c>
      <c r="I692" s="495" t="s">
        <v>3122</v>
      </c>
    </row>
    <row r="693" spans="1:9" ht="15">
      <c r="A693" s="298">
        <v>1</v>
      </c>
      <c r="B693" s="352"/>
      <c r="C693" s="323">
        <v>599</v>
      </c>
      <c r="D693" s="331" t="s">
        <v>1058</v>
      </c>
      <c r="E693" s="321" t="s">
        <v>67</v>
      </c>
      <c r="F693" s="316" t="s">
        <v>1081</v>
      </c>
      <c r="G693" s="321" t="s">
        <v>681</v>
      </c>
      <c r="H693" s="423">
        <v>1.5</v>
      </c>
      <c r="I693" s="495" t="s">
        <v>3123</v>
      </c>
    </row>
    <row r="694" spans="1:9" ht="15">
      <c r="A694" s="298">
        <v>1</v>
      </c>
      <c r="B694" s="352"/>
      <c r="C694" s="323">
        <v>600</v>
      </c>
      <c r="D694" s="331" t="s">
        <v>1058</v>
      </c>
      <c r="E694" s="321" t="s">
        <v>67</v>
      </c>
      <c r="F694" s="316" t="s">
        <v>1081</v>
      </c>
      <c r="G694" s="321" t="s">
        <v>199</v>
      </c>
      <c r="H694" s="423">
        <v>1.05</v>
      </c>
      <c r="I694" s="495" t="s">
        <v>3123</v>
      </c>
    </row>
    <row r="695" spans="1:9" ht="15">
      <c r="A695" s="298">
        <v>1</v>
      </c>
      <c r="B695" s="352"/>
      <c r="C695" s="323">
        <v>601</v>
      </c>
      <c r="D695" s="324" t="s">
        <v>1058</v>
      </c>
      <c r="E695" s="321" t="s">
        <v>67</v>
      </c>
      <c r="F695" s="316" t="s">
        <v>1082</v>
      </c>
      <c r="G695" s="321" t="s">
        <v>199</v>
      </c>
      <c r="H695" s="423">
        <v>1.24</v>
      </c>
      <c r="I695" s="495" t="s">
        <v>3124</v>
      </c>
    </row>
    <row r="696" spans="1:9" ht="15">
      <c r="A696" s="298">
        <v>1</v>
      </c>
      <c r="B696" s="351"/>
      <c r="C696" s="323">
        <v>602</v>
      </c>
      <c r="D696" s="331" t="s">
        <v>1058</v>
      </c>
      <c r="E696" s="321" t="s">
        <v>67</v>
      </c>
      <c r="F696" s="331" t="s">
        <v>1083</v>
      </c>
      <c r="G696" s="321" t="s">
        <v>199</v>
      </c>
      <c r="H696" s="423">
        <v>1.47</v>
      </c>
      <c r="I696" s="495" t="s">
        <v>3125</v>
      </c>
    </row>
    <row r="697" spans="1:9" ht="15">
      <c r="A697" s="298">
        <v>1</v>
      </c>
      <c r="B697" s="352"/>
      <c r="C697" s="323">
        <v>603</v>
      </c>
      <c r="D697" s="324" t="s">
        <v>1058</v>
      </c>
      <c r="E697" s="321" t="s">
        <v>67</v>
      </c>
      <c r="F697" s="316" t="s">
        <v>1084</v>
      </c>
      <c r="G697" s="321" t="s">
        <v>199</v>
      </c>
      <c r="H697" s="423">
        <v>1.66</v>
      </c>
      <c r="I697" s="495" t="s">
        <v>3126</v>
      </c>
    </row>
    <row r="698" spans="1:9" ht="15">
      <c r="A698" s="298">
        <v>1</v>
      </c>
      <c r="B698" s="351"/>
      <c r="C698" s="323">
        <v>604</v>
      </c>
      <c r="D698" s="324" t="s">
        <v>1058</v>
      </c>
      <c r="E698" s="321" t="s">
        <v>67</v>
      </c>
      <c r="F698" s="316" t="s">
        <v>1085</v>
      </c>
      <c r="G698" s="321" t="s">
        <v>681</v>
      </c>
      <c r="H698" s="423">
        <v>1.66</v>
      </c>
      <c r="I698" s="495" t="s">
        <v>3127</v>
      </c>
    </row>
    <row r="699" spans="1:9" ht="15">
      <c r="A699" s="298">
        <v>1</v>
      </c>
      <c r="B699" s="351"/>
      <c r="C699" s="323">
        <v>605</v>
      </c>
      <c r="D699" s="324" t="s">
        <v>1058</v>
      </c>
      <c r="E699" s="321" t="s">
        <v>67</v>
      </c>
      <c r="F699" s="316" t="s">
        <v>1086</v>
      </c>
      <c r="G699" s="321" t="s">
        <v>681</v>
      </c>
      <c r="H699" s="423">
        <v>2.08</v>
      </c>
      <c r="I699" s="495" t="s">
        <v>3128</v>
      </c>
    </row>
    <row r="700" spans="1:9" ht="15">
      <c r="A700" s="298">
        <v>1</v>
      </c>
      <c r="B700" s="351"/>
      <c r="C700" s="323">
        <v>606</v>
      </c>
      <c r="D700" s="331" t="s">
        <v>1058</v>
      </c>
      <c r="E700" s="321" t="s">
        <v>67</v>
      </c>
      <c r="F700" s="316" t="s">
        <v>1085</v>
      </c>
      <c r="G700" s="321" t="s">
        <v>199</v>
      </c>
      <c r="H700" s="423">
        <v>1.1200000000000001</v>
      </c>
      <c r="I700" s="495" t="s">
        <v>3127</v>
      </c>
    </row>
    <row r="701" spans="1:9" ht="15">
      <c r="A701" s="298">
        <v>1</v>
      </c>
      <c r="B701" s="352"/>
      <c r="C701" s="323">
        <v>607</v>
      </c>
      <c r="D701" s="324" t="s">
        <v>1058</v>
      </c>
      <c r="E701" s="321" t="s">
        <v>67</v>
      </c>
      <c r="F701" s="316" t="s">
        <v>1087</v>
      </c>
      <c r="G701" s="321" t="s">
        <v>199</v>
      </c>
      <c r="H701" s="423">
        <v>1.39</v>
      </c>
      <c r="I701" s="495" t="s">
        <v>3129</v>
      </c>
    </row>
    <row r="702" spans="1:9" ht="15">
      <c r="A702" s="298">
        <v>1</v>
      </c>
      <c r="B702" s="351"/>
      <c r="C702" s="323">
        <v>608</v>
      </c>
      <c r="D702" s="331" t="s">
        <v>1058</v>
      </c>
      <c r="E702" s="321" t="s">
        <v>67</v>
      </c>
      <c r="F702" s="331" t="s">
        <v>1088</v>
      </c>
      <c r="G702" s="321" t="s">
        <v>199</v>
      </c>
      <c r="H702" s="423">
        <v>1.69</v>
      </c>
      <c r="I702" s="495" t="s">
        <v>3130</v>
      </c>
    </row>
    <row r="703" spans="1:9" ht="15">
      <c r="A703" s="298">
        <v>1</v>
      </c>
      <c r="B703" s="352"/>
      <c r="C703" s="323">
        <v>609</v>
      </c>
      <c r="D703" s="331" t="s">
        <v>1058</v>
      </c>
      <c r="E703" s="321" t="s">
        <v>67</v>
      </c>
      <c r="F703" s="316" t="s">
        <v>1089</v>
      </c>
      <c r="G703" s="321" t="s">
        <v>199</v>
      </c>
      <c r="H703" s="423">
        <v>1.97</v>
      </c>
      <c r="I703" s="495" t="s">
        <v>3131</v>
      </c>
    </row>
    <row r="704" spans="1:9" ht="15">
      <c r="A704" s="298">
        <v>1</v>
      </c>
      <c r="B704" s="352"/>
      <c r="C704" s="323">
        <v>610</v>
      </c>
      <c r="D704" s="331" t="s">
        <v>1058</v>
      </c>
      <c r="E704" s="321" t="s">
        <v>67</v>
      </c>
      <c r="F704" s="316" t="s">
        <v>1090</v>
      </c>
      <c r="G704" s="321" t="s">
        <v>199</v>
      </c>
      <c r="H704" s="423">
        <v>2.2200000000000002</v>
      </c>
      <c r="I704" s="495" t="s">
        <v>3132</v>
      </c>
    </row>
    <row r="705" spans="1:9" ht="15">
      <c r="A705" s="298">
        <v>1</v>
      </c>
      <c r="B705" s="352"/>
      <c r="C705" s="323">
        <v>611</v>
      </c>
      <c r="D705" s="331" t="s">
        <v>1058</v>
      </c>
      <c r="E705" s="321" t="s">
        <v>67</v>
      </c>
      <c r="F705" s="316" t="s">
        <v>1090</v>
      </c>
      <c r="G705" s="321" t="s">
        <v>681</v>
      </c>
      <c r="H705" s="423">
        <v>2.78</v>
      </c>
      <c r="I705" s="495" t="s">
        <v>3132</v>
      </c>
    </row>
    <row r="706" spans="1:9" ht="15">
      <c r="A706" s="298">
        <v>1</v>
      </c>
      <c r="B706" s="352"/>
      <c r="C706" s="323">
        <v>612</v>
      </c>
      <c r="D706" s="324" t="s">
        <v>1058</v>
      </c>
      <c r="E706" s="321" t="s">
        <v>67</v>
      </c>
      <c r="F706" s="316" t="s">
        <v>1091</v>
      </c>
      <c r="G706" s="321" t="s">
        <v>199</v>
      </c>
      <c r="H706" s="423">
        <v>1.33</v>
      </c>
      <c r="I706" s="495" t="s">
        <v>3133</v>
      </c>
    </row>
    <row r="707" spans="1:9" ht="15">
      <c r="A707" s="298">
        <v>1</v>
      </c>
      <c r="B707" s="351"/>
      <c r="C707" s="323">
        <v>613</v>
      </c>
      <c r="D707" s="331" t="s">
        <v>1058</v>
      </c>
      <c r="E707" s="321" t="s">
        <v>67</v>
      </c>
      <c r="F707" s="316" t="s">
        <v>1092</v>
      </c>
      <c r="G707" s="321" t="s">
        <v>199</v>
      </c>
      <c r="H707" s="423">
        <v>1.66</v>
      </c>
      <c r="I707" s="495" t="s">
        <v>3134</v>
      </c>
    </row>
    <row r="708" spans="1:9" ht="15">
      <c r="A708" s="298">
        <v>1</v>
      </c>
      <c r="B708" s="352"/>
      <c r="C708" s="323">
        <v>614</v>
      </c>
      <c r="D708" s="331" t="s">
        <v>1058</v>
      </c>
      <c r="E708" s="321" t="s">
        <v>67</v>
      </c>
      <c r="F708" s="316" t="s">
        <v>1093</v>
      </c>
      <c r="G708" s="321" t="s">
        <v>199</v>
      </c>
      <c r="H708" s="423">
        <v>1.98</v>
      </c>
      <c r="I708" s="495" t="s">
        <v>3135</v>
      </c>
    </row>
    <row r="709" spans="1:9" ht="15">
      <c r="A709" s="298">
        <v>1</v>
      </c>
      <c r="B709" s="352"/>
      <c r="C709" s="323">
        <v>615</v>
      </c>
      <c r="D709" s="324" t="s">
        <v>1058</v>
      </c>
      <c r="E709" s="321" t="s">
        <v>67</v>
      </c>
      <c r="F709" s="316" t="s">
        <v>1094</v>
      </c>
      <c r="G709" s="321" t="s">
        <v>199</v>
      </c>
      <c r="H709" s="423">
        <v>2.36</v>
      </c>
      <c r="I709" s="495" t="s">
        <v>3136</v>
      </c>
    </row>
    <row r="710" spans="1:9" ht="15">
      <c r="A710" s="298">
        <v>1</v>
      </c>
      <c r="B710" s="351"/>
      <c r="C710" s="323">
        <v>616</v>
      </c>
      <c r="D710" s="324" t="s">
        <v>1058</v>
      </c>
      <c r="E710" s="321" t="s">
        <v>67</v>
      </c>
      <c r="F710" s="316" t="s">
        <v>1095</v>
      </c>
      <c r="G710" s="321" t="s">
        <v>199</v>
      </c>
      <c r="H710" s="423">
        <v>2.66</v>
      </c>
      <c r="I710" s="495" t="s">
        <v>3137</v>
      </c>
    </row>
    <row r="711" spans="1:9" ht="15">
      <c r="A711" s="298">
        <v>1</v>
      </c>
      <c r="B711" s="351"/>
      <c r="C711" s="323">
        <v>617</v>
      </c>
      <c r="D711" s="331" t="s">
        <v>1058</v>
      </c>
      <c r="E711" s="321" t="s">
        <v>67</v>
      </c>
      <c r="F711" s="331" t="s">
        <v>1096</v>
      </c>
      <c r="G711" s="321" t="s">
        <v>199</v>
      </c>
      <c r="H711" s="423">
        <v>2.2799999999999998</v>
      </c>
      <c r="I711" s="495" t="s">
        <v>3138</v>
      </c>
    </row>
    <row r="712" spans="1:9" ht="15">
      <c r="A712" s="298">
        <v>1</v>
      </c>
      <c r="B712" s="352"/>
      <c r="C712" s="323">
        <v>618</v>
      </c>
      <c r="D712" s="331" t="s">
        <v>1058</v>
      </c>
      <c r="E712" s="321" t="s">
        <v>67</v>
      </c>
      <c r="F712" s="316" t="s">
        <v>1097</v>
      </c>
      <c r="G712" s="321" t="s">
        <v>199</v>
      </c>
      <c r="H712" s="423">
        <v>3.06</v>
      </c>
      <c r="I712" s="495" t="s">
        <v>3139</v>
      </c>
    </row>
    <row r="713" spans="1:9" ht="15">
      <c r="A713" s="298">
        <v>1</v>
      </c>
      <c r="B713" s="352"/>
      <c r="C713" s="323">
        <v>619</v>
      </c>
      <c r="D713" s="331" t="s">
        <v>1058</v>
      </c>
      <c r="E713" s="321" t="s">
        <v>67</v>
      </c>
      <c r="F713" s="316" t="s">
        <v>1098</v>
      </c>
      <c r="G713" s="321" t="s">
        <v>199</v>
      </c>
      <c r="H713" s="423">
        <v>1.59</v>
      </c>
      <c r="I713" s="495" t="s">
        <v>3140</v>
      </c>
    </row>
    <row r="714" spans="1:9" ht="15">
      <c r="A714" s="298">
        <v>1</v>
      </c>
      <c r="B714" s="352"/>
      <c r="C714" s="323">
        <v>620</v>
      </c>
      <c r="D714" s="331" t="s">
        <v>1058</v>
      </c>
      <c r="E714" s="321" t="s">
        <v>67</v>
      </c>
      <c r="F714" s="316" t="s">
        <v>1099</v>
      </c>
      <c r="G714" s="321" t="s">
        <v>199</v>
      </c>
      <c r="H714" s="423">
        <v>2</v>
      </c>
      <c r="I714" s="495" t="s">
        <v>3141</v>
      </c>
    </row>
    <row r="715" spans="1:9" ht="15">
      <c r="A715" s="298">
        <v>1</v>
      </c>
      <c r="B715" s="352"/>
      <c r="C715" s="323">
        <v>621</v>
      </c>
      <c r="D715" s="331" t="s">
        <v>1058</v>
      </c>
      <c r="E715" s="321" t="s">
        <v>67</v>
      </c>
      <c r="F715" s="316" t="s">
        <v>1100</v>
      </c>
      <c r="G715" s="321" t="s">
        <v>199</v>
      </c>
      <c r="H715" s="423">
        <v>2.87</v>
      </c>
      <c r="I715" s="495" t="s">
        <v>3142</v>
      </c>
    </row>
    <row r="716" spans="1:9" ht="15">
      <c r="A716" s="298">
        <v>1</v>
      </c>
      <c r="B716" s="352"/>
      <c r="C716" s="323">
        <v>622</v>
      </c>
      <c r="D716" s="324" t="s">
        <v>1058</v>
      </c>
      <c r="E716" s="321" t="s">
        <v>67</v>
      </c>
      <c r="F716" s="316" t="s">
        <v>1101</v>
      </c>
      <c r="G716" s="321" t="s">
        <v>199</v>
      </c>
      <c r="H716" s="423">
        <v>3.26</v>
      </c>
      <c r="I716" s="495" t="s">
        <v>3143</v>
      </c>
    </row>
    <row r="717" spans="1:9" ht="15">
      <c r="A717" s="298">
        <v>1</v>
      </c>
      <c r="B717" s="351"/>
      <c r="C717" s="323">
        <v>623</v>
      </c>
      <c r="D717" s="331" t="s">
        <v>1058</v>
      </c>
      <c r="E717" s="321" t="s">
        <v>67</v>
      </c>
      <c r="F717" s="331" t="s">
        <v>1102</v>
      </c>
      <c r="G717" s="321" t="s">
        <v>199</v>
      </c>
      <c r="H717" s="423">
        <v>2.14</v>
      </c>
      <c r="I717" s="495" t="s">
        <v>3144</v>
      </c>
    </row>
    <row r="718" spans="1:9" ht="15">
      <c r="A718" s="298">
        <v>1</v>
      </c>
      <c r="B718" s="352"/>
      <c r="C718" s="323">
        <v>624</v>
      </c>
      <c r="D718" s="331" t="s">
        <v>1058</v>
      </c>
      <c r="E718" s="321" t="s">
        <v>67</v>
      </c>
      <c r="F718" s="331" t="s">
        <v>1103</v>
      </c>
      <c r="G718" s="321" t="s">
        <v>199</v>
      </c>
      <c r="H718" s="423">
        <v>2.5499999999999998</v>
      </c>
      <c r="I718" s="495" t="s">
        <v>3145</v>
      </c>
    </row>
    <row r="719" spans="1:9" ht="15">
      <c r="A719" s="298">
        <v>1</v>
      </c>
      <c r="B719" s="352"/>
      <c r="C719" s="323">
        <v>625</v>
      </c>
      <c r="D719" s="331" t="s">
        <v>1058</v>
      </c>
      <c r="E719" s="321" t="s">
        <v>67</v>
      </c>
      <c r="F719" s="331" t="s">
        <v>1104</v>
      </c>
      <c r="G719" s="321" t="s">
        <v>199</v>
      </c>
      <c r="H719" s="423">
        <v>2.84</v>
      </c>
      <c r="I719" s="495" t="s">
        <v>3146</v>
      </c>
    </row>
    <row r="720" spans="1:9" ht="15">
      <c r="A720" s="298">
        <v>1</v>
      </c>
      <c r="B720" s="352"/>
      <c r="C720" s="323">
        <v>626</v>
      </c>
      <c r="D720" s="331" t="s">
        <v>1058</v>
      </c>
      <c r="E720" s="321" t="s">
        <v>67</v>
      </c>
      <c r="F720" s="331" t="s">
        <v>1105</v>
      </c>
      <c r="G720" s="321" t="s">
        <v>199</v>
      </c>
      <c r="H720" s="423">
        <v>3.36</v>
      </c>
      <c r="I720" s="495" t="s">
        <v>3147</v>
      </c>
    </row>
    <row r="721" spans="1:9" ht="15">
      <c r="A721" s="298">
        <v>1</v>
      </c>
      <c r="B721" s="352"/>
      <c r="C721" s="323">
        <v>627</v>
      </c>
      <c r="D721" s="331" t="s">
        <v>1058</v>
      </c>
      <c r="E721" s="321" t="s">
        <v>67</v>
      </c>
      <c r="F721" s="331" t="s">
        <v>1106</v>
      </c>
      <c r="G721" s="321" t="s">
        <v>199</v>
      </c>
      <c r="H721" s="423">
        <v>3.85</v>
      </c>
      <c r="I721" s="495" t="s">
        <v>3148</v>
      </c>
    </row>
    <row r="722" spans="1:9" ht="15">
      <c r="A722" s="298">
        <v>1</v>
      </c>
      <c r="B722" s="352"/>
      <c r="C722" s="323">
        <v>628</v>
      </c>
      <c r="D722" s="324" t="s">
        <v>1058</v>
      </c>
      <c r="E722" s="321" t="s">
        <v>67</v>
      </c>
      <c r="F722" s="316" t="s">
        <v>1107</v>
      </c>
      <c r="G722" s="321" t="s">
        <v>199</v>
      </c>
      <c r="H722" s="423">
        <v>4.43</v>
      </c>
      <c r="I722" s="495" t="s">
        <v>3149</v>
      </c>
    </row>
    <row r="723" spans="1:9" ht="15">
      <c r="A723" s="298">
        <v>1</v>
      </c>
      <c r="B723" s="352"/>
      <c r="C723" s="323">
        <v>629</v>
      </c>
      <c r="D723" s="324" t="s">
        <v>1058</v>
      </c>
      <c r="E723" s="321" t="s">
        <v>67</v>
      </c>
      <c r="F723" s="316" t="s">
        <v>1108</v>
      </c>
      <c r="G723" s="321" t="s">
        <v>199</v>
      </c>
      <c r="H723" s="423">
        <v>5.32</v>
      </c>
      <c r="I723" s="495" t="s">
        <v>3150</v>
      </c>
    </row>
    <row r="724" spans="1:9" ht="15">
      <c r="A724" s="298">
        <v>1</v>
      </c>
      <c r="B724" s="352"/>
      <c r="C724" s="323">
        <v>630</v>
      </c>
      <c r="D724" s="324" t="s">
        <v>1058</v>
      </c>
      <c r="E724" s="321" t="s">
        <v>67</v>
      </c>
      <c r="F724" s="316" t="s">
        <v>1108</v>
      </c>
      <c r="G724" s="321" t="s">
        <v>681</v>
      </c>
      <c r="H724" s="423">
        <v>5.72</v>
      </c>
      <c r="I724" s="496" t="s">
        <v>3150</v>
      </c>
    </row>
    <row r="725" spans="1:9" ht="15">
      <c r="A725" s="298">
        <v>1</v>
      </c>
      <c r="B725" s="352"/>
      <c r="C725" s="323">
        <v>631</v>
      </c>
      <c r="D725" s="331" t="s">
        <v>1058</v>
      </c>
      <c r="E725" s="321" t="s">
        <v>67</v>
      </c>
      <c r="F725" s="331" t="s">
        <v>1109</v>
      </c>
      <c r="G725" s="321" t="s">
        <v>199</v>
      </c>
      <c r="H725" s="423">
        <v>5.97</v>
      </c>
      <c r="I725" s="495" t="s">
        <v>3151</v>
      </c>
    </row>
    <row r="726" spans="1:9" ht="15">
      <c r="A726" s="298">
        <v>1</v>
      </c>
      <c r="B726" s="352"/>
      <c r="C726" s="323">
        <v>632</v>
      </c>
      <c r="D726" s="331" t="s">
        <v>1058</v>
      </c>
      <c r="E726" s="321" t="s">
        <v>67</v>
      </c>
      <c r="F726" s="331" t="s">
        <v>1109</v>
      </c>
      <c r="G726" s="321" t="s">
        <v>681</v>
      </c>
      <c r="H726" s="423">
        <v>5.6</v>
      </c>
      <c r="I726" s="495" t="s">
        <v>3151</v>
      </c>
    </row>
    <row r="727" spans="1:9" ht="15">
      <c r="A727" s="298">
        <v>1</v>
      </c>
      <c r="B727" s="352"/>
      <c r="C727" s="323">
        <v>633</v>
      </c>
      <c r="D727" s="331" t="s">
        <v>1058</v>
      </c>
      <c r="E727" s="321" t="s">
        <v>67</v>
      </c>
      <c r="F727" s="316" t="s">
        <v>1110</v>
      </c>
      <c r="G727" s="321" t="s">
        <v>199</v>
      </c>
      <c r="H727" s="423">
        <v>9.17</v>
      </c>
      <c r="I727" s="495" t="s">
        <v>3152</v>
      </c>
    </row>
    <row r="728" spans="1:9" ht="15">
      <c r="A728" s="298">
        <v>1</v>
      </c>
      <c r="B728" s="352"/>
      <c r="C728" s="323">
        <v>634</v>
      </c>
      <c r="D728" s="331" t="s">
        <v>1058</v>
      </c>
      <c r="E728" s="321" t="s">
        <v>67</v>
      </c>
      <c r="F728" s="316" t="s">
        <v>1111</v>
      </c>
      <c r="G728" s="321" t="s">
        <v>199</v>
      </c>
      <c r="H728" s="423">
        <v>10.96</v>
      </c>
      <c r="I728" s="495" t="s">
        <v>3153</v>
      </c>
    </row>
    <row r="729" spans="1:9" ht="13.5">
      <c r="A729" s="298">
        <v>1</v>
      </c>
      <c r="B729" s="352"/>
      <c r="C729" s="323">
        <v>635</v>
      </c>
      <c r="D729" s="331" t="s">
        <v>1058</v>
      </c>
      <c r="E729" s="321" t="s">
        <v>67</v>
      </c>
      <c r="F729" s="316" t="s">
        <v>1112</v>
      </c>
      <c r="G729" s="321" t="s">
        <v>681</v>
      </c>
      <c r="H729" s="423">
        <v>0.14000000000000001</v>
      </c>
      <c r="I729" s="495" t="s">
        <v>3154</v>
      </c>
    </row>
    <row r="730" spans="1:9" ht="13.5">
      <c r="A730" s="298">
        <v>1</v>
      </c>
      <c r="B730" s="352"/>
      <c r="C730" s="323">
        <v>636</v>
      </c>
      <c r="D730" s="331" t="s">
        <v>1058</v>
      </c>
      <c r="E730" s="321" t="s">
        <v>67</v>
      </c>
      <c r="F730" s="316" t="s">
        <v>1113</v>
      </c>
      <c r="G730" s="321" t="s">
        <v>199</v>
      </c>
      <c r="H730" s="423">
        <v>0.22</v>
      </c>
      <c r="I730" s="495" t="s">
        <v>3155</v>
      </c>
    </row>
    <row r="731" spans="1:9" ht="13.5">
      <c r="A731" s="298">
        <v>1</v>
      </c>
      <c r="B731" s="352"/>
      <c r="C731" s="323">
        <v>637</v>
      </c>
      <c r="D731" s="331" t="s">
        <v>1058</v>
      </c>
      <c r="E731" s="321" t="s">
        <v>67</v>
      </c>
      <c r="F731" s="316" t="s">
        <v>1114</v>
      </c>
      <c r="G731" s="321" t="s">
        <v>199</v>
      </c>
      <c r="H731" s="423">
        <v>0.22</v>
      </c>
      <c r="I731" s="495" t="s">
        <v>3156</v>
      </c>
    </row>
    <row r="732" spans="1:9" ht="13.5">
      <c r="A732" s="298">
        <v>1</v>
      </c>
      <c r="B732" s="352"/>
      <c r="C732" s="323">
        <v>638</v>
      </c>
      <c r="D732" s="331" t="s">
        <v>1058</v>
      </c>
      <c r="E732" s="321" t="s">
        <v>67</v>
      </c>
      <c r="F732" s="316" t="s">
        <v>1115</v>
      </c>
      <c r="G732" s="321" t="s">
        <v>199</v>
      </c>
      <c r="H732" s="423">
        <v>0.3</v>
      </c>
      <c r="I732" s="495" t="s">
        <v>3157</v>
      </c>
    </row>
    <row r="733" spans="1:9" ht="13.5">
      <c r="A733" s="298">
        <v>1</v>
      </c>
      <c r="B733" s="352"/>
      <c r="C733" s="323">
        <v>639</v>
      </c>
      <c r="D733" s="331" t="s">
        <v>1058</v>
      </c>
      <c r="E733" s="321" t="s">
        <v>67</v>
      </c>
      <c r="F733" s="316" t="s">
        <v>1116</v>
      </c>
      <c r="G733" s="321" t="s">
        <v>199</v>
      </c>
      <c r="H733" s="423">
        <v>0.31</v>
      </c>
      <c r="I733" s="495" t="s">
        <v>3158</v>
      </c>
    </row>
    <row r="734" spans="1:9" ht="13.5">
      <c r="A734" s="298">
        <v>1</v>
      </c>
      <c r="B734" s="352"/>
      <c r="C734" s="323">
        <v>640</v>
      </c>
      <c r="D734" s="324" t="s">
        <v>1058</v>
      </c>
      <c r="E734" s="321" t="s">
        <v>67</v>
      </c>
      <c r="F734" s="316" t="s">
        <v>1117</v>
      </c>
      <c r="G734" s="321" t="s">
        <v>199</v>
      </c>
      <c r="H734" s="423">
        <v>0.36</v>
      </c>
      <c r="I734" s="495" t="s">
        <v>3159</v>
      </c>
    </row>
    <row r="735" spans="1:9" ht="13.5">
      <c r="A735" s="298">
        <v>1</v>
      </c>
      <c r="B735" s="352"/>
      <c r="C735" s="323">
        <v>641</v>
      </c>
      <c r="D735" s="331" t="s">
        <v>1058</v>
      </c>
      <c r="E735" s="321" t="s">
        <v>67</v>
      </c>
      <c r="F735" s="316" t="s">
        <v>1118</v>
      </c>
      <c r="G735" s="321" t="s">
        <v>199</v>
      </c>
      <c r="H735" s="423">
        <v>0.38</v>
      </c>
      <c r="I735" s="495" t="s">
        <v>3160</v>
      </c>
    </row>
    <row r="736" spans="1:9" ht="13.5">
      <c r="A736" s="298">
        <v>1</v>
      </c>
      <c r="B736" s="352"/>
      <c r="C736" s="323">
        <v>642</v>
      </c>
      <c r="D736" s="331" t="s">
        <v>1058</v>
      </c>
      <c r="E736" s="321" t="s">
        <v>67</v>
      </c>
      <c r="F736" s="316" t="s">
        <v>1119</v>
      </c>
      <c r="G736" s="321" t="s">
        <v>199</v>
      </c>
      <c r="H736" s="423">
        <v>0.4</v>
      </c>
      <c r="I736" s="495" t="s">
        <v>3161</v>
      </c>
    </row>
    <row r="737" spans="1:9" ht="13.5">
      <c r="A737" s="298">
        <v>1</v>
      </c>
      <c r="B737" s="352"/>
      <c r="C737" s="323">
        <v>643</v>
      </c>
      <c r="D737" s="331" t="s">
        <v>1058</v>
      </c>
      <c r="E737" s="321" t="s">
        <v>67</v>
      </c>
      <c r="F737" s="331" t="s">
        <v>1120</v>
      </c>
      <c r="G737" s="321" t="s">
        <v>199</v>
      </c>
      <c r="H737" s="423">
        <v>0.46</v>
      </c>
      <c r="I737" s="495" t="s">
        <v>3162</v>
      </c>
    </row>
    <row r="738" spans="1:9" ht="13.5">
      <c r="A738" s="298">
        <v>1</v>
      </c>
      <c r="B738" s="352"/>
      <c r="C738" s="323">
        <v>644</v>
      </c>
      <c r="D738" s="331" t="s">
        <v>1058</v>
      </c>
      <c r="E738" s="321" t="s">
        <v>67</v>
      </c>
      <c r="F738" s="316" t="s">
        <v>1121</v>
      </c>
      <c r="G738" s="321" t="s">
        <v>199</v>
      </c>
      <c r="H738" s="423">
        <v>0.46</v>
      </c>
      <c r="I738" s="495" t="s">
        <v>3163</v>
      </c>
    </row>
    <row r="739" spans="1:9" ht="13.5">
      <c r="A739" s="298">
        <v>1</v>
      </c>
      <c r="B739" s="352"/>
      <c r="C739" s="323">
        <v>645</v>
      </c>
      <c r="D739" s="324" t="s">
        <v>1058</v>
      </c>
      <c r="E739" s="321" t="s">
        <v>67</v>
      </c>
      <c r="F739" s="316" t="s">
        <v>1122</v>
      </c>
      <c r="G739" s="321" t="s">
        <v>199</v>
      </c>
      <c r="H739" s="423">
        <v>0.48</v>
      </c>
      <c r="I739" s="495" t="s">
        <v>3164</v>
      </c>
    </row>
    <row r="740" spans="1:9" ht="13.5">
      <c r="A740" s="298">
        <v>1</v>
      </c>
      <c r="B740" s="352"/>
      <c r="C740" s="323">
        <v>646</v>
      </c>
      <c r="D740" s="324" t="s">
        <v>1058</v>
      </c>
      <c r="E740" s="321" t="s">
        <v>67</v>
      </c>
      <c r="F740" s="316" t="s">
        <v>1123</v>
      </c>
      <c r="G740" s="321" t="s">
        <v>199</v>
      </c>
      <c r="H740" s="423">
        <v>0.56000000000000005</v>
      </c>
      <c r="I740" s="495" t="s">
        <v>3165</v>
      </c>
    </row>
    <row r="741" spans="1:9" ht="13.5">
      <c r="A741" s="298">
        <v>1</v>
      </c>
      <c r="B741" s="352"/>
      <c r="C741" s="323">
        <v>647</v>
      </c>
      <c r="D741" s="331" t="s">
        <v>1058</v>
      </c>
      <c r="E741" s="321" t="s">
        <v>67</v>
      </c>
      <c r="F741" s="331" t="s">
        <v>1124</v>
      </c>
      <c r="G741" s="321" t="s">
        <v>199</v>
      </c>
      <c r="H741" s="423">
        <v>0.62</v>
      </c>
      <c r="I741" s="495" t="s">
        <v>3166</v>
      </c>
    </row>
    <row r="742" spans="1:9" ht="13.5">
      <c r="A742" s="298">
        <v>1</v>
      </c>
      <c r="B742" s="352"/>
      <c r="C742" s="323">
        <v>648</v>
      </c>
      <c r="D742" s="331" t="s">
        <v>1058</v>
      </c>
      <c r="E742" s="321" t="s">
        <v>67</v>
      </c>
      <c r="F742" s="331" t="s">
        <v>1125</v>
      </c>
      <c r="G742" s="321" t="s">
        <v>199</v>
      </c>
      <c r="H742" s="423">
        <v>0.73</v>
      </c>
      <c r="I742" s="496" t="s">
        <v>3167</v>
      </c>
    </row>
    <row r="743" spans="1:9" ht="13.5">
      <c r="A743" s="298">
        <v>1</v>
      </c>
      <c r="B743" s="352"/>
      <c r="C743" s="323">
        <v>649</v>
      </c>
      <c r="D743" s="331" t="s">
        <v>1058</v>
      </c>
      <c r="E743" s="321" t="s">
        <v>67</v>
      </c>
      <c r="F743" s="316" t="s">
        <v>1126</v>
      </c>
      <c r="G743" s="321" t="s">
        <v>199</v>
      </c>
      <c r="H743" s="423">
        <v>0.79</v>
      </c>
      <c r="I743" s="495" t="s">
        <v>3168</v>
      </c>
    </row>
    <row r="744" spans="1:9" ht="13.5">
      <c r="A744" s="298">
        <v>1</v>
      </c>
      <c r="B744" s="352"/>
      <c r="C744" s="323">
        <v>650</v>
      </c>
      <c r="D744" s="331" t="s">
        <v>1058</v>
      </c>
      <c r="E744" s="321" t="s">
        <v>67</v>
      </c>
      <c r="F744" s="316" t="s">
        <v>1127</v>
      </c>
      <c r="G744" s="321" t="s">
        <v>199</v>
      </c>
      <c r="H744" s="423">
        <v>0.9</v>
      </c>
      <c r="I744" s="495" t="s">
        <v>3169</v>
      </c>
    </row>
    <row r="745" spans="1:9" ht="13.5">
      <c r="A745" s="298">
        <v>1</v>
      </c>
      <c r="B745" s="352"/>
      <c r="C745" s="323">
        <v>651</v>
      </c>
      <c r="D745" s="331" t="s">
        <v>1058</v>
      </c>
      <c r="E745" s="321" t="s">
        <v>67</v>
      </c>
      <c r="F745" s="316" t="s">
        <v>1128</v>
      </c>
      <c r="G745" s="321" t="s">
        <v>199</v>
      </c>
      <c r="H745" s="423">
        <v>1.1299999999999999</v>
      </c>
      <c r="I745" s="495" t="s">
        <v>3170</v>
      </c>
    </row>
    <row r="746" spans="1:9" ht="13.5">
      <c r="A746" s="298">
        <v>1</v>
      </c>
      <c r="B746" s="352"/>
      <c r="C746" s="323">
        <v>652</v>
      </c>
      <c r="D746" s="331" t="s">
        <v>1058</v>
      </c>
      <c r="E746" s="321" t="s">
        <v>67</v>
      </c>
      <c r="F746" s="316" t="s">
        <v>1129</v>
      </c>
      <c r="G746" s="321" t="s">
        <v>199</v>
      </c>
      <c r="H746" s="423">
        <v>1.33</v>
      </c>
      <c r="I746" s="495" t="s">
        <v>3171</v>
      </c>
    </row>
    <row r="747" spans="1:9" ht="13.5">
      <c r="A747" s="298">
        <v>1</v>
      </c>
      <c r="B747" s="352"/>
      <c r="C747" s="323">
        <v>653</v>
      </c>
      <c r="D747" s="331" t="s">
        <v>1058</v>
      </c>
      <c r="E747" s="321" t="s">
        <v>67</v>
      </c>
      <c r="F747" s="316" t="s">
        <v>1130</v>
      </c>
      <c r="G747" s="321" t="s">
        <v>199</v>
      </c>
      <c r="H747" s="423">
        <v>1.6</v>
      </c>
      <c r="I747" s="495" t="s">
        <v>3172</v>
      </c>
    </row>
    <row r="748" spans="1:9" ht="13.5">
      <c r="A748" s="298">
        <v>1</v>
      </c>
      <c r="B748" s="352"/>
      <c r="C748" s="323">
        <v>654</v>
      </c>
      <c r="D748" s="331" t="s">
        <v>1058</v>
      </c>
      <c r="E748" s="321" t="s">
        <v>67</v>
      </c>
      <c r="F748" s="316" t="s">
        <v>1131</v>
      </c>
      <c r="G748" s="321" t="s">
        <v>199</v>
      </c>
      <c r="H748" s="423">
        <v>1.75</v>
      </c>
      <c r="I748" s="495" t="s">
        <v>3173</v>
      </c>
    </row>
    <row r="749" spans="1:9" ht="13.5">
      <c r="A749" s="298">
        <v>1</v>
      </c>
      <c r="B749" s="352"/>
      <c r="C749" s="323">
        <v>655</v>
      </c>
      <c r="D749" s="331" t="s">
        <v>1058</v>
      </c>
      <c r="E749" s="321" t="s">
        <v>67</v>
      </c>
      <c r="F749" s="316" t="s">
        <v>1132</v>
      </c>
      <c r="G749" s="321" t="s">
        <v>199</v>
      </c>
      <c r="H749" s="423">
        <v>0.96</v>
      </c>
      <c r="I749" s="495" t="s">
        <v>3174</v>
      </c>
    </row>
    <row r="750" spans="1:9" ht="13.5">
      <c r="A750" s="298">
        <v>1</v>
      </c>
      <c r="B750" s="352"/>
      <c r="C750" s="323">
        <v>656</v>
      </c>
      <c r="D750" s="331" t="s">
        <v>1058</v>
      </c>
      <c r="E750" s="321" t="s">
        <v>67</v>
      </c>
      <c r="F750" s="316" t="s">
        <v>1133</v>
      </c>
      <c r="G750" s="321" t="s">
        <v>199</v>
      </c>
      <c r="H750" s="423">
        <v>1.1100000000000001</v>
      </c>
      <c r="I750" s="495" t="s">
        <v>3175</v>
      </c>
    </row>
    <row r="751" spans="1:9" ht="13.5">
      <c r="A751" s="298">
        <v>1</v>
      </c>
      <c r="B751" s="352"/>
      <c r="C751" s="323">
        <v>657</v>
      </c>
      <c r="D751" s="331" t="s">
        <v>1058</v>
      </c>
      <c r="E751" s="321" t="s">
        <v>67</v>
      </c>
      <c r="F751" s="316" t="s">
        <v>1134</v>
      </c>
      <c r="G751" s="321" t="s">
        <v>199</v>
      </c>
      <c r="H751" s="423">
        <v>1.41</v>
      </c>
      <c r="I751" s="495" t="s">
        <v>3176</v>
      </c>
    </row>
    <row r="752" spans="1:9" ht="13.5">
      <c r="A752" s="298">
        <v>1</v>
      </c>
      <c r="B752" s="352"/>
      <c r="C752" s="323">
        <v>658</v>
      </c>
      <c r="D752" s="331" t="s">
        <v>1058</v>
      </c>
      <c r="E752" s="321" t="s">
        <v>67</v>
      </c>
      <c r="F752" s="316" t="s">
        <v>1135</v>
      </c>
      <c r="G752" s="321" t="s">
        <v>199</v>
      </c>
      <c r="H752" s="423">
        <v>1.68</v>
      </c>
      <c r="I752" s="495" t="s">
        <v>3177</v>
      </c>
    </row>
    <row r="753" spans="1:9" ht="13.5">
      <c r="A753" s="298">
        <v>1</v>
      </c>
      <c r="B753" s="352"/>
      <c r="C753" s="323">
        <v>659</v>
      </c>
      <c r="D753" s="331" t="s">
        <v>1058</v>
      </c>
      <c r="E753" s="321" t="s">
        <v>67</v>
      </c>
      <c r="F753" s="316" t="s">
        <v>1136</v>
      </c>
      <c r="G753" s="321" t="s">
        <v>199</v>
      </c>
      <c r="H753" s="423">
        <v>2</v>
      </c>
      <c r="I753" s="495" t="s">
        <v>3178</v>
      </c>
    </row>
    <row r="754" spans="1:9" ht="13.5">
      <c r="A754" s="298">
        <v>1</v>
      </c>
      <c r="B754" s="352"/>
      <c r="C754" s="323">
        <v>660</v>
      </c>
      <c r="D754" s="331" t="s">
        <v>1058</v>
      </c>
      <c r="E754" s="321" t="s">
        <v>67</v>
      </c>
      <c r="F754" s="316" t="s">
        <v>1137</v>
      </c>
      <c r="G754" s="321" t="s">
        <v>199</v>
      </c>
      <c r="H754" s="423">
        <v>2.1800000000000002</v>
      </c>
      <c r="I754" s="495" t="s">
        <v>3179</v>
      </c>
    </row>
    <row r="755" spans="1:9" ht="13.5">
      <c r="A755" s="298">
        <v>1</v>
      </c>
      <c r="B755" s="352"/>
      <c r="C755" s="323">
        <v>661</v>
      </c>
      <c r="D755" s="324" t="s">
        <v>1058</v>
      </c>
      <c r="E755" s="321" t="s">
        <v>67</v>
      </c>
      <c r="F755" s="316" t="s">
        <v>1138</v>
      </c>
      <c r="G755" s="321" t="s">
        <v>199</v>
      </c>
      <c r="H755" s="424">
        <v>1.49</v>
      </c>
      <c r="I755" s="496" t="s">
        <v>161</v>
      </c>
    </row>
    <row r="756" spans="1:9" ht="13.5">
      <c r="A756" s="298">
        <v>1</v>
      </c>
      <c r="B756" s="351"/>
      <c r="C756" s="323">
        <v>662</v>
      </c>
      <c r="D756" s="331" t="s">
        <v>1058</v>
      </c>
      <c r="E756" s="321" t="s">
        <v>67</v>
      </c>
      <c r="F756" s="316" t="s">
        <v>1139</v>
      </c>
      <c r="G756" s="321" t="s">
        <v>199</v>
      </c>
      <c r="H756" s="423">
        <v>1.89</v>
      </c>
      <c r="I756" s="495" t="s">
        <v>3180</v>
      </c>
    </row>
    <row r="757" spans="1:9" ht="13.5">
      <c r="A757" s="298">
        <v>1</v>
      </c>
      <c r="B757" s="352"/>
      <c r="C757" s="323">
        <v>663</v>
      </c>
      <c r="D757" s="331" t="s">
        <v>1058</v>
      </c>
      <c r="E757" s="321" t="s">
        <v>67</v>
      </c>
      <c r="F757" s="316" t="s">
        <v>1140</v>
      </c>
      <c r="G757" s="321" t="s">
        <v>199</v>
      </c>
      <c r="H757" s="423">
        <v>2.2599999999999998</v>
      </c>
      <c r="I757" s="495" t="s">
        <v>3181</v>
      </c>
    </row>
    <row r="758" spans="1:9" ht="13.5">
      <c r="A758" s="298">
        <v>1</v>
      </c>
      <c r="B758" s="352"/>
      <c r="C758" s="323">
        <v>664</v>
      </c>
      <c r="D758" s="331" t="s">
        <v>1058</v>
      </c>
      <c r="E758" s="321" t="s">
        <v>67</v>
      </c>
      <c r="F758" s="316" t="s">
        <v>1141</v>
      </c>
      <c r="G758" s="321" t="s">
        <v>199</v>
      </c>
      <c r="H758" s="423">
        <v>2.77</v>
      </c>
      <c r="I758" s="495" t="s">
        <v>3182</v>
      </c>
    </row>
    <row r="759" spans="1:9" ht="13.5">
      <c r="A759" s="298">
        <v>1</v>
      </c>
      <c r="B759" s="352"/>
      <c r="C759" s="323">
        <v>665</v>
      </c>
      <c r="D759" s="331" t="s">
        <v>1058</v>
      </c>
      <c r="E759" s="321" t="s">
        <v>67</v>
      </c>
      <c r="F759" s="316" t="s">
        <v>1142</v>
      </c>
      <c r="G759" s="321" t="s">
        <v>199</v>
      </c>
      <c r="H759" s="423">
        <v>3.02</v>
      </c>
      <c r="I759" s="495" t="s">
        <v>3183</v>
      </c>
    </row>
    <row r="760" spans="1:9" ht="13.5">
      <c r="A760" s="298">
        <v>1</v>
      </c>
      <c r="B760" s="352"/>
      <c r="C760" s="323">
        <v>666</v>
      </c>
      <c r="D760" s="331" t="s">
        <v>1058</v>
      </c>
      <c r="E760" s="321" t="s">
        <v>67</v>
      </c>
      <c r="F760" s="331" t="s">
        <v>1143</v>
      </c>
      <c r="G760" s="321" t="s">
        <v>199</v>
      </c>
      <c r="H760" s="423">
        <v>1.71</v>
      </c>
      <c r="I760" s="495" t="s">
        <v>3184</v>
      </c>
    </row>
    <row r="761" spans="1:9" ht="13.5">
      <c r="A761" s="298">
        <v>1</v>
      </c>
      <c r="B761" s="352"/>
      <c r="C761" s="323">
        <v>667</v>
      </c>
      <c r="D761" s="331" t="s">
        <v>1058</v>
      </c>
      <c r="E761" s="321" t="s">
        <v>67</v>
      </c>
      <c r="F761" s="331" t="s">
        <v>1144</v>
      </c>
      <c r="G761" s="321" t="s">
        <v>199</v>
      </c>
      <c r="H761" s="424">
        <v>2.17</v>
      </c>
      <c r="I761" s="495" t="s">
        <v>3185</v>
      </c>
    </row>
    <row r="762" spans="1:9" ht="13.5">
      <c r="A762" s="298">
        <v>1</v>
      </c>
      <c r="B762" s="352"/>
      <c r="C762" s="323">
        <v>668</v>
      </c>
      <c r="D762" s="331" t="s">
        <v>1058</v>
      </c>
      <c r="E762" s="321" t="s">
        <v>67</v>
      </c>
      <c r="F762" s="331" t="s">
        <v>1145</v>
      </c>
      <c r="G762" s="321" t="s">
        <v>199</v>
      </c>
      <c r="H762" s="423">
        <v>2.58</v>
      </c>
      <c r="I762" s="495" t="s">
        <v>3186</v>
      </c>
    </row>
    <row r="763" spans="1:9" ht="13.5">
      <c r="A763" s="298">
        <v>1</v>
      </c>
      <c r="B763" s="352"/>
      <c r="C763" s="323">
        <v>669</v>
      </c>
      <c r="D763" s="331" t="s">
        <v>1058</v>
      </c>
      <c r="E763" s="321" t="s">
        <v>67</v>
      </c>
      <c r="F763" s="331" t="s">
        <v>1146</v>
      </c>
      <c r="G763" s="321" t="s">
        <v>199</v>
      </c>
      <c r="H763" s="423">
        <v>3.14</v>
      </c>
      <c r="I763" s="495" t="s">
        <v>3187</v>
      </c>
    </row>
    <row r="764" spans="1:9" ht="13.5">
      <c r="A764" s="298">
        <v>1</v>
      </c>
      <c r="B764" s="352"/>
      <c r="C764" s="323">
        <v>670</v>
      </c>
      <c r="D764" s="331" t="s">
        <v>1058</v>
      </c>
      <c r="E764" s="321" t="s">
        <v>67</v>
      </c>
      <c r="F764" s="331" t="s">
        <v>1147</v>
      </c>
      <c r="G764" s="321" t="s">
        <v>199</v>
      </c>
      <c r="H764" s="423">
        <v>3.44</v>
      </c>
      <c r="I764" s="495" t="s">
        <v>3188</v>
      </c>
    </row>
    <row r="765" spans="1:9" ht="13.5">
      <c r="A765" s="298">
        <v>1</v>
      </c>
      <c r="B765" s="352"/>
      <c r="C765" s="323">
        <v>671</v>
      </c>
      <c r="D765" s="331" t="s">
        <v>1058</v>
      </c>
      <c r="E765" s="321" t="s">
        <v>67</v>
      </c>
      <c r="F765" s="316" t="s">
        <v>1148</v>
      </c>
      <c r="G765" s="321" t="s">
        <v>199</v>
      </c>
      <c r="H765" s="423">
        <v>1.88</v>
      </c>
      <c r="I765" s="495" t="s">
        <v>3189</v>
      </c>
    </row>
    <row r="766" spans="1:9" ht="13.5">
      <c r="A766" s="298">
        <v>1</v>
      </c>
      <c r="B766" s="352"/>
      <c r="C766" s="323">
        <v>672</v>
      </c>
      <c r="D766" s="331" t="s">
        <v>1058</v>
      </c>
      <c r="E766" s="321" t="s">
        <v>67</v>
      </c>
      <c r="F766" s="316" t="s">
        <v>1149</v>
      </c>
      <c r="G766" s="321" t="s">
        <v>199</v>
      </c>
      <c r="H766" s="423">
        <v>2.37</v>
      </c>
      <c r="I766" s="495" t="s">
        <v>3190</v>
      </c>
    </row>
    <row r="767" spans="1:9" ht="13.5">
      <c r="A767" s="298">
        <v>1</v>
      </c>
      <c r="B767" s="352"/>
      <c r="C767" s="323">
        <v>673</v>
      </c>
      <c r="D767" s="324" t="s">
        <v>1058</v>
      </c>
      <c r="E767" s="321" t="s">
        <v>67</v>
      </c>
      <c r="F767" s="316" t="s">
        <v>1150</v>
      </c>
      <c r="G767" s="321" t="s">
        <v>199</v>
      </c>
      <c r="H767" s="424">
        <v>2.86</v>
      </c>
      <c r="I767" s="495" t="s">
        <v>58</v>
      </c>
    </row>
    <row r="768" spans="1:9" ht="13.5">
      <c r="A768" s="298">
        <v>1</v>
      </c>
      <c r="B768" s="351"/>
      <c r="C768" s="323">
        <v>674</v>
      </c>
      <c r="D768" s="331" t="s">
        <v>1058</v>
      </c>
      <c r="E768" s="321" t="s">
        <v>67</v>
      </c>
      <c r="F768" s="316" t="s">
        <v>1151</v>
      </c>
      <c r="G768" s="321" t="s">
        <v>199</v>
      </c>
      <c r="H768" s="423">
        <v>3.45</v>
      </c>
      <c r="I768" s="495" t="s">
        <v>3191</v>
      </c>
    </row>
    <row r="769" spans="1:9" ht="13.5">
      <c r="A769" s="298">
        <v>1</v>
      </c>
      <c r="B769" s="352"/>
      <c r="C769" s="323">
        <v>675</v>
      </c>
      <c r="D769" s="331" t="s">
        <v>1058</v>
      </c>
      <c r="E769" s="321" t="s">
        <v>67</v>
      </c>
      <c r="F769" s="316" t="s">
        <v>1152</v>
      </c>
      <c r="G769" s="321" t="s">
        <v>199</v>
      </c>
      <c r="H769" s="423">
        <v>3.78</v>
      </c>
      <c r="I769" s="495" t="s">
        <v>3192</v>
      </c>
    </row>
    <row r="770" spans="1:9" ht="13.5">
      <c r="A770" s="298">
        <v>1</v>
      </c>
      <c r="B770" s="352"/>
      <c r="C770" s="323">
        <v>676</v>
      </c>
      <c r="D770" s="324" t="s">
        <v>1058</v>
      </c>
      <c r="E770" s="321" t="s">
        <v>67</v>
      </c>
      <c r="F770" s="316" t="s">
        <v>1153</v>
      </c>
      <c r="G770" s="321" t="s">
        <v>199</v>
      </c>
      <c r="H770" s="423">
        <v>5.07</v>
      </c>
      <c r="I770" s="495" t="s">
        <v>77</v>
      </c>
    </row>
    <row r="771" spans="1:9" ht="13.5">
      <c r="A771" s="298">
        <v>1</v>
      </c>
      <c r="B771" s="351"/>
      <c r="C771" s="323">
        <v>677</v>
      </c>
      <c r="D771" s="331" t="s">
        <v>1058</v>
      </c>
      <c r="E771" s="321" t="s">
        <v>67</v>
      </c>
      <c r="F771" s="331" t="s">
        <v>1154</v>
      </c>
      <c r="G771" s="321" t="s">
        <v>681</v>
      </c>
      <c r="H771" s="424">
        <v>4.84</v>
      </c>
      <c r="I771" s="495" t="s">
        <v>3193</v>
      </c>
    </row>
    <row r="772" spans="1:9" ht="13.5">
      <c r="A772" s="298">
        <v>1</v>
      </c>
      <c r="B772" s="352"/>
      <c r="C772" s="323">
        <v>678</v>
      </c>
      <c r="D772" s="331" t="s">
        <v>1058</v>
      </c>
      <c r="E772" s="321" t="s">
        <v>67</v>
      </c>
      <c r="F772" s="331" t="s">
        <v>1155</v>
      </c>
      <c r="G772" s="321" t="s">
        <v>199</v>
      </c>
      <c r="H772" s="424">
        <v>6.77</v>
      </c>
      <c r="I772" s="495" t="s">
        <v>3194</v>
      </c>
    </row>
    <row r="773" spans="1:9" ht="13.5">
      <c r="A773" s="298">
        <v>1</v>
      </c>
      <c r="B773" s="352"/>
      <c r="C773" s="323">
        <v>679</v>
      </c>
      <c r="D773" s="331" t="s">
        <v>1058</v>
      </c>
      <c r="E773" s="321" t="s">
        <v>67</v>
      </c>
      <c r="F773" s="316" t="s">
        <v>1156</v>
      </c>
      <c r="G773" s="321" t="s">
        <v>681</v>
      </c>
      <c r="H773" s="424">
        <v>14.45</v>
      </c>
      <c r="I773" s="495" t="s">
        <v>3195</v>
      </c>
    </row>
    <row r="774" spans="1:9" ht="13.5">
      <c r="A774" s="298">
        <v>1</v>
      </c>
      <c r="B774" s="351"/>
      <c r="C774" s="323">
        <v>680</v>
      </c>
      <c r="D774" s="331" t="s">
        <v>1058</v>
      </c>
      <c r="E774" s="321" t="s">
        <v>67</v>
      </c>
      <c r="F774" s="316" t="s">
        <v>1157</v>
      </c>
      <c r="G774" s="321" t="s">
        <v>199</v>
      </c>
      <c r="H774" s="423">
        <v>0.31</v>
      </c>
      <c r="I774" s="495" t="s">
        <v>3196</v>
      </c>
    </row>
    <row r="775" spans="1:9" ht="13.5">
      <c r="A775" s="298">
        <v>1</v>
      </c>
      <c r="B775" s="352"/>
      <c r="C775" s="323">
        <v>681</v>
      </c>
      <c r="D775" s="331" t="s">
        <v>1058</v>
      </c>
      <c r="E775" s="321" t="s">
        <v>67</v>
      </c>
      <c r="F775" s="316" t="s">
        <v>1158</v>
      </c>
      <c r="G775" s="321" t="s">
        <v>199</v>
      </c>
      <c r="H775" s="423">
        <v>0.46</v>
      </c>
      <c r="I775" s="495" t="s">
        <v>3197</v>
      </c>
    </row>
    <row r="776" spans="1:9" ht="13.5">
      <c r="A776" s="298">
        <v>1</v>
      </c>
      <c r="B776" s="351"/>
      <c r="C776" s="323">
        <v>682</v>
      </c>
      <c r="D776" s="324" t="s">
        <v>1058</v>
      </c>
      <c r="E776" s="321" t="s">
        <v>67</v>
      </c>
      <c r="F776" s="316" t="s">
        <v>1159</v>
      </c>
      <c r="G776" s="321" t="s">
        <v>199</v>
      </c>
      <c r="H776" s="423">
        <v>0.56000000000000005</v>
      </c>
      <c r="I776" s="495" t="s">
        <v>3198</v>
      </c>
    </row>
    <row r="777" spans="1:9" ht="13.5">
      <c r="A777" s="298">
        <v>1</v>
      </c>
      <c r="B777" s="351"/>
      <c r="C777" s="323">
        <v>683</v>
      </c>
      <c r="D777" s="331" t="s">
        <v>1058</v>
      </c>
      <c r="E777" s="321" t="s">
        <v>67</v>
      </c>
      <c r="F777" s="316" t="s">
        <v>1160</v>
      </c>
      <c r="G777" s="321" t="s">
        <v>199</v>
      </c>
      <c r="H777" s="423">
        <v>0.57999999999999996</v>
      </c>
      <c r="I777" s="495" t="s">
        <v>3199</v>
      </c>
    </row>
    <row r="778" spans="1:9" ht="13.5">
      <c r="A778" s="298">
        <v>1</v>
      </c>
      <c r="B778" s="352"/>
      <c r="C778" s="323">
        <v>684</v>
      </c>
      <c r="D778" s="331" t="s">
        <v>1058</v>
      </c>
      <c r="E778" s="321" t="s">
        <v>67</v>
      </c>
      <c r="F778" s="316" t="s">
        <v>1161</v>
      </c>
      <c r="G778" s="321" t="s">
        <v>199</v>
      </c>
      <c r="H778" s="423">
        <v>0.63</v>
      </c>
      <c r="I778" s="495" t="s">
        <v>3200</v>
      </c>
    </row>
    <row r="779" spans="1:9" ht="13.5">
      <c r="A779" s="298">
        <v>1</v>
      </c>
      <c r="B779" s="352"/>
      <c r="C779" s="323">
        <v>685</v>
      </c>
      <c r="D779" s="331" t="s">
        <v>1058</v>
      </c>
      <c r="E779" s="321" t="s">
        <v>67</v>
      </c>
      <c r="F779" s="316" t="s">
        <v>1161</v>
      </c>
      <c r="G779" s="321" t="s">
        <v>681</v>
      </c>
      <c r="H779" s="423">
        <v>0.7</v>
      </c>
      <c r="I779" s="495" t="s">
        <v>3200</v>
      </c>
    </row>
    <row r="780" spans="1:9" ht="13.5">
      <c r="A780" s="298">
        <v>1</v>
      </c>
      <c r="B780" s="352"/>
      <c r="C780" s="323">
        <v>686</v>
      </c>
      <c r="D780" s="331" t="s">
        <v>1058</v>
      </c>
      <c r="E780" s="321" t="s">
        <v>67</v>
      </c>
      <c r="F780" s="331" t="s">
        <v>1162</v>
      </c>
      <c r="G780" s="321" t="s">
        <v>199</v>
      </c>
      <c r="H780" s="423">
        <v>0.62</v>
      </c>
      <c r="I780" s="495" t="s">
        <v>3201</v>
      </c>
    </row>
    <row r="781" spans="1:9" ht="13.5">
      <c r="A781" s="298">
        <v>1</v>
      </c>
      <c r="B781" s="352"/>
      <c r="C781" s="323">
        <v>687</v>
      </c>
      <c r="D781" s="331" t="s">
        <v>1058</v>
      </c>
      <c r="E781" s="321" t="s">
        <v>67</v>
      </c>
      <c r="F781" s="331" t="s">
        <v>1163</v>
      </c>
      <c r="G781" s="321" t="s">
        <v>199</v>
      </c>
      <c r="H781" s="423">
        <v>0.66</v>
      </c>
      <c r="I781" s="495" t="s">
        <v>3202</v>
      </c>
    </row>
    <row r="782" spans="1:9" ht="13.5">
      <c r="A782" s="298">
        <v>1</v>
      </c>
      <c r="B782" s="352"/>
      <c r="C782" s="323">
        <v>688</v>
      </c>
      <c r="D782" s="324" t="s">
        <v>1058</v>
      </c>
      <c r="E782" s="321" t="s">
        <v>67</v>
      </c>
      <c r="F782" s="316" t="s">
        <v>1164</v>
      </c>
      <c r="G782" s="321" t="s">
        <v>199</v>
      </c>
      <c r="H782" s="423">
        <v>0.71</v>
      </c>
      <c r="I782" s="495" t="s">
        <v>3203</v>
      </c>
    </row>
    <row r="783" spans="1:9" ht="13.5">
      <c r="A783" s="298">
        <v>1</v>
      </c>
      <c r="B783" s="351"/>
      <c r="C783" s="323">
        <v>689</v>
      </c>
      <c r="D783" s="331" t="s">
        <v>1058</v>
      </c>
      <c r="E783" s="321" t="s">
        <v>67</v>
      </c>
      <c r="F783" s="331" t="s">
        <v>1165</v>
      </c>
      <c r="G783" s="321" t="s">
        <v>199</v>
      </c>
      <c r="H783" s="423">
        <v>1.03</v>
      </c>
      <c r="I783" s="495" t="s">
        <v>3204</v>
      </c>
    </row>
    <row r="784" spans="1:9" ht="13.5">
      <c r="A784" s="298">
        <v>1</v>
      </c>
      <c r="B784" s="352"/>
      <c r="C784" s="323">
        <v>690</v>
      </c>
      <c r="D784" s="331" t="s">
        <v>1058</v>
      </c>
      <c r="E784" s="321" t="s">
        <v>67</v>
      </c>
      <c r="F784" s="316" t="s">
        <v>1166</v>
      </c>
      <c r="G784" s="321" t="s">
        <v>199</v>
      </c>
      <c r="H784" s="423">
        <v>0.72</v>
      </c>
      <c r="I784" s="495" t="s">
        <v>3205</v>
      </c>
    </row>
    <row r="785" spans="1:9" ht="13.5">
      <c r="A785" s="298">
        <v>1</v>
      </c>
      <c r="B785" s="352"/>
      <c r="C785" s="323">
        <v>691</v>
      </c>
      <c r="D785" s="324" t="s">
        <v>1058</v>
      </c>
      <c r="E785" s="321" t="s">
        <v>67</v>
      </c>
      <c r="F785" s="316" t="s">
        <v>1167</v>
      </c>
      <c r="G785" s="321" t="s">
        <v>199</v>
      </c>
      <c r="H785" s="423">
        <v>0.8</v>
      </c>
      <c r="I785" s="495" t="s">
        <v>3206</v>
      </c>
    </row>
    <row r="786" spans="1:9" ht="13.5">
      <c r="A786" s="298">
        <v>1</v>
      </c>
      <c r="B786" s="351"/>
      <c r="C786" s="323">
        <v>692</v>
      </c>
      <c r="D786" s="331" t="s">
        <v>1058</v>
      </c>
      <c r="E786" s="321" t="s">
        <v>67</v>
      </c>
      <c r="F786" s="331" t="s">
        <v>1168</v>
      </c>
      <c r="G786" s="321" t="s">
        <v>199</v>
      </c>
      <c r="H786" s="423">
        <v>0.9</v>
      </c>
      <c r="I786" s="495" t="s">
        <v>3207</v>
      </c>
    </row>
    <row r="787" spans="1:9" ht="13.5">
      <c r="A787" s="298">
        <v>1</v>
      </c>
      <c r="B787" s="352"/>
      <c r="C787" s="323">
        <v>693</v>
      </c>
      <c r="D787" s="331" t="s">
        <v>1058</v>
      </c>
      <c r="E787" s="321" t="s">
        <v>67</v>
      </c>
      <c r="F787" s="316" t="s">
        <v>1169</v>
      </c>
      <c r="G787" s="321" t="s">
        <v>199</v>
      </c>
      <c r="H787" s="423">
        <v>1.34</v>
      </c>
      <c r="I787" s="495" t="s">
        <v>3208</v>
      </c>
    </row>
    <row r="788" spans="1:9" ht="13.5">
      <c r="A788" s="298">
        <v>1</v>
      </c>
      <c r="B788" s="352"/>
      <c r="C788" s="323">
        <v>694</v>
      </c>
      <c r="D788" s="331" t="s">
        <v>1058</v>
      </c>
      <c r="E788" s="321" t="s">
        <v>67</v>
      </c>
      <c r="F788" s="316" t="s">
        <v>1170</v>
      </c>
      <c r="G788" s="321" t="s">
        <v>199</v>
      </c>
      <c r="H788" s="423">
        <v>1.75</v>
      </c>
      <c r="I788" s="495" t="s">
        <v>3209</v>
      </c>
    </row>
    <row r="789" spans="1:9" ht="13.5">
      <c r="A789" s="298">
        <v>1</v>
      </c>
      <c r="B789" s="352"/>
      <c r="C789" s="323">
        <v>695</v>
      </c>
      <c r="D789" s="331" t="s">
        <v>1058</v>
      </c>
      <c r="E789" s="321" t="s">
        <v>67</v>
      </c>
      <c r="F789" s="316" t="s">
        <v>1171</v>
      </c>
      <c r="G789" s="321" t="s">
        <v>199</v>
      </c>
      <c r="H789" s="423">
        <v>0.9</v>
      </c>
      <c r="I789" s="495" t="s">
        <v>3210</v>
      </c>
    </row>
    <row r="790" spans="1:9" ht="13.5">
      <c r="A790" s="298">
        <v>1</v>
      </c>
      <c r="B790" s="352"/>
      <c r="C790" s="323">
        <v>696</v>
      </c>
      <c r="D790" s="331" t="s">
        <v>1058</v>
      </c>
      <c r="E790" s="321" t="s">
        <v>67</v>
      </c>
      <c r="F790" s="316" t="s">
        <v>1172</v>
      </c>
      <c r="G790" s="321" t="s">
        <v>199</v>
      </c>
      <c r="H790" s="423">
        <v>1.1000000000000001</v>
      </c>
      <c r="I790" s="495" t="s">
        <v>3211</v>
      </c>
    </row>
    <row r="791" spans="1:9" ht="13.5">
      <c r="A791" s="298">
        <v>1</v>
      </c>
      <c r="B791" s="352"/>
      <c r="C791" s="323">
        <v>697</v>
      </c>
      <c r="D791" s="331" t="s">
        <v>1058</v>
      </c>
      <c r="E791" s="321" t="s">
        <v>67</v>
      </c>
      <c r="F791" s="316" t="s">
        <v>1173</v>
      </c>
      <c r="G791" s="321" t="s">
        <v>199</v>
      </c>
      <c r="H791" s="423">
        <v>1.68</v>
      </c>
      <c r="I791" s="495" t="s">
        <v>3212</v>
      </c>
    </row>
    <row r="792" spans="1:9" ht="13.5">
      <c r="A792" s="298">
        <v>1</v>
      </c>
      <c r="B792" s="352"/>
      <c r="C792" s="323">
        <v>698</v>
      </c>
      <c r="D792" s="331" t="s">
        <v>1058</v>
      </c>
      <c r="E792" s="321" t="s">
        <v>67</v>
      </c>
      <c r="F792" s="316" t="s">
        <v>1174</v>
      </c>
      <c r="G792" s="321" t="s">
        <v>199</v>
      </c>
      <c r="H792" s="423">
        <v>1.1000000000000001</v>
      </c>
      <c r="I792" s="495" t="s">
        <v>3213</v>
      </c>
    </row>
    <row r="793" spans="1:9" ht="13.5">
      <c r="A793" s="298">
        <v>1</v>
      </c>
      <c r="B793" s="352"/>
      <c r="C793" s="323">
        <v>699</v>
      </c>
      <c r="D793" s="324" t="s">
        <v>1058</v>
      </c>
      <c r="E793" s="321" t="s">
        <v>67</v>
      </c>
      <c r="F793" s="316" t="s">
        <v>1175</v>
      </c>
      <c r="G793" s="321" t="s">
        <v>199</v>
      </c>
      <c r="H793" s="424">
        <v>1.67</v>
      </c>
      <c r="I793" s="495" t="s">
        <v>3214</v>
      </c>
    </row>
    <row r="794" spans="1:9" ht="13.5">
      <c r="A794" s="298">
        <v>1</v>
      </c>
      <c r="B794" s="351"/>
      <c r="C794" s="323">
        <v>700</v>
      </c>
      <c r="D794" s="331" t="s">
        <v>1058</v>
      </c>
      <c r="E794" s="321" t="s">
        <v>67</v>
      </c>
      <c r="F794" s="316" t="s">
        <v>1176</v>
      </c>
      <c r="G794" s="321" t="s">
        <v>199</v>
      </c>
      <c r="H794" s="423">
        <v>2.23</v>
      </c>
      <c r="I794" s="495" t="s">
        <v>3215</v>
      </c>
    </row>
    <row r="795" spans="1:9" ht="13.5">
      <c r="A795" s="298">
        <v>1</v>
      </c>
      <c r="B795" s="352"/>
      <c r="C795" s="323">
        <v>701</v>
      </c>
      <c r="D795" s="331" t="s">
        <v>1058</v>
      </c>
      <c r="E795" s="321" t="s">
        <v>67</v>
      </c>
      <c r="F795" s="331" t="s">
        <v>1177</v>
      </c>
      <c r="G795" s="321" t="s">
        <v>199</v>
      </c>
      <c r="H795" s="424">
        <v>1.32</v>
      </c>
      <c r="I795" s="495" t="s">
        <v>3216</v>
      </c>
    </row>
    <row r="796" spans="1:9" ht="13.5">
      <c r="A796" s="298">
        <v>1</v>
      </c>
      <c r="B796" s="352"/>
      <c r="C796" s="323">
        <v>702</v>
      </c>
      <c r="D796" s="331" t="s">
        <v>1058</v>
      </c>
      <c r="E796" s="321" t="s">
        <v>67</v>
      </c>
      <c r="F796" s="316" t="s">
        <v>1178</v>
      </c>
      <c r="G796" s="321" t="s">
        <v>199</v>
      </c>
      <c r="H796" s="423">
        <v>1.97</v>
      </c>
      <c r="I796" s="495" t="s">
        <v>3217</v>
      </c>
    </row>
    <row r="797" spans="1:9" ht="13.5">
      <c r="A797" s="298">
        <v>1</v>
      </c>
      <c r="B797" s="352"/>
      <c r="C797" s="323">
        <v>703</v>
      </c>
      <c r="D797" s="331" t="s">
        <v>1058</v>
      </c>
      <c r="E797" s="321" t="s">
        <v>67</v>
      </c>
      <c r="F797" s="316" t="s">
        <v>1179</v>
      </c>
      <c r="G797" s="321" t="s">
        <v>199</v>
      </c>
      <c r="H797" s="423">
        <v>2.64</v>
      </c>
      <c r="I797" s="495" t="s">
        <v>3218</v>
      </c>
    </row>
    <row r="798" spans="1:9" ht="13.5">
      <c r="A798" s="298">
        <v>1</v>
      </c>
      <c r="B798" s="352"/>
      <c r="C798" s="323">
        <v>704</v>
      </c>
      <c r="D798" s="331" t="s">
        <v>1058</v>
      </c>
      <c r="E798" s="321" t="s">
        <v>67</v>
      </c>
      <c r="F798" s="316" t="s">
        <v>1180</v>
      </c>
      <c r="G798" s="321" t="s">
        <v>199</v>
      </c>
      <c r="H798" s="423">
        <v>1.32</v>
      </c>
      <c r="I798" s="495" t="s">
        <v>3219</v>
      </c>
    </row>
    <row r="799" spans="1:9" ht="13.5">
      <c r="A799" s="298">
        <v>1</v>
      </c>
      <c r="B799" s="352"/>
      <c r="C799" s="323">
        <v>705</v>
      </c>
      <c r="D799" s="331" t="s">
        <v>1058</v>
      </c>
      <c r="E799" s="321" t="s">
        <v>67</v>
      </c>
      <c r="F799" s="316" t="s">
        <v>1181</v>
      </c>
      <c r="G799" s="321" t="s">
        <v>199</v>
      </c>
      <c r="H799" s="423">
        <v>1.96</v>
      </c>
      <c r="I799" s="495" t="s">
        <v>3220</v>
      </c>
    </row>
    <row r="800" spans="1:9" ht="13.5">
      <c r="A800" s="298">
        <v>1</v>
      </c>
      <c r="B800" s="352"/>
      <c r="C800" s="323">
        <v>706</v>
      </c>
      <c r="D800" s="331" t="s">
        <v>1058</v>
      </c>
      <c r="E800" s="321" t="s">
        <v>67</v>
      </c>
      <c r="F800" s="316" t="s">
        <v>1182</v>
      </c>
      <c r="G800" s="321" t="s">
        <v>199</v>
      </c>
      <c r="H800" s="423">
        <v>2.66</v>
      </c>
      <c r="I800" s="495" t="s">
        <v>3221</v>
      </c>
    </row>
    <row r="801" spans="1:9" ht="13.5">
      <c r="A801" s="298">
        <v>1</v>
      </c>
      <c r="B801" s="352"/>
      <c r="C801" s="323">
        <v>707</v>
      </c>
      <c r="D801" s="331" t="s">
        <v>1058</v>
      </c>
      <c r="E801" s="321" t="s">
        <v>67</v>
      </c>
      <c r="F801" s="316" t="s">
        <v>1183</v>
      </c>
      <c r="G801" s="321" t="s">
        <v>199</v>
      </c>
      <c r="H801" s="423">
        <v>1.4</v>
      </c>
      <c r="I801" s="495" t="s">
        <v>3222</v>
      </c>
    </row>
    <row r="802" spans="1:9" ht="13.5">
      <c r="A802" s="298">
        <v>1</v>
      </c>
      <c r="B802" s="352"/>
      <c r="C802" s="323">
        <v>708</v>
      </c>
      <c r="D802" s="331" t="s">
        <v>1058</v>
      </c>
      <c r="E802" s="321" t="s">
        <v>67</v>
      </c>
      <c r="F802" s="316" t="s">
        <v>1184</v>
      </c>
      <c r="G802" s="321" t="s">
        <v>681</v>
      </c>
      <c r="H802" s="423">
        <v>1.79</v>
      </c>
      <c r="I802" s="495" t="s">
        <v>3223</v>
      </c>
    </row>
    <row r="803" spans="1:9" ht="13.5">
      <c r="A803" s="298">
        <v>1</v>
      </c>
      <c r="B803" s="352"/>
      <c r="C803" s="323">
        <v>709</v>
      </c>
      <c r="D803" s="331" t="s">
        <v>1058</v>
      </c>
      <c r="E803" s="321" t="s">
        <v>67</v>
      </c>
      <c r="F803" s="316" t="s">
        <v>1185</v>
      </c>
      <c r="G803" s="321" t="s">
        <v>199</v>
      </c>
      <c r="H803" s="423">
        <v>2.13</v>
      </c>
      <c r="I803" s="495" t="s">
        <v>3224</v>
      </c>
    </row>
    <row r="804" spans="1:9" ht="13.5">
      <c r="A804" s="298">
        <v>1</v>
      </c>
      <c r="B804" s="352"/>
      <c r="C804" s="323">
        <v>710</v>
      </c>
      <c r="D804" s="331" t="s">
        <v>1058</v>
      </c>
      <c r="E804" s="321" t="s">
        <v>67</v>
      </c>
      <c r="F804" s="316" t="s">
        <v>1186</v>
      </c>
      <c r="G804" s="321" t="s">
        <v>199</v>
      </c>
      <c r="H804" s="423">
        <v>2.86</v>
      </c>
      <c r="I804" s="495" t="s">
        <v>3225</v>
      </c>
    </row>
    <row r="805" spans="1:9" ht="13.5">
      <c r="A805" s="298">
        <v>1</v>
      </c>
      <c r="B805" s="352"/>
      <c r="C805" s="323">
        <v>711</v>
      </c>
      <c r="D805" s="331" t="s">
        <v>1058</v>
      </c>
      <c r="E805" s="321" t="s">
        <v>67</v>
      </c>
      <c r="F805" s="316" t="s">
        <v>1187</v>
      </c>
      <c r="G805" s="321" t="s">
        <v>199</v>
      </c>
      <c r="H805" s="423">
        <v>1.48</v>
      </c>
      <c r="I805" s="495" t="s">
        <v>3226</v>
      </c>
    </row>
    <row r="806" spans="1:9" ht="13.5">
      <c r="A806" s="298">
        <v>1</v>
      </c>
      <c r="B806" s="352"/>
      <c r="C806" s="323">
        <v>712</v>
      </c>
      <c r="D806" s="331" t="s">
        <v>1058</v>
      </c>
      <c r="E806" s="321" t="s">
        <v>67</v>
      </c>
      <c r="F806" s="316" t="s">
        <v>1188</v>
      </c>
      <c r="G806" s="321" t="s">
        <v>199</v>
      </c>
      <c r="H806" s="423">
        <v>2.2599999999999998</v>
      </c>
      <c r="I806" s="495" t="s">
        <v>3227</v>
      </c>
    </row>
    <row r="807" spans="1:9" ht="13.5">
      <c r="A807" s="298">
        <v>1</v>
      </c>
      <c r="B807" s="352"/>
      <c r="C807" s="323">
        <v>713</v>
      </c>
      <c r="D807" s="331" t="s">
        <v>1058</v>
      </c>
      <c r="E807" s="321" t="s">
        <v>67</v>
      </c>
      <c r="F807" s="316" t="s">
        <v>1189</v>
      </c>
      <c r="G807" s="321" t="s">
        <v>199</v>
      </c>
      <c r="H807" s="423">
        <v>3.02</v>
      </c>
      <c r="I807" s="495" t="s">
        <v>3228</v>
      </c>
    </row>
    <row r="808" spans="1:9" ht="13.5">
      <c r="A808" s="298">
        <v>1</v>
      </c>
      <c r="B808" s="352"/>
      <c r="C808" s="323">
        <v>714</v>
      </c>
      <c r="D808" s="331" t="s">
        <v>1058</v>
      </c>
      <c r="E808" s="321" t="s">
        <v>67</v>
      </c>
      <c r="F808" s="316" t="s">
        <v>1190</v>
      </c>
      <c r="G808" s="321" t="s">
        <v>199</v>
      </c>
      <c r="H808" s="423">
        <v>1.71</v>
      </c>
      <c r="I808" s="495" t="s">
        <v>3229</v>
      </c>
    </row>
    <row r="809" spans="1:9" ht="13.5">
      <c r="A809" s="298">
        <v>1</v>
      </c>
      <c r="B809" s="352"/>
      <c r="C809" s="323">
        <v>715</v>
      </c>
      <c r="D809" s="331" t="s">
        <v>1058</v>
      </c>
      <c r="E809" s="321" t="s">
        <v>67</v>
      </c>
      <c r="F809" s="316" t="s">
        <v>1191</v>
      </c>
      <c r="G809" s="321" t="s">
        <v>199</v>
      </c>
      <c r="H809" s="423">
        <v>2.54</v>
      </c>
      <c r="I809" s="495" t="s">
        <v>3230</v>
      </c>
    </row>
    <row r="810" spans="1:9" ht="13.5">
      <c r="A810" s="298">
        <v>1</v>
      </c>
      <c r="B810" s="352"/>
      <c r="C810" s="323">
        <v>716</v>
      </c>
      <c r="D810" s="331" t="s">
        <v>1058</v>
      </c>
      <c r="E810" s="321" t="s">
        <v>67</v>
      </c>
      <c r="F810" s="316" t="s">
        <v>1192</v>
      </c>
      <c r="G810" s="321" t="s">
        <v>199</v>
      </c>
      <c r="H810" s="423">
        <v>3.36</v>
      </c>
      <c r="I810" s="495" t="s">
        <v>3231</v>
      </c>
    </row>
    <row r="811" spans="1:9" ht="13.5">
      <c r="A811" s="298">
        <v>1</v>
      </c>
      <c r="B811" s="352"/>
      <c r="C811" s="323">
        <v>717</v>
      </c>
      <c r="D811" s="331" t="s">
        <v>1058</v>
      </c>
      <c r="E811" s="321" t="s">
        <v>67</v>
      </c>
      <c r="F811" s="316" t="s">
        <v>1193</v>
      </c>
      <c r="G811" s="321" t="s">
        <v>199</v>
      </c>
      <c r="H811" s="423">
        <v>1.49</v>
      </c>
      <c r="I811" s="495" t="s">
        <v>3232</v>
      </c>
    </row>
    <row r="812" spans="1:9" ht="13.5">
      <c r="A812" s="298">
        <v>1</v>
      </c>
      <c r="B812" s="352"/>
      <c r="C812" s="323">
        <v>718</v>
      </c>
      <c r="D812" s="331" t="s">
        <v>1058</v>
      </c>
      <c r="E812" s="321" t="s">
        <v>67</v>
      </c>
      <c r="F812" s="316" t="s">
        <v>1194</v>
      </c>
      <c r="G812" s="321" t="s">
        <v>199</v>
      </c>
      <c r="H812" s="423">
        <v>1.6</v>
      </c>
      <c r="I812" s="495" t="s">
        <v>3233</v>
      </c>
    </row>
    <row r="813" spans="1:9" ht="13.5">
      <c r="A813" s="298">
        <v>1</v>
      </c>
      <c r="B813" s="352"/>
      <c r="C813" s="323">
        <v>719</v>
      </c>
      <c r="D813" s="331" t="s">
        <v>1058</v>
      </c>
      <c r="E813" s="321" t="s">
        <v>67</v>
      </c>
      <c r="F813" s="316" t="s">
        <v>1195</v>
      </c>
      <c r="G813" s="321" t="s">
        <v>199</v>
      </c>
      <c r="H813" s="423">
        <v>2.4300000000000002</v>
      </c>
      <c r="I813" s="495" t="s">
        <v>3234</v>
      </c>
    </row>
    <row r="814" spans="1:9" ht="13.5">
      <c r="A814" s="298">
        <v>1</v>
      </c>
      <c r="B814" s="352"/>
      <c r="C814" s="323">
        <v>720</v>
      </c>
      <c r="D814" s="331" t="s">
        <v>1058</v>
      </c>
      <c r="E814" s="321" t="s">
        <v>67</v>
      </c>
      <c r="F814" s="316" t="s">
        <v>1196</v>
      </c>
      <c r="G814" s="321" t="s">
        <v>199</v>
      </c>
      <c r="H814" s="423">
        <v>1.71</v>
      </c>
      <c r="I814" s="495" t="s">
        <v>3235</v>
      </c>
    </row>
    <row r="815" spans="1:9" ht="13.5">
      <c r="A815" s="298">
        <v>1</v>
      </c>
      <c r="B815" s="352"/>
      <c r="C815" s="323">
        <v>721</v>
      </c>
      <c r="D815" s="331" t="s">
        <v>1058</v>
      </c>
      <c r="E815" s="321" t="s">
        <v>67</v>
      </c>
      <c r="F815" s="316" t="s">
        <v>1197</v>
      </c>
      <c r="G815" s="321" t="s">
        <v>199</v>
      </c>
      <c r="H815" s="423">
        <v>2.54</v>
      </c>
      <c r="I815" s="495" t="s">
        <v>3236</v>
      </c>
    </row>
    <row r="816" spans="1:9" ht="13.5">
      <c r="A816" s="298">
        <v>1</v>
      </c>
      <c r="B816" s="352"/>
      <c r="C816" s="323">
        <v>722</v>
      </c>
      <c r="D816" s="331" t="s">
        <v>1058</v>
      </c>
      <c r="E816" s="321" t="s">
        <v>67</v>
      </c>
      <c r="F816" s="316" t="s">
        <v>1198</v>
      </c>
      <c r="G816" s="321" t="s">
        <v>199</v>
      </c>
      <c r="H816" s="423">
        <v>3.43</v>
      </c>
      <c r="I816" s="495" t="s">
        <v>3237</v>
      </c>
    </row>
    <row r="817" spans="1:9" ht="13.5">
      <c r="A817" s="298">
        <v>1</v>
      </c>
      <c r="B817" s="352"/>
      <c r="C817" s="323">
        <v>723</v>
      </c>
      <c r="D817" s="331" t="s">
        <v>1058</v>
      </c>
      <c r="E817" s="321" t="s">
        <v>67</v>
      </c>
      <c r="F817" s="316" t="s">
        <v>1199</v>
      </c>
      <c r="G817" s="321" t="s">
        <v>199</v>
      </c>
      <c r="H817" s="423">
        <v>1.83</v>
      </c>
      <c r="I817" s="495" t="s">
        <v>3238</v>
      </c>
    </row>
    <row r="818" spans="1:9" ht="13.5">
      <c r="A818" s="298">
        <v>1</v>
      </c>
      <c r="B818" s="352"/>
      <c r="C818" s="323">
        <v>724</v>
      </c>
      <c r="D818" s="331" t="s">
        <v>1058</v>
      </c>
      <c r="E818" s="321" t="s">
        <v>67</v>
      </c>
      <c r="F818" s="316" t="s">
        <v>1200</v>
      </c>
      <c r="G818" s="321" t="s">
        <v>199</v>
      </c>
      <c r="H818" s="423">
        <v>2.85</v>
      </c>
      <c r="I818" s="495" t="s">
        <v>3239</v>
      </c>
    </row>
    <row r="819" spans="1:9" ht="13.5">
      <c r="A819" s="298">
        <v>1</v>
      </c>
      <c r="B819" s="352"/>
      <c r="C819" s="323">
        <v>725</v>
      </c>
      <c r="D819" s="331" t="s">
        <v>1058</v>
      </c>
      <c r="E819" s="321" t="s">
        <v>67</v>
      </c>
      <c r="F819" s="316" t="s">
        <v>1201</v>
      </c>
      <c r="G819" s="321" t="s">
        <v>199</v>
      </c>
      <c r="H819" s="423">
        <v>3.79</v>
      </c>
      <c r="I819" s="495" t="s">
        <v>3240</v>
      </c>
    </row>
    <row r="820" spans="1:9" ht="13.5">
      <c r="A820" s="298">
        <v>1</v>
      </c>
      <c r="B820" s="352"/>
      <c r="C820" s="323">
        <v>726</v>
      </c>
      <c r="D820" s="331" t="s">
        <v>1058</v>
      </c>
      <c r="E820" s="321" t="s">
        <v>67</v>
      </c>
      <c r="F820" s="316" t="s">
        <v>1202</v>
      </c>
      <c r="G820" s="321" t="s">
        <v>199</v>
      </c>
      <c r="H820" s="423">
        <v>1.83</v>
      </c>
      <c r="I820" s="495" t="s">
        <v>3241</v>
      </c>
    </row>
    <row r="821" spans="1:9" ht="13.5">
      <c r="A821" s="298">
        <v>1</v>
      </c>
      <c r="B821" s="352"/>
      <c r="C821" s="323">
        <v>727</v>
      </c>
      <c r="D821" s="331" t="s">
        <v>1058</v>
      </c>
      <c r="E821" s="321" t="s">
        <v>67</v>
      </c>
      <c r="F821" s="316" t="s">
        <v>1203</v>
      </c>
      <c r="G821" s="321" t="s">
        <v>199</v>
      </c>
      <c r="H821" s="423">
        <v>2.85</v>
      </c>
      <c r="I821" s="495" t="s">
        <v>3242</v>
      </c>
    </row>
    <row r="822" spans="1:9" ht="13.5">
      <c r="A822" s="298">
        <v>1</v>
      </c>
      <c r="B822" s="352"/>
      <c r="C822" s="323">
        <v>728</v>
      </c>
      <c r="D822" s="331" t="s">
        <v>1058</v>
      </c>
      <c r="E822" s="321" t="s">
        <v>67</v>
      </c>
      <c r="F822" s="316" t="s">
        <v>1204</v>
      </c>
      <c r="G822" s="321" t="s">
        <v>199</v>
      </c>
      <c r="H822" s="423">
        <v>3.8</v>
      </c>
      <c r="I822" s="495" t="s">
        <v>3243</v>
      </c>
    </row>
    <row r="823" spans="1:9" ht="13.5">
      <c r="A823" s="298">
        <v>1</v>
      </c>
      <c r="B823" s="351" t="s">
        <v>1205</v>
      </c>
      <c r="C823" s="425"/>
      <c r="D823" s="324" t="s">
        <v>1206</v>
      </c>
      <c r="E823" s="324"/>
      <c r="F823" s="316"/>
      <c r="G823" s="315"/>
      <c r="H823" s="423"/>
      <c r="I823" s="495" t="s">
        <v>3244</v>
      </c>
    </row>
    <row r="824" spans="1:9" ht="13.5">
      <c r="A824" s="298">
        <v>1</v>
      </c>
      <c r="C824" s="323">
        <v>729</v>
      </c>
      <c r="D824" s="324" t="s">
        <v>1207</v>
      </c>
      <c r="E824" s="336" t="s">
        <v>53</v>
      </c>
      <c r="F824" s="316" t="s">
        <v>1208</v>
      </c>
      <c r="G824" s="321" t="s">
        <v>681</v>
      </c>
      <c r="H824" s="423">
        <v>0.54</v>
      </c>
      <c r="I824" s="495" t="s">
        <v>3245</v>
      </c>
    </row>
    <row r="825" spans="1:9" ht="13.5">
      <c r="A825" s="298">
        <v>1</v>
      </c>
      <c r="B825" s="351"/>
      <c r="C825" s="323">
        <v>730</v>
      </c>
      <c r="D825" s="331" t="s">
        <v>1207</v>
      </c>
      <c r="E825" s="321" t="s">
        <v>53</v>
      </c>
      <c r="F825" s="331" t="s">
        <v>1209</v>
      </c>
      <c r="G825" s="321" t="s">
        <v>681</v>
      </c>
      <c r="H825" s="423">
        <v>0.57999999999999996</v>
      </c>
      <c r="I825" s="495" t="s">
        <v>3246</v>
      </c>
    </row>
    <row r="826" spans="1:9" ht="13.5">
      <c r="A826" s="298">
        <v>1</v>
      </c>
      <c r="B826" s="352"/>
      <c r="C826" s="323">
        <v>731</v>
      </c>
      <c r="D826" s="331" t="s">
        <v>1207</v>
      </c>
      <c r="E826" s="321" t="s">
        <v>53</v>
      </c>
      <c r="F826" s="316" t="s">
        <v>1210</v>
      </c>
      <c r="G826" s="321" t="s">
        <v>681</v>
      </c>
      <c r="H826" s="423">
        <v>0.63</v>
      </c>
      <c r="I826" s="495" t="s">
        <v>3247</v>
      </c>
    </row>
    <row r="827" spans="1:9" ht="13.5">
      <c r="A827" s="298">
        <v>1</v>
      </c>
      <c r="B827" s="352"/>
      <c r="C827" s="323">
        <v>732</v>
      </c>
      <c r="D827" s="331" t="s">
        <v>1207</v>
      </c>
      <c r="E827" s="321" t="s">
        <v>53</v>
      </c>
      <c r="F827" s="316" t="s">
        <v>1211</v>
      </c>
      <c r="G827" s="321" t="s">
        <v>681</v>
      </c>
      <c r="H827" s="423">
        <v>0.75</v>
      </c>
      <c r="I827" s="495" t="s">
        <v>3248</v>
      </c>
    </row>
    <row r="828" spans="1:9" ht="13.5">
      <c r="A828" s="298">
        <v>1</v>
      </c>
      <c r="B828" s="352"/>
      <c r="C828" s="323">
        <v>733</v>
      </c>
      <c r="D828" s="324" t="s">
        <v>1207</v>
      </c>
      <c r="E828" s="336" t="s">
        <v>53</v>
      </c>
      <c r="F828" s="316" t="s">
        <v>1212</v>
      </c>
      <c r="G828" s="321" t="s">
        <v>681</v>
      </c>
      <c r="H828" s="423">
        <v>1.25</v>
      </c>
      <c r="I828" s="495" t="s">
        <v>3249</v>
      </c>
    </row>
    <row r="829" spans="1:9" ht="13.5">
      <c r="A829" s="298">
        <v>1</v>
      </c>
      <c r="B829" s="352"/>
      <c r="C829" s="323">
        <v>734</v>
      </c>
      <c r="D829" s="331" t="s">
        <v>1207</v>
      </c>
      <c r="E829" s="321" t="s">
        <v>53</v>
      </c>
      <c r="F829" s="331" t="s">
        <v>1213</v>
      </c>
      <c r="G829" s="321" t="s">
        <v>681</v>
      </c>
      <c r="H829" s="423">
        <v>1.54</v>
      </c>
      <c r="I829" s="495" t="s">
        <v>3250</v>
      </c>
    </row>
    <row r="830" spans="1:9" ht="13.5">
      <c r="A830" s="298">
        <v>1</v>
      </c>
      <c r="B830" s="352"/>
      <c r="C830" s="323">
        <v>735</v>
      </c>
      <c r="D830" s="324" t="s">
        <v>1207</v>
      </c>
      <c r="E830" s="336" t="s">
        <v>53</v>
      </c>
      <c r="F830" s="316" t="s">
        <v>1214</v>
      </c>
      <c r="G830" s="321" t="s">
        <v>681</v>
      </c>
      <c r="H830" s="423">
        <v>2.63</v>
      </c>
      <c r="I830" s="495" t="s">
        <v>3251</v>
      </c>
    </row>
    <row r="831" spans="1:9" ht="13.5">
      <c r="A831" s="298">
        <v>1</v>
      </c>
      <c r="B831" s="352"/>
      <c r="C831" s="323">
        <v>736</v>
      </c>
      <c r="D831" s="324" t="s">
        <v>1207</v>
      </c>
      <c r="E831" s="336" t="s">
        <v>53</v>
      </c>
      <c r="F831" s="316" t="s">
        <v>1215</v>
      </c>
      <c r="G831" s="321" t="s">
        <v>681</v>
      </c>
      <c r="H831" s="423">
        <v>2.79</v>
      </c>
      <c r="I831" s="495" t="s">
        <v>3252</v>
      </c>
    </row>
    <row r="832" spans="1:9" ht="13.5">
      <c r="A832" s="298">
        <v>1</v>
      </c>
      <c r="B832" s="352"/>
      <c r="C832" s="323">
        <v>737</v>
      </c>
      <c r="D832" s="324" t="s">
        <v>1207</v>
      </c>
      <c r="E832" s="336" t="s">
        <v>53</v>
      </c>
      <c r="F832" s="316" t="s">
        <v>1216</v>
      </c>
      <c r="G832" s="321" t="s">
        <v>681</v>
      </c>
      <c r="H832" s="423">
        <v>5.21</v>
      </c>
      <c r="I832" s="495" t="s">
        <v>3253</v>
      </c>
    </row>
    <row r="833" spans="1:9" ht="13.5">
      <c r="A833" s="298">
        <v>1</v>
      </c>
      <c r="B833" s="352"/>
      <c r="C833" s="323">
        <v>738</v>
      </c>
      <c r="D833" s="331" t="s">
        <v>1207</v>
      </c>
      <c r="E833" s="321" t="s">
        <v>53</v>
      </c>
      <c r="F833" s="331" t="s">
        <v>1217</v>
      </c>
      <c r="G833" s="321" t="s">
        <v>681</v>
      </c>
      <c r="H833" s="423">
        <v>7.27</v>
      </c>
      <c r="I833" s="495" t="s">
        <v>3254</v>
      </c>
    </row>
    <row r="834" spans="1:9" ht="13.5">
      <c r="A834" s="298">
        <v>1</v>
      </c>
      <c r="B834" s="351" t="s">
        <v>1218</v>
      </c>
      <c r="C834" s="323"/>
      <c r="D834" s="324" t="s">
        <v>1219</v>
      </c>
      <c r="E834" s="324"/>
      <c r="F834" s="316"/>
      <c r="G834" s="315"/>
      <c r="H834" s="423"/>
      <c r="I834" s="495" t="s">
        <v>3255</v>
      </c>
    </row>
    <row r="835" spans="1:9" ht="13.5">
      <c r="A835" s="298">
        <v>1</v>
      </c>
      <c r="C835" s="323">
        <v>739</v>
      </c>
      <c r="D835" s="426" t="s">
        <v>1220</v>
      </c>
      <c r="E835" s="341" t="s">
        <v>53</v>
      </c>
      <c r="F835" s="344" t="s">
        <v>1221</v>
      </c>
      <c r="G835" s="321" t="s">
        <v>681</v>
      </c>
      <c r="H835" s="423">
        <v>0.96</v>
      </c>
      <c r="I835" s="495" t="s">
        <v>3256</v>
      </c>
    </row>
    <row r="836" spans="1:9" ht="13.5">
      <c r="A836" s="298">
        <v>1</v>
      </c>
      <c r="B836" s="352"/>
      <c r="C836" s="323">
        <v>740</v>
      </c>
      <c r="D836" s="426" t="s">
        <v>1220</v>
      </c>
      <c r="E836" s="341" t="s">
        <v>53</v>
      </c>
      <c r="F836" s="344" t="s">
        <v>1222</v>
      </c>
      <c r="G836" s="321" t="s">
        <v>681</v>
      </c>
      <c r="H836" s="423">
        <v>2.5</v>
      </c>
      <c r="I836" s="495" t="s">
        <v>3257</v>
      </c>
    </row>
    <row r="837" spans="1:9" ht="13.5">
      <c r="A837" s="298">
        <v>1</v>
      </c>
      <c r="B837" s="352"/>
      <c r="C837" s="323">
        <v>741</v>
      </c>
      <c r="D837" s="426" t="s">
        <v>1220</v>
      </c>
      <c r="E837" s="341" t="s">
        <v>53</v>
      </c>
      <c r="F837" s="344" t="s">
        <v>1223</v>
      </c>
      <c r="G837" s="321" t="s">
        <v>681</v>
      </c>
      <c r="H837" s="423">
        <v>1.33</v>
      </c>
      <c r="I837" s="495" t="s">
        <v>3258</v>
      </c>
    </row>
    <row r="838" spans="1:9" ht="13.5">
      <c r="A838" s="298">
        <v>1</v>
      </c>
      <c r="B838" s="352"/>
      <c r="C838" s="323">
        <v>742</v>
      </c>
      <c r="D838" s="426" t="s">
        <v>1220</v>
      </c>
      <c r="E838" s="341" t="s">
        <v>53</v>
      </c>
      <c r="F838" s="344" t="s">
        <v>1224</v>
      </c>
      <c r="G838" s="321" t="s">
        <v>681</v>
      </c>
      <c r="H838" s="423">
        <v>0.46</v>
      </c>
      <c r="I838" s="495" t="s">
        <v>3259</v>
      </c>
    </row>
    <row r="839" spans="1:9" ht="13.5">
      <c r="A839" s="298">
        <v>1</v>
      </c>
      <c r="B839" s="352"/>
      <c r="C839" s="323">
        <v>743</v>
      </c>
      <c r="D839" s="426" t="s">
        <v>1220</v>
      </c>
      <c r="E839" s="341" t="s">
        <v>53</v>
      </c>
      <c r="F839" s="344" t="s">
        <v>1225</v>
      </c>
      <c r="G839" s="321" t="s">
        <v>681</v>
      </c>
      <c r="H839" s="423">
        <v>3.67</v>
      </c>
      <c r="I839" s="495" t="s">
        <v>3260</v>
      </c>
    </row>
    <row r="840" spans="1:9" ht="13.5">
      <c r="A840" s="298">
        <v>1</v>
      </c>
      <c r="B840" s="352"/>
      <c r="C840" s="323">
        <v>744</v>
      </c>
      <c r="D840" s="426" t="s">
        <v>1220</v>
      </c>
      <c r="E840" s="341" t="s">
        <v>53</v>
      </c>
      <c r="F840" s="344" t="s">
        <v>1226</v>
      </c>
      <c r="G840" s="321" t="s">
        <v>681</v>
      </c>
      <c r="H840" s="423">
        <v>0.65</v>
      </c>
      <c r="I840" s="495" t="s">
        <v>3261</v>
      </c>
    </row>
    <row r="841" spans="1:9" ht="13.5">
      <c r="A841" s="298">
        <v>1</v>
      </c>
      <c r="B841" s="352"/>
      <c r="C841" s="323">
        <v>745</v>
      </c>
      <c r="D841" s="426" t="s">
        <v>1227</v>
      </c>
      <c r="E841" s="341" t="s">
        <v>53</v>
      </c>
      <c r="F841" s="344" t="s">
        <v>1228</v>
      </c>
      <c r="G841" s="321" t="s">
        <v>681</v>
      </c>
      <c r="H841" s="423">
        <v>1.88</v>
      </c>
      <c r="I841" s="495" t="s">
        <v>3262</v>
      </c>
    </row>
    <row r="842" spans="1:9" ht="13.5">
      <c r="A842" s="298">
        <v>1</v>
      </c>
      <c r="B842" s="352"/>
      <c r="C842" s="323">
        <v>746</v>
      </c>
      <c r="D842" s="426" t="s">
        <v>1227</v>
      </c>
      <c r="E842" s="341" t="s">
        <v>53</v>
      </c>
      <c r="F842" s="344" t="s">
        <v>1229</v>
      </c>
      <c r="G842" s="321" t="s">
        <v>681</v>
      </c>
      <c r="H842" s="423">
        <v>1.42</v>
      </c>
      <c r="I842" s="495" t="s">
        <v>3263</v>
      </c>
    </row>
    <row r="843" spans="1:9" ht="13.5">
      <c r="A843" s="298">
        <v>1</v>
      </c>
      <c r="B843" s="352"/>
      <c r="C843" s="323">
        <v>747</v>
      </c>
      <c r="D843" s="426" t="s">
        <v>1227</v>
      </c>
      <c r="E843" s="341" t="s">
        <v>53</v>
      </c>
      <c r="F843" s="344" t="s">
        <v>1230</v>
      </c>
      <c r="G843" s="321" t="s">
        <v>681</v>
      </c>
      <c r="H843" s="423">
        <v>0.71</v>
      </c>
      <c r="I843" s="495" t="s">
        <v>3264</v>
      </c>
    </row>
    <row r="844" spans="1:9" ht="13.5">
      <c r="A844" s="298">
        <v>1</v>
      </c>
      <c r="B844" s="352"/>
      <c r="C844" s="323">
        <v>748</v>
      </c>
      <c r="D844" s="426" t="s">
        <v>1227</v>
      </c>
      <c r="E844" s="341" t="s">
        <v>53</v>
      </c>
      <c r="F844" s="344" t="s">
        <v>1231</v>
      </c>
      <c r="G844" s="321" t="s">
        <v>681</v>
      </c>
      <c r="H844" s="423">
        <v>0.92</v>
      </c>
      <c r="I844" s="495" t="s">
        <v>3265</v>
      </c>
    </row>
    <row r="845" spans="1:9" ht="13.5">
      <c r="A845" s="298">
        <v>1</v>
      </c>
      <c r="B845" s="352"/>
      <c r="C845" s="323">
        <v>749</v>
      </c>
      <c r="D845" s="426" t="s">
        <v>1227</v>
      </c>
      <c r="E845" s="341" t="s">
        <v>53</v>
      </c>
      <c r="F845" s="427" t="s">
        <v>1232</v>
      </c>
      <c r="G845" s="321" t="s">
        <v>681</v>
      </c>
      <c r="H845" s="423">
        <v>0.54</v>
      </c>
      <c r="I845" s="495" t="s">
        <v>3266</v>
      </c>
    </row>
    <row r="846" spans="1:9" ht="13.5">
      <c r="A846" s="298">
        <v>1</v>
      </c>
      <c r="B846" s="352"/>
      <c r="C846" s="323">
        <v>750</v>
      </c>
      <c r="D846" s="426" t="s">
        <v>1233</v>
      </c>
      <c r="E846" s="341" t="s">
        <v>53</v>
      </c>
      <c r="F846" s="427" t="s">
        <v>1234</v>
      </c>
      <c r="G846" s="321" t="s">
        <v>681</v>
      </c>
      <c r="H846" s="423">
        <v>2.33</v>
      </c>
      <c r="I846" s="495" t="s">
        <v>3267</v>
      </c>
    </row>
    <row r="847" spans="1:9" ht="13.5">
      <c r="A847" s="298">
        <v>1</v>
      </c>
      <c r="B847" s="352"/>
      <c r="C847" s="323">
        <v>751</v>
      </c>
      <c r="D847" s="426" t="s">
        <v>1233</v>
      </c>
      <c r="E847" s="341" t="s">
        <v>53</v>
      </c>
      <c r="F847" s="427" t="s">
        <v>1235</v>
      </c>
      <c r="G847" s="321" t="s">
        <v>681</v>
      </c>
      <c r="H847" s="423">
        <v>1.08</v>
      </c>
      <c r="I847" s="495" t="s">
        <v>3268</v>
      </c>
    </row>
    <row r="848" spans="1:9" ht="13.5">
      <c r="A848" s="298">
        <v>1</v>
      </c>
      <c r="B848" s="352"/>
      <c r="C848" s="323">
        <v>752</v>
      </c>
      <c r="D848" s="426" t="s">
        <v>1233</v>
      </c>
      <c r="E848" s="341" t="s">
        <v>53</v>
      </c>
      <c r="F848" s="427" t="s">
        <v>1236</v>
      </c>
      <c r="G848" s="321" t="s">
        <v>681</v>
      </c>
      <c r="H848" s="423">
        <v>0.83</v>
      </c>
      <c r="I848" s="495" t="s">
        <v>3269</v>
      </c>
    </row>
    <row r="849" spans="1:9" ht="13.5">
      <c r="A849" s="298">
        <v>1</v>
      </c>
      <c r="B849" s="352"/>
      <c r="C849" s="323">
        <v>753</v>
      </c>
      <c r="D849" s="426" t="s">
        <v>949</v>
      </c>
      <c r="E849" s="341" t="s">
        <v>53</v>
      </c>
      <c r="F849" s="427" t="s">
        <v>1237</v>
      </c>
      <c r="G849" s="321" t="s">
        <v>681</v>
      </c>
      <c r="H849" s="423">
        <v>3.08</v>
      </c>
      <c r="I849" s="495" t="s">
        <v>3270</v>
      </c>
    </row>
    <row r="850" spans="1:9" ht="13.5">
      <c r="A850" s="298">
        <v>1</v>
      </c>
      <c r="B850" s="352"/>
      <c r="C850" s="323">
        <v>754</v>
      </c>
      <c r="D850" s="426" t="s">
        <v>949</v>
      </c>
      <c r="E850" s="341" t="s">
        <v>53</v>
      </c>
      <c r="F850" s="427" t="s">
        <v>1238</v>
      </c>
      <c r="G850" s="341" t="s">
        <v>681</v>
      </c>
      <c r="H850" s="423">
        <v>2.33</v>
      </c>
      <c r="I850" s="495" t="s">
        <v>3271</v>
      </c>
    </row>
    <row r="851" spans="1:9" ht="13.5">
      <c r="A851" s="298">
        <v>1</v>
      </c>
      <c r="B851" s="352"/>
      <c r="C851" s="323">
        <v>755</v>
      </c>
      <c r="D851" s="426" t="s">
        <v>949</v>
      </c>
      <c r="E851" s="341" t="s">
        <v>53</v>
      </c>
      <c r="F851" s="427" t="s">
        <v>1239</v>
      </c>
      <c r="G851" s="341" t="s">
        <v>681</v>
      </c>
      <c r="H851" s="423">
        <v>1.25</v>
      </c>
      <c r="I851" s="495" t="s">
        <v>3272</v>
      </c>
    </row>
    <row r="852" spans="1:9" ht="13.5">
      <c r="A852" s="298">
        <v>1</v>
      </c>
      <c r="B852" s="352"/>
      <c r="C852" s="323">
        <v>756</v>
      </c>
      <c r="D852" s="426" t="s">
        <v>949</v>
      </c>
      <c r="E852" s="341" t="s">
        <v>53</v>
      </c>
      <c r="F852" s="427" t="s">
        <v>1240</v>
      </c>
      <c r="G852" s="341" t="s">
        <v>681</v>
      </c>
      <c r="H852" s="423">
        <v>0.69</v>
      </c>
      <c r="I852" s="495" t="s">
        <v>3273</v>
      </c>
    </row>
    <row r="853" spans="1:9" ht="26.25">
      <c r="A853" s="298">
        <v>1</v>
      </c>
      <c r="B853" s="306"/>
      <c r="C853" s="414"/>
      <c r="D853" s="362" t="s">
        <v>1241</v>
      </c>
      <c r="E853" s="374"/>
      <c r="F853" s="374"/>
      <c r="G853" s="421"/>
      <c r="H853" s="422"/>
      <c r="I853" s="497" t="s">
        <v>3274</v>
      </c>
    </row>
    <row r="854" spans="1:9" ht="13.5">
      <c r="A854" s="298">
        <v>1</v>
      </c>
      <c r="B854" s="351" t="s">
        <v>1242</v>
      </c>
      <c r="C854" s="323"/>
      <c r="D854" s="324" t="s">
        <v>1243</v>
      </c>
      <c r="E854" s="324"/>
      <c r="F854" s="316"/>
      <c r="G854" s="321"/>
      <c r="H854" s="423"/>
      <c r="I854" s="495" t="s">
        <v>3275</v>
      </c>
    </row>
    <row r="855" spans="1:9" ht="27">
      <c r="A855" s="298">
        <v>1</v>
      </c>
      <c r="C855" s="323">
        <v>757</v>
      </c>
      <c r="D855" s="331" t="s">
        <v>1058</v>
      </c>
      <c r="E855" s="321" t="s">
        <v>67</v>
      </c>
      <c r="F855" s="331" t="s">
        <v>1244</v>
      </c>
      <c r="G855" s="321" t="s">
        <v>199</v>
      </c>
      <c r="H855" s="423">
        <v>0.3</v>
      </c>
      <c r="I855" s="495" t="s">
        <v>3276</v>
      </c>
    </row>
    <row r="856" spans="1:9" ht="27">
      <c r="A856" s="298">
        <v>1</v>
      </c>
      <c r="B856" s="352"/>
      <c r="C856" s="323">
        <v>758</v>
      </c>
      <c r="D856" s="331" t="s">
        <v>1058</v>
      </c>
      <c r="E856" s="321" t="s">
        <v>67</v>
      </c>
      <c r="F856" s="316" t="s">
        <v>1245</v>
      </c>
      <c r="G856" s="321" t="s">
        <v>199</v>
      </c>
      <c r="H856" s="423">
        <v>0.28999999999999998</v>
      </c>
      <c r="I856" s="495" t="s">
        <v>3277</v>
      </c>
    </row>
    <row r="857" spans="1:9" ht="27">
      <c r="A857" s="298">
        <v>1</v>
      </c>
      <c r="B857" s="352"/>
      <c r="C857" s="323">
        <v>759</v>
      </c>
      <c r="D857" s="331" t="s">
        <v>1058</v>
      </c>
      <c r="E857" s="321" t="s">
        <v>67</v>
      </c>
      <c r="F857" s="316" t="s">
        <v>1246</v>
      </c>
      <c r="G857" s="321" t="s">
        <v>199</v>
      </c>
      <c r="H857" s="423">
        <v>0.31</v>
      </c>
      <c r="I857" s="495" t="s">
        <v>3278</v>
      </c>
    </row>
    <row r="858" spans="1:9" ht="27">
      <c r="A858" s="298">
        <v>1</v>
      </c>
      <c r="B858" s="352"/>
      <c r="C858" s="323">
        <v>760</v>
      </c>
      <c r="D858" s="324" t="s">
        <v>1058</v>
      </c>
      <c r="E858" s="321" t="s">
        <v>67</v>
      </c>
      <c r="F858" s="316" t="s">
        <v>1247</v>
      </c>
      <c r="G858" s="321" t="s">
        <v>199</v>
      </c>
      <c r="H858" s="423">
        <v>0.33</v>
      </c>
      <c r="I858" s="495" t="s">
        <v>3279</v>
      </c>
    </row>
    <row r="859" spans="1:9" ht="27">
      <c r="A859" s="298">
        <v>1</v>
      </c>
      <c r="B859" s="352"/>
      <c r="C859" s="323">
        <v>761</v>
      </c>
      <c r="D859" s="331" t="s">
        <v>1058</v>
      </c>
      <c r="E859" s="321" t="s">
        <v>67</v>
      </c>
      <c r="F859" s="331" t="s">
        <v>1248</v>
      </c>
      <c r="G859" s="321" t="s">
        <v>199</v>
      </c>
      <c r="H859" s="423">
        <v>0.49</v>
      </c>
      <c r="I859" s="495" t="s">
        <v>3280</v>
      </c>
    </row>
    <row r="860" spans="1:9" ht="27">
      <c r="A860" s="298">
        <v>1</v>
      </c>
      <c r="B860" s="352"/>
      <c r="C860" s="323">
        <v>762</v>
      </c>
      <c r="D860" s="324" t="s">
        <v>1058</v>
      </c>
      <c r="E860" s="321" t="s">
        <v>67</v>
      </c>
      <c r="F860" s="316" t="s">
        <v>1249</v>
      </c>
      <c r="G860" s="321" t="s">
        <v>199</v>
      </c>
      <c r="H860" s="423">
        <v>0.47</v>
      </c>
      <c r="I860" s="495" t="s">
        <v>3281</v>
      </c>
    </row>
    <row r="861" spans="1:9" ht="27">
      <c r="A861" s="298">
        <v>1</v>
      </c>
      <c r="B861" s="352"/>
      <c r="C861" s="323">
        <v>763</v>
      </c>
      <c r="D861" s="331" t="s">
        <v>1058</v>
      </c>
      <c r="E861" s="321" t="s">
        <v>67</v>
      </c>
      <c r="F861" s="331" t="s">
        <v>1250</v>
      </c>
      <c r="G861" s="321" t="s">
        <v>199</v>
      </c>
      <c r="H861" s="423">
        <v>0.73</v>
      </c>
      <c r="I861" s="495" t="s">
        <v>3282</v>
      </c>
    </row>
    <row r="862" spans="1:9" ht="27">
      <c r="A862" s="298">
        <v>1</v>
      </c>
      <c r="B862" s="352"/>
      <c r="C862" s="323">
        <v>764</v>
      </c>
      <c r="D862" s="331" t="s">
        <v>1058</v>
      </c>
      <c r="E862" s="321" t="s">
        <v>67</v>
      </c>
      <c r="F862" s="331" t="s">
        <v>1251</v>
      </c>
      <c r="G862" s="321" t="s">
        <v>199</v>
      </c>
      <c r="H862" s="423">
        <v>0.73</v>
      </c>
      <c r="I862" s="495" t="s">
        <v>3283</v>
      </c>
    </row>
    <row r="863" spans="1:9" ht="26.25">
      <c r="A863" s="298">
        <v>1</v>
      </c>
      <c r="B863" s="352" t="s">
        <v>1252</v>
      </c>
      <c r="C863" s="425"/>
      <c r="D863" s="324" t="s">
        <v>1253</v>
      </c>
      <c r="E863" s="324"/>
      <c r="F863" s="316"/>
      <c r="G863" s="315"/>
      <c r="H863" s="423"/>
      <c r="I863" s="495" t="s">
        <v>3284</v>
      </c>
    </row>
    <row r="864" spans="1:9" ht="27">
      <c r="A864" s="298">
        <v>1</v>
      </c>
      <c r="C864" s="323">
        <v>765</v>
      </c>
      <c r="D864" s="324" t="s">
        <v>1058</v>
      </c>
      <c r="E864" s="321" t="s">
        <v>67</v>
      </c>
      <c r="F864" s="316" t="s">
        <v>1254</v>
      </c>
      <c r="G864" s="321" t="s">
        <v>199</v>
      </c>
      <c r="H864" s="423">
        <v>0.35</v>
      </c>
      <c r="I864" s="495" t="s">
        <v>3285</v>
      </c>
    </row>
    <row r="865" spans="1:9" ht="27">
      <c r="A865" s="298">
        <v>1</v>
      </c>
      <c r="B865" s="352"/>
      <c r="C865" s="323">
        <v>766</v>
      </c>
      <c r="D865" s="331" t="s">
        <v>1058</v>
      </c>
      <c r="E865" s="321" t="s">
        <v>67</v>
      </c>
      <c r="F865" s="331" t="s">
        <v>1255</v>
      </c>
      <c r="G865" s="321" t="s">
        <v>199</v>
      </c>
      <c r="H865" s="423">
        <v>0.33</v>
      </c>
      <c r="I865" s="495" t="s">
        <v>3286</v>
      </c>
    </row>
    <row r="866" spans="1:9" ht="27">
      <c r="A866" s="298">
        <v>1</v>
      </c>
      <c r="B866" s="352"/>
      <c r="C866" s="323">
        <v>767</v>
      </c>
      <c r="D866" s="331" t="s">
        <v>1058</v>
      </c>
      <c r="E866" s="321" t="s">
        <v>67</v>
      </c>
      <c r="F866" s="331" t="s">
        <v>1256</v>
      </c>
      <c r="G866" s="321" t="s">
        <v>199</v>
      </c>
      <c r="H866" s="423">
        <v>0.48</v>
      </c>
      <c r="I866" s="495" t="s">
        <v>3287</v>
      </c>
    </row>
    <row r="867" spans="1:9" ht="27">
      <c r="A867" s="298">
        <v>1</v>
      </c>
      <c r="B867" s="352"/>
      <c r="C867" s="323">
        <v>768</v>
      </c>
      <c r="D867" s="331" t="s">
        <v>1058</v>
      </c>
      <c r="E867" s="321" t="s">
        <v>67</v>
      </c>
      <c r="F867" s="331" t="s">
        <v>1257</v>
      </c>
      <c r="G867" s="321" t="s">
        <v>199</v>
      </c>
      <c r="H867" s="423">
        <v>0.37</v>
      </c>
      <c r="I867" s="495" t="s">
        <v>3288</v>
      </c>
    </row>
    <row r="868" spans="1:9" ht="27">
      <c r="A868" s="298">
        <v>1</v>
      </c>
      <c r="B868" s="352"/>
      <c r="C868" s="323">
        <v>769</v>
      </c>
      <c r="D868" s="331" t="s">
        <v>1058</v>
      </c>
      <c r="E868" s="321" t="s">
        <v>67</v>
      </c>
      <c r="F868" s="331" t="s">
        <v>1258</v>
      </c>
      <c r="G868" s="321" t="s">
        <v>199</v>
      </c>
      <c r="H868" s="423">
        <v>0.37</v>
      </c>
      <c r="I868" s="495" t="s">
        <v>3289</v>
      </c>
    </row>
    <row r="869" spans="1:9" ht="27">
      <c r="A869" s="298">
        <v>1</v>
      </c>
      <c r="B869" s="352"/>
      <c r="C869" s="323">
        <v>770</v>
      </c>
      <c r="D869" s="331" t="s">
        <v>1058</v>
      </c>
      <c r="E869" s="321" t="s">
        <v>67</v>
      </c>
      <c r="F869" s="331" t="s">
        <v>1259</v>
      </c>
      <c r="G869" s="321" t="s">
        <v>199</v>
      </c>
      <c r="H869" s="423">
        <v>0.37</v>
      </c>
      <c r="I869" s="495" t="s">
        <v>3290</v>
      </c>
    </row>
    <row r="870" spans="1:9" ht="27">
      <c r="A870" s="298">
        <v>1</v>
      </c>
      <c r="B870" s="352"/>
      <c r="C870" s="323">
        <v>771</v>
      </c>
      <c r="D870" s="331" t="s">
        <v>1058</v>
      </c>
      <c r="E870" s="321" t="s">
        <v>67</v>
      </c>
      <c r="F870" s="331" t="s">
        <v>1260</v>
      </c>
      <c r="G870" s="321" t="s">
        <v>199</v>
      </c>
      <c r="H870" s="423">
        <v>0.37</v>
      </c>
      <c r="I870" s="495" t="s">
        <v>3291</v>
      </c>
    </row>
    <row r="871" spans="1:9" ht="27">
      <c r="A871" s="298">
        <v>1</v>
      </c>
      <c r="B871" s="352"/>
      <c r="C871" s="323">
        <v>772</v>
      </c>
      <c r="D871" s="331" t="s">
        <v>1058</v>
      </c>
      <c r="E871" s="321" t="s">
        <v>67</v>
      </c>
      <c r="F871" s="331" t="s">
        <v>1261</v>
      </c>
      <c r="G871" s="321" t="s">
        <v>199</v>
      </c>
      <c r="H871" s="423">
        <v>0.37</v>
      </c>
      <c r="I871" s="495" t="s">
        <v>3292</v>
      </c>
    </row>
    <row r="872" spans="1:9" ht="27">
      <c r="A872" s="298">
        <v>1</v>
      </c>
      <c r="B872" s="352"/>
      <c r="C872" s="323">
        <v>773</v>
      </c>
      <c r="D872" s="331" t="s">
        <v>1058</v>
      </c>
      <c r="E872" s="321" t="s">
        <v>67</v>
      </c>
      <c r="F872" s="331" t="s">
        <v>1262</v>
      </c>
      <c r="G872" s="321" t="s">
        <v>199</v>
      </c>
      <c r="H872" s="423">
        <v>0.57999999999999996</v>
      </c>
      <c r="I872" s="495" t="s">
        <v>3293</v>
      </c>
    </row>
    <row r="873" spans="1:9" ht="27">
      <c r="A873" s="298">
        <v>1</v>
      </c>
      <c r="B873" s="352"/>
      <c r="C873" s="323">
        <v>774</v>
      </c>
      <c r="D873" s="331" t="s">
        <v>1058</v>
      </c>
      <c r="E873" s="321" t="s">
        <v>67</v>
      </c>
      <c r="F873" s="316" t="s">
        <v>1263</v>
      </c>
      <c r="G873" s="321" t="s">
        <v>199</v>
      </c>
      <c r="H873" s="423">
        <v>0.47</v>
      </c>
      <c r="I873" s="495" t="s">
        <v>3294</v>
      </c>
    </row>
    <row r="874" spans="1:9" ht="27">
      <c r="A874" s="298">
        <v>1</v>
      </c>
      <c r="B874" s="352"/>
      <c r="C874" s="323">
        <v>775</v>
      </c>
      <c r="D874" s="331" t="s">
        <v>1058</v>
      </c>
      <c r="E874" s="321" t="s">
        <v>67</v>
      </c>
      <c r="F874" s="331" t="s">
        <v>1264</v>
      </c>
      <c r="G874" s="321" t="s">
        <v>199</v>
      </c>
      <c r="H874" s="423">
        <v>0.47</v>
      </c>
      <c r="I874" s="495" t="s">
        <v>3295</v>
      </c>
    </row>
    <row r="875" spans="1:9" ht="27">
      <c r="A875" s="298">
        <v>1</v>
      </c>
      <c r="B875" s="352"/>
      <c r="C875" s="323">
        <v>776</v>
      </c>
      <c r="D875" s="331" t="s">
        <v>1058</v>
      </c>
      <c r="E875" s="321" t="s">
        <v>67</v>
      </c>
      <c r="F875" s="331" t="s">
        <v>1265</v>
      </c>
      <c r="G875" s="321" t="s">
        <v>199</v>
      </c>
      <c r="H875" s="423">
        <v>0.47</v>
      </c>
      <c r="I875" s="495" t="s">
        <v>3296</v>
      </c>
    </row>
    <row r="876" spans="1:9" ht="27">
      <c r="A876" s="298">
        <v>1</v>
      </c>
      <c r="B876" s="352"/>
      <c r="C876" s="323">
        <v>777</v>
      </c>
      <c r="D876" s="331" t="s">
        <v>1058</v>
      </c>
      <c r="E876" s="321" t="s">
        <v>67</v>
      </c>
      <c r="F876" s="331" t="s">
        <v>1266</v>
      </c>
      <c r="G876" s="321" t="s">
        <v>199</v>
      </c>
      <c r="H876" s="423">
        <v>0.47</v>
      </c>
      <c r="I876" s="495" t="s">
        <v>3297</v>
      </c>
    </row>
    <row r="877" spans="1:9" ht="27">
      <c r="A877" s="298">
        <v>1</v>
      </c>
      <c r="B877" s="352"/>
      <c r="C877" s="323">
        <v>778</v>
      </c>
      <c r="D877" s="331" t="s">
        <v>1058</v>
      </c>
      <c r="E877" s="321" t="s">
        <v>67</v>
      </c>
      <c r="F877" s="331" t="s">
        <v>1267</v>
      </c>
      <c r="G877" s="321" t="s">
        <v>199</v>
      </c>
      <c r="H877" s="423">
        <v>0.47</v>
      </c>
      <c r="I877" s="495" t="s">
        <v>3298</v>
      </c>
    </row>
    <row r="878" spans="1:9" ht="27">
      <c r="A878" s="298">
        <v>1</v>
      </c>
      <c r="B878" s="352"/>
      <c r="C878" s="323">
        <v>779</v>
      </c>
      <c r="D878" s="331" t="s">
        <v>1058</v>
      </c>
      <c r="E878" s="321" t="s">
        <v>67</v>
      </c>
      <c r="F878" s="331" t="s">
        <v>1268</v>
      </c>
      <c r="G878" s="321" t="s">
        <v>199</v>
      </c>
      <c r="H878" s="423">
        <v>1.08</v>
      </c>
      <c r="I878" s="495" t="s">
        <v>3299</v>
      </c>
    </row>
    <row r="879" spans="1:9" ht="27">
      <c r="A879" s="298">
        <v>1</v>
      </c>
      <c r="B879" s="352"/>
      <c r="C879" s="323">
        <v>780</v>
      </c>
      <c r="D879" s="331" t="s">
        <v>1058</v>
      </c>
      <c r="E879" s="321" t="s">
        <v>67</v>
      </c>
      <c r="F879" s="331" t="s">
        <v>1269</v>
      </c>
      <c r="G879" s="321" t="s">
        <v>199</v>
      </c>
      <c r="H879" s="423">
        <v>0.88</v>
      </c>
      <c r="I879" s="495" t="s">
        <v>3300</v>
      </c>
    </row>
    <row r="880" spans="1:9" ht="27">
      <c r="A880" s="298">
        <v>1</v>
      </c>
      <c r="B880" s="352"/>
      <c r="C880" s="323">
        <v>781</v>
      </c>
      <c r="D880" s="331" t="s">
        <v>1058</v>
      </c>
      <c r="E880" s="321" t="s">
        <v>67</v>
      </c>
      <c r="F880" s="331" t="s">
        <v>1270</v>
      </c>
      <c r="G880" s="321" t="s">
        <v>199</v>
      </c>
      <c r="H880" s="423">
        <v>0.57999999999999996</v>
      </c>
      <c r="I880" s="495" t="s">
        <v>3301</v>
      </c>
    </row>
    <row r="881" spans="1:9" ht="27">
      <c r="A881" s="298">
        <v>1</v>
      </c>
      <c r="B881" s="352"/>
      <c r="C881" s="323">
        <v>782</v>
      </c>
      <c r="D881" s="331" t="s">
        <v>1058</v>
      </c>
      <c r="E881" s="321" t="s">
        <v>67</v>
      </c>
      <c r="F881" s="331" t="s">
        <v>1271</v>
      </c>
      <c r="G881" s="321" t="s">
        <v>199</v>
      </c>
      <c r="H881" s="423">
        <v>0.57999999999999996</v>
      </c>
      <c r="I881" s="495" t="s">
        <v>3302</v>
      </c>
    </row>
    <row r="882" spans="1:9" ht="27">
      <c r="A882" s="298">
        <v>1</v>
      </c>
      <c r="B882" s="352"/>
      <c r="C882" s="323">
        <v>783</v>
      </c>
      <c r="D882" s="331" t="s">
        <v>1058</v>
      </c>
      <c r="E882" s="321" t="s">
        <v>67</v>
      </c>
      <c r="F882" s="331" t="s">
        <v>1272</v>
      </c>
      <c r="G882" s="321" t="s">
        <v>199</v>
      </c>
      <c r="H882" s="423">
        <v>0.57999999999999996</v>
      </c>
      <c r="I882" s="495" t="s">
        <v>3303</v>
      </c>
    </row>
    <row r="883" spans="1:9" ht="27">
      <c r="A883" s="298">
        <v>1</v>
      </c>
      <c r="B883" s="352"/>
      <c r="C883" s="323">
        <v>784</v>
      </c>
      <c r="D883" s="331" t="s">
        <v>1058</v>
      </c>
      <c r="E883" s="321" t="s">
        <v>67</v>
      </c>
      <c r="F883" s="331" t="s">
        <v>1273</v>
      </c>
      <c r="G883" s="321" t="s">
        <v>199</v>
      </c>
      <c r="H883" s="423">
        <v>0.57999999999999996</v>
      </c>
      <c r="I883" s="495" t="s">
        <v>3304</v>
      </c>
    </row>
    <row r="884" spans="1:9" ht="27">
      <c r="A884" s="298">
        <v>1</v>
      </c>
      <c r="B884" s="352"/>
      <c r="C884" s="323">
        <v>785</v>
      </c>
      <c r="D884" s="331" t="s">
        <v>1058</v>
      </c>
      <c r="E884" s="321" t="s">
        <v>67</v>
      </c>
      <c r="F884" s="331" t="s">
        <v>1274</v>
      </c>
      <c r="G884" s="321" t="s">
        <v>199</v>
      </c>
      <c r="H884" s="423">
        <v>1.18</v>
      </c>
      <c r="I884" s="495" t="s">
        <v>3305</v>
      </c>
    </row>
    <row r="885" spans="1:9" ht="27">
      <c r="A885" s="298">
        <v>1</v>
      </c>
      <c r="B885" s="352"/>
      <c r="C885" s="323">
        <v>786</v>
      </c>
      <c r="D885" s="331" t="s">
        <v>1058</v>
      </c>
      <c r="E885" s="321" t="s">
        <v>67</v>
      </c>
      <c r="F885" s="331" t="s">
        <v>1275</v>
      </c>
      <c r="G885" s="321" t="s">
        <v>199</v>
      </c>
      <c r="H885" s="423">
        <v>1.01</v>
      </c>
      <c r="I885" s="495" t="s">
        <v>3306</v>
      </c>
    </row>
    <row r="886" spans="1:9" ht="27">
      <c r="A886" s="298">
        <v>1</v>
      </c>
      <c r="B886" s="352"/>
      <c r="C886" s="323">
        <v>787</v>
      </c>
      <c r="D886" s="331" t="s">
        <v>1058</v>
      </c>
      <c r="E886" s="321" t="s">
        <v>67</v>
      </c>
      <c r="F886" s="331" t="s">
        <v>1276</v>
      </c>
      <c r="G886" s="321" t="s">
        <v>199</v>
      </c>
      <c r="H886" s="423">
        <v>0.99</v>
      </c>
      <c r="I886" s="495" t="s">
        <v>3307</v>
      </c>
    </row>
    <row r="887" spans="1:9" ht="27">
      <c r="A887" s="298">
        <v>1</v>
      </c>
      <c r="B887" s="352"/>
      <c r="C887" s="323">
        <v>788</v>
      </c>
      <c r="D887" s="331" t="s">
        <v>1058</v>
      </c>
      <c r="E887" s="321" t="s">
        <v>67</v>
      </c>
      <c r="F887" s="331" t="s">
        <v>1277</v>
      </c>
      <c r="G887" s="321" t="s">
        <v>199</v>
      </c>
      <c r="H887" s="423">
        <v>0.99</v>
      </c>
      <c r="I887" s="495" t="s">
        <v>3308</v>
      </c>
    </row>
    <row r="888" spans="1:9" ht="27">
      <c r="A888" s="298">
        <v>1</v>
      </c>
      <c r="B888" s="352"/>
      <c r="C888" s="323">
        <v>789</v>
      </c>
      <c r="D888" s="331" t="s">
        <v>1058</v>
      </c>
      <c r="E888" s="321" t="s">
        <v>67</v>
      </c>
      <c r="F888" s="331" t="s">
        <v>1278</v>
      </c>
      <c r="G888" s="321" t="s">
        <v>199</v>
      </c>
      <c r="H888" s="423">
        <v>1.33</v>
      </c>
      <c r="I888" s="495" t="s">
        <v>3309</v>
      </c>
    </row>
    <row r="889" spans="1:9" ht="27">
      <c r="A889" s="298">
        <v>1</v>
      </c>
      <c r="B889" s="352"/>
      <c r="C889" s="323">
        <v>790</v>
      </c>
      <c r="D889" s="331" t="s">
        <v>1058</v>
      </c>
      <c r="E889" s="321" t="s">
        <v>67</v>
      </c>
      <c r="F889" s="331" t="s">
        <v>1279</v>
      </c>
      <c r="G889" s="321" t="s">
        <v>199</v>
      </c>
      <c r="H889" s="423">
        <v>1.18</v>
      </c>
      <c r="I889" s="495" t="s">
        <v>3310</v>
      </c>
    </row>
    <row r="890" spans="1:9" ht="27">
      <c r="A890" s="298">
        <v>1</v>
      </c>
      <c r="B890" s="352"/>
      <c r="C890" s="323">
        <v>791</v>
      </c>
      <c r="D890" s="331" t="s">
        <v>1058</v>
      </c>
      <c r="E890" s="321" t="s">
        <v>67</v>
      </c>
      <c r="F890" s="331" t="s">
        <v>1280</v>
      </c>
      <c r="G890" s="321" t="s">
        <v>199</v>
      </c>
      <c r="H890" s="423">
        <v>1.1499999999999999</v>
      </c>
      <c r="I890" s="495" t="s">
        <v>3311</v>
      </c>
    </row>
    <row r="891" spans="1:9" ht="27">
      <c r="A891" s="298">
        <v>1</v>
      </c>
      <c r="B891" s="352"/>
      <c r="C891" s="323">
        <v>792</v>
      </c>
      <c r="D891" s="331" t="s">
        <v>1058</v>
      </c>
      <c r="E891" s="321" t="s">
        <v>67</v>
      </c>
      <c r="F891" s="331" t="s">
        <v>1281</v>
      </c>
      <c r="G891" s="321" t="s">
        <v>199</v>
      </c>
      <c r="H891" s="423">
        <v>1.1499999999999999</v>
      </c>
      <c r="I891" s="495" t="s">
        <v>3312</v>
      </c>
    </row>
    <row r="892" spans="1:9" ht="27">
      <c r="A892" s="298">
        <v>1</v>
      </c>
      <c r="B892" s="352"/>
      <c r="C892" s="323">
        <v>793</v>
      </c>
      <c r="D892" s="331" t="s">
        <v>1058</v>
      </c>
      <c r="E892" s="321" t="s">
        <v>67</v>
      </c>
      <c r="F892" s="331" t="s">
        <v>1282</v>
      </c>
      <c r="G892" s="321" t="s">
        <v>199</v>
      </c>
      <c r="H892" s="423">
        <v>1.03</v>
      </c>
      <c r="I892" s="495" t="s">
        <v>3313</v>
      </c>
    </row>
    <row r="893" spans="1:9" ht="27">
      <c r="A893" s="298">
        <v>1</v>
      </c>
      <c r="B893" s="352"/>
      <c r="C893" s="323">
        <v>794</v>
      </c>
      <c r="D893" s="331" t="s">
        <v>1058</v>
      </c>
      <c r="E893" s="321" t="s">
        <v>67</v>
      </c>
      <c r="F893" s="331" t="s">
        <v>1283</v>
      </c>
      <c r="G893" s="321" t="s">
        <v>199</v>
      </c>
      <c r="H893" s="423">
        <v>1.42</v>
      </c>
      <c r="I893" s="495" t="s">
        <v>3314</v>
      </c>
    </row>
    <row r="894" spans="1:9" ht="27">
      <c r="A894" s="298">
        <v>1</v>
      </c>
      <c r="B894" s="352"/>
      <c r="C894" s="323">
        <v>795</v>
      </c>
      <c r="D894" s="324" t="s">
        <v>1058</v>
      </c>
      <c r="E894" s="321" t="s">
        <v>67</v>
      </c>
      <c r="F894" s="316" t="s">
        <v>1284</v>
      </c>
      <c r="G894" s="321" t="s">
        <v>199</v>
      </c>
      <c r="H894" s="423">
        <v>1.42</v>
      </c>
      <c r="I894" s="495" t="s">
        <v>3315</v>
      </c>
    </row>
    <row r="895" spans="1:9" ht="27">
      <c r="A895" s="298">
        <v>1</v>
      </c>
      <c r="B895" s="351"/>
      <c r="C895" s="323">
        <v>796</v>
      </c>
      <c r="D895" s="331" t="s">
        <v>1058</v>
      </c>
      <c r="E895" s="321" t="s">
        <v>67</v>
      </c>
      <c r="F895" s="331" t="s">
        <v>1285</v>
      </c>
      <c r="G895" s="321" t="s">
        <v>199</v>
      </c>
      <c r="H895" s="423">
        <v>1.39</v>
      </c>
      <c r="I895" s="495" t="s">
        <v>3316</v>
      </c>
    </row>
    <row r="896" spans="1:9" ht="27">
      <c r="A896" s="298">
        <v>1</v>
      </c>
      <c r="B896" s="352"/>
      <c r="C896" s="323">
        <v>797</v>
      </c>
      <c r="D896" s="331" t="s">
        <v>1058</v>
      </c>
      <c r="E896" s="321" t="s">
        <v>67</v>
      </c>
      <c r="F896" s="331" t="s">
        <v>1286</v>
      </c>
      <c r="G896" s="321" t="s">
        <v>199</v>
      </c>
      <c r="H896" s="423">
        <v>1.39</v>
      </c>
      <c r="I896" s="495" t="s">
        <v>3317</v>
      </c>
    </row>
    <row r="897" spans="1:9" ht="27">
      <c r="A897" s="298">
        <v>1</v>
      </c>
      <c r="B897" s="352"/>
      <c r="C897" s="323">
        <v>798</v>
      </c>
      <c r="D897" s="331" t="s">
        <v>1058</v>
      </c>
      <c r="E897" s="321" t="s">
        <v>67</v>
      </c>
      <c r="F897" s="331" t="s">
        <v>1287</v>
      </c>
      <c r="G897" s="321" t="s">
        <v>199</v>
      </c>
      <c r="H897" s="423">
        <v>1.98</v>
      </c>
      <c r="I897" s="495" t="s">
        <v>3318</v>
      </c>
    </row>
    <row r="898" spans="1:9" ht="27">
      <c r="A898" s="298">
        <v>1</v>
      </c>
      <c r="B898" s="352"/>
      <c r="C898" s="323">
        <v>799</v>
      </c>
      <c r="D898" s="331" t="s">
        <v>1058</v>
      </c>
      <c r="E898" s="321" t="s">
        <v>67</v>
      </c>
      <c r="F898" s="331" t="s">
        <v>1288</v>
      </c>
      <c r="G898" s="321" t="s">
        <v>199</v>
      </c>
      <c r="H898" s="423">
        <v>2.08</v>
      </c>
      <c r="I898" s="495" t="s">
        <v>3319</v>
      </c>
    </row>
    <row r="899" spans="1:9" ht="27">
      <c r="A899" s="298">
        <v>1</v>
      </c>
      <c r="B899" s="352"/>
      <c r="C899" s="323">
        <v>800</v>
      </c>
      <c r="D899" s="331" t="s">
        <v>1058</v>
      </c>
      <c r="E899" s="321" t="s">
        <v>67</v>
      </c>
      <c r="F899" s="331" t="s">
        <v>1289</v>
      </c>
      <c r="G899" s="321" t="s">
        <v>199</v>
      </c>
      <c r="H899" s="423">
        <v>2.08</v>
      </c>
      <c r="I899" s="495" t="s">
        <v>3320</v>
      </c>
    </row>
    <row r="900" spans="1:9" ht="27">
      <c r="A900" s="298">
        <v>1</v>
      </c>
      <c r="B900" s="352"/>
      <c r="C900" s="323">
        <v>801</v>
      </c>
      <c r="D900" s="331" t="s">
        <v>1058</v>
      </c>
      <c r="E900" s="321" t="s">
        <v>67</v>
      </c>
      <c r="F900" s="331" t="s">
        <v>1290</v>
      </c>
      <c r="G900" s="321" t="s">
        <v>199</v>
      </c>
      <c r="H900" s="423">
        <v>2.08</v>
      </c>
      <c r="I900" s="495" t="s">
        <v>3321</v>
      </c>
    </row>
    <row r="901" spans="1:9" ht="27">
      <c r="A901" s="298">
        <v>1</v>
      </c>
      <c r="B901" s="352"/>
      <c r="C901" s="323">
        <v>802</v>
      </c>
      <c r="D901" s="331" t="s">
        <v>1058</v>
      </c>
      <c r="E901" s="321" t="s">
        <v>67</v>
      </c>
      <c r="F901" s="331" t="s">
        <v>1291</v>
      </c>
      <c r="G901" s="321" t="s">
        <v>199</v>
      </c>
      <c r="H901" s="423">
        <v>2.08</v>
      </c>
      <c r="I901" s="495" t="s">
        <v>3322</v>
      </c>
    </row>
    <row r="902" spans="1:9" ht="26.25">
      <c r="A902" s="298">
        <v>1</v>
      </c>
      <c r="B902" s="351" t="s">
        <v>1292</v>
      </c>
      <c r="C902" s="323"/>
      <c r="D902" s="324" t="s">
        <v>1293</v>
      </c>
      <c r="E902" s="324"/>
      <c r="F902" s="316"/>
      <c r="G902" s="315"/>
      <c r="H902" s="423"/>
      <c r="I902" s="495" t="s">
        <v>3323</v>
      </c>
    </row>
    <row r="903" spans="1:9" ht="13.5">
      <c r="A903" s="298">
        <v>1</v>
      </c>
      <c r="C903" s="323">
        <v>803</v>
      </c>
      <c r="D903" s="331" t="s">
        <v>1294</v>
      </c>
      <c r="E903" s="321" t="s">
        <v>53</v>
      </c>
      <c r="F903" s="331" t="s">
        <v>1295</v>
      </c>
      <c r="G903" s="321" t="s">
        <v>199</v>
      </c>
      <c r="H903" s="423">
        <v>0.1</v>
      </c>
      <c r="I903" s="495" t="s">
        <v>3324</v>
      </c>
    </row>
    <row r="904" spans="1:9" ht="13.5">
      <c r="A904" s="298">
        <v>1</v>
      </c>
      <c r="B904" s="352"/>
      <c r="C904" s="323">
        <v>804</v>
      </c>
      <c r="D904" s="331" t="s">
        <v>1294</v>
      </c>
      <c r="E904" s="321" t="s">
        <v>53</v>
      </c>
      <c r="F904" s="316" t="s">
        <v>1296</v>
      </c>
      <c r="G904" s="321" t="s">
        <v>199</v>
      </c>
      <c r="H904" s="423">
        <v>0.19</v>
      </c>
      <c r="I904" s="495" t="s">
        <v>3325</v>
      </c>
    </row>
    <row r="905" spans="1:9" ht="13.5">
      <c r="A905" s="298">
        <v>1</v>
      </c>
      <c r="B905" s="352"/>
      <c r="C905" s="323">
        <v>805</v>
      </c>
      <c r="D905" s="316" t="s">
        <v>1297</v>
      </c>
      <c r="E905" s="336" t="s">
        <v>53</v>
      </c>
      <c r="F905" s="316" t="s">
        <v>1298</v>
      </c>
      <c r="G905" s="321" t="s">
        <v>199</v>
      </c>
      <c r="H905" s="423">
        <v>0.68</v>
      </c>
      <c r="I905" s="495" t="s">
        <v>3326</v>
      </c>
    </row>
    <row r="906" spans="1:9" ht="26.25">
      <c r="A906" s="298">
        <v>1</v>
      </c>
      <c r="B906" s="352"/>
      <c r="C906" s="323">
        <v>806</v>
      </c>
      <c r="D906" s="331" t="s">
        <v>1299</v>
      </c>
      <c r="E906" s="321" t="s">
        <v>53</v>
      </c>
      <c r="F906" s="331" t="s">
        <v>1300</v>
      </c>
      <c r="G906" s="321" t="s">
        <v>199</v>
      </c>
      <c r="H906" s="423">
        <v>0.21</v>
      </c>
      <c r="I906" s="495" t="s">
        <v>3327</v>
      </c>
    </row>
    <row r="907" spans="1:9" ht="26.25">
      <c r="A907" s="298">
        <v>1</v>
      </c>
      <c r="B907" s="352"/>
      <c r="C907" s="323">
        <v>807</v>
      </c>
      <c r="D907" s="324" t="s">
        <v>1299</v>
      </c>
      <c r="E907" s="336" t="s">
        <v>53</v>
      </c>
      <c r="F907" s="316" t="s">
        <v>1301</v>
      </c>
      <c r="G907" s="321" t="s">
        <v>199</v>
      </c>
      <c r="H907" s="423">
        <v>0.52</v>
      </c>
      <c r="I907" s="495" t="s">
        <v>3328</v>
      </c>
    </row>
    <row r="908" spans="1:9" ht="13.5">
      <c r="A908" s="298">
        <v>1</v>
      </c>
      <c r="B908" s="352"/>
      <c r="C908" s="323">
        <v>808</v>
      </c>
      <c r="D908" s="316" t="s">
        <v>1297</v>
      </c>
      <c r="E908" s="336" t="s">
        <v>53</v>
      </c>
      <c r="F908" s="316" t="s">
        <v>1302</v>
      </c>
      <c r="G908" s="321" t="s">
        <v>199</v>
      </c>
      <c r="H908" s="423">
        <v>0.96</v>
      </c>
      <c r="I908" s="495" t="s">
        <v>3329</v>
      </c>
    </row>
    <row r="909" spans="1:9" ht="26.25">
      <c r="A909" s="298">
        <v>1</v>
      </c>
      <c r="B909" s="352"/>
      <c r="C909" s="323">
        <v>809</v>
      </c>
      <c r="D909" s="331" t="s">
        <v>1303</v>
      </c>
      <c r="E909" s="321" t="s">
        <v>53</v>
      </c>
      <c r="F909" s="331" t="s">
        <v>1304</v>
      </c>
      <c r="G909" s="321" t="s">
        <v>199</v>
      </c>
      <c r="H909" s="423">
        <v>0.21</v>
      </c>
      <c r="I909" s="495" t="s">
        <v>3330</v>
      </c>
    </row>
    <row r="910" spans="1:9" ht="26.25">
      <c r="A910" s="298">
        <v>1</v>
      </c>
      <c r="B910" s="352"/>
      <c r="C910" s="323">
        <v>810</v>
      </c>
      <c r="D910" s="331" t="s">
        <v>1303</v>
      </c>
      <c r="E910" s="321" t="s">
        <v>53</v>
      </c>
      <c r="F910" s="331" t="s">
        <v>1305</v>
      </c>
      <c r="G910" s="321" t="s">
        <v>199</v>
      </c>
      <c r="H910" s="423">
        <v>0.27</v>
      </c>
      <c r="I910" s="495" t="s">
        <v>3331</v>
      </c>
    </row>
    <row r="911" spans="1:9" ht="26.25">
      <c r="A911" s="298">
        <v>1</v>
      </c>
      <c r="B911" s="352"/>
      <c r="C911" s="323">
        <v>811</v>
      </c>
      <c r="D911" s="331" t="s">
        <v>1303</v>
      </c>
      <c r="E911" s="321" t="s">
        <v>53</v>
      </c>
      <c r="F911" s="331" t="s">
        <v>1306</v>
      </c>
      <c r="G911" s="321" t="s">
        <v>199</v>
      </c>
      <c r="H911" s="423">
        <v>1.04</v>
      </c>
      <c r="I911" s="495" t="s">
        <v>3332</v>
      </c>
    </row>
    <row r="912" spans="1:9" ht="26.25">
      <c r="A912" s="298">
        <v>1</v>
      </c>
      <c r="B912" s="352"/>
      <c r="C912" s="323">
        <v>812</v>
      </c>
      <c r="D912" s="331" t="s">
        <v>1303</v>
      </c>
      <c r="E912" s="321" t="s">
        <v>53</v>
      </c>
      <c r="F912" s="331" t="s">
        <v>1307</v>
      </c>
      <c r="G912" s="321" t="s">
        <v>199</v>
      </c>
      <c r="H912" s="423">
        <v>0.16</v>
      </c>
      <c r="I912" s="495" t="s">
        <v>3333</v>
      </c>
    </row>
    <row r="913" spans="1:9" ht="26.25">
      <c r="A913" s="298">
        <v>1</v>
      </c>
      <c r="B913" s="352"/>
      <c r="C913" s="323">
        <v>813</v>
      </c>
      <c r="D913" s="331" t="s">
        <v>1303</v>
      </c>
      <c r="E913" s="321" t="s">
        <v>53</v>
      </c>
      <c r="F913" s="331" t="s">
        <v>1308</v>
      </c>
      <c r="G913" s="321" t="s">
        <v>199</v>
      </c>
      <c r="H913" s="423">
        <v>0.3</v>
      </c>
      <c r="I913" s="495" t="s">
        <v>3334</v>
      </c>
    </row>
    <row r="914" spans="1:9" ht="26.25">
      <c r="A914" s="298">
        <v>1</v>
      </c>
      <c r="B914" s="352"/>
      <c r="C914" s="323">
        <v>814</v>
      </c>
      <c r="D914" s="324" t="s">
        <v>1303</v>
      </c>
      <c r="E914" s="336" t="s">
        <v>53</v>
      </c>
      <c r="F914" s="331" t="s">
        <v>1309</v>
      </c>
      <c r="G914" s="321" t="s">
        <v>199</v>
      </c>
      <c r="H914" s="423">
        <v>0.33</v>
      </c>
      <c r="I914" s="495" t="s">
        <v>3335</v>
      </c>
    </row>
    <row r="915" spans="1:9" ht="26.25">
      <c r="A915" s="298">
        <v>1</v>
      </c>
      <c r="B915" s="351"/>
      <c r="C915" s="323">
        <v>815</v>
      </c>
      <c r="D915" s="324" t="s">
        <v>745</v>
      </c>
      <c r="E915" s="336" t="s">
        <v>53</v>
      </c>
      <c r="F915" s="316" t="s">
        <v>1310</v>
      </c>
      <c r="G915" s="321" t="s">
        <v>199</v>
      </c>
      <c r="H915" s="423">
        <v>0.09</v>
      </c>
      <c r="I915" s="495" t="s">
        <v>3336</v>
      </c>
    </row>
    <row r="916" spans="1:9" ht="26.25">
      <c r="A916" s="298">
        <v>1</v>
      </c>
      <c r="B916" s="351"/>
      <c r="C916" s="323">
        <v>816</v>
      </c>
      <c r="D916" s="324" t="s">
        <v>745</v>
      </c>
      <c r="E916" s="336" t="s">
        <v>53</v>
      </c>
      <c r="F916" s="316" t="s">
        <v>1311</v>
      </c>
      <c r="G916" s="321" t="s">
        <v>199</v>
      </c>
      <c r="H916" s="423">
        <v>0.11</v>
      </c>
      <c r="I916" s="495" t="s">
        <v>3337</v>
      </c>
    </row>
    <row r="917" spans="1:9" ht="26.25">
      <c r="A917" s="298">
        <v>1</v>
      </c>
      <c r="B917" s="351"/>
      <c r="C917" s="323">
        <v>817</v>
      </c>
      <c r="D917" s="331" t="s">
        <v>745</v>
      </c>
      <c r="E917" s="321" t="s">
        <v>53</v>
      </c>
      <c r="F917" s="331" t="s">
        <v>1312</v>
      </c>
      <c r="G917" s="321" t="s">
        <v>199</v>
      </c>
      <c r="H917" s="423">
        <v>0.28999999999999998</v>
      </c>
      <c r="I917" s="495" t="s">
        <v>3338</v>
      </c>
    </row>
    <row r="918" spans="1:9" ht="26.25">
      <c r="A918" s="298">
        <v>1</v>
      </c>
      <c r="B918" s="352"/>
      <c r="C918" s="323">
        <v>818</v>
      </c>
      <c r="D918" s="331" t="s">
        <v>745</v>
      </c>
      <c r="E918" s="321" t="s">
        <v>53</v>
      </c>
      <c r="F918" s="331" t="s">
        <v>1313</v>
      </c>
      <c r="G918" s="321" t="s">
        <v>199</v>
      </c>
      <c r="H918" s="423">
        <v>0.33</v>
      </c>
      <c r="I918" s="495" t="s">
        <v>3339</v>
      </c>
    </row>
    <row r="919" spans="1:9" ht="26.25">
      <c r="A919" s="298">
        <v>1</v>
      </c>
      <c r="B919" s="352"/>
      <c r="C919" s="323">
        <v>819</v>
      </c>
      <c r="D919" s="331" t="s">
        <v>745</v>
      </c>
      <c r="E919" s="321" t="s">
        <v>53</v>
      </c>
      <c r="F919" s="316" t="s">
        <v>1314</v>
      </c>
      <c r="G919" s="321" t="s">
        <v>199</v>
      </c>
      <c r="H919" s="423">
        <v>1.18</v>
      </c>
      <c r="I919" s="495" t="s">
        <v>3340</v>
      </c>
    </row>
    <row r="920" spans="1:9" ht="26.25">
      <c r="A920" s="298">
        <v>1</v>
      </c>
      <c r="B920" s="352"/>
      <c r="C920" s="323">
        <v>820</v>
      </c>
      <c r="D920" s="331" t="s">
        <v>745</v>
      </c>
      <c r="E920" s="321" t="s">
        <v>53</v>
      </c>
      <c r="F920" s="316" t="s">
        <v>1315</v>
      </c>
      <c r="G920" s="321" t="s">
        <v>199</v>
      </c>
      <c r="H920" s="423">
        <v>0.09</v>
      </c>
      <c r="I920" s="495" t="s">
        <v>3341</v>
      </c>
    </row>
    <row r="921" spans="1:9" ht="26.25">
      <c r="A921" s="298">
        <v>1</v>
      </c>
      <c r="B921" s="352"/>
      <c r="C921" s="323">
        <v>821</v>
      </c>
      <c r="D921" s="331" t="s">
        <v>745</v>
      </c>
      <c r="E921" s="321" t="s">
        <v>53</v>
      </c>
      <c r="F921" s="316" t="s">
        <v>1316</v>
      </c>
      <c r="G921" s="321" t="s">
        <v>199</v>
      </c>
      <c r="H921" s="423">
        <v>0.12</v>
      </c>
      <c r="I921" s="495" t="s">
        <v>3342</v>
      </c>
    </row>
    <row r="922" spans="1:9" ht="26.25">
      <c r="A922" s="298">
        <v>1</v>
      </c>
      <c r="B922" s="352"/>
      <c r="C922" s="323">
        <v>822</v>
      </c>
      <c r="D922" s="324" t="s">
        <v>745</v>
      </c>
      <c r="E922" s="336" t="s">
        <v>53</v>
      </c>
      <c r="F922" s="316" t="s">
        <v>1317</v>
      </c>
      <c r="G922" s="321" t="s">
        <v>199</v>
      </c>
      <c r="H922" s="423">
        <v>0.28999999999999998</v>
      </c>
      <c r="I922" s="495" t="s">
        <v>3343</v>
      </c>
    </row>
    <row r="923" spans="1:9" ht="26.25">
      <c r="A923" s="298">
        <v>1</v>
      </c>
      <c r="B923" s="351"/>
      <c r="C923" s="323">
        <v>823</v>
      </c>
      <c r="D923" s="324" t="s">
        <v>745</v>
      </c>
      <c r="E923" s="336" t="s">
        <v>53</v>
      </c>
      <c r="F923" s="316" t="s">
        <v>1318</v>
      </c>
      <c r="G923" s="321" t="s">
        <v>199</v>
      </c>
      <c r="H923" s="423">
        <v>0.43</v>
      </c>
      <c r="I923" s="495" t="s">
        <v>3344</v>
      </c>
    </row>
    <row r="924" spans="1:9" ht="26.25">
      <c r="A924" s="298">
        <v>1</v>
      </c>
      <c r="B924" s="351"/>
      <c r="C924" s="323">
        <v>824</v>
      </c>
      <c r="D924" s="331" t="s">
        <v>745</v>
      </c>
      <c r="E924" s="321" t="s">
        <v>53</v>
      </c>
      <c r="F924" s="331" t="s">
        <v>1319</v>
      </c>
      <c r="G924" s="321" t="s">
        <v>199</v>
      </c>
      <c r="H924" s="423">
        <v>1.34</v>
      </c>
      <c r="I924" s="495" t="s">
        <v>3345</v>
      </c>
    </row>
    <row r="925" spans="1:9" ht="26.25">
      <c r="A925" s="298">
        <v>1</v>
      </c>
      <c r="B925" s="351"/>
      <c r="C925" s="323">
        <v>825</v>
      </c>
      <c r="D925" s="324" t="s">
        <v>1320</v>
      </c>
      <c r="E925" s="336" t="s">
        <v>53</v>
      </c>
      <c r="F925" s="316" t="s">
        <v>1310</v>
      </c>
      <c r="G925" s="321" t="s">
        <v>199</v>
      </c>
      <c r="H925" s="423">
        <v>0.15</v>
      </c>
      <c r="I925" s="495" t="s">
        <v>3346</v>
      </c>
    </row>
    <row r="926" spans="1:9" ht="26.25">
      <c r="A926" s="298">
        <v>1</v>
      </c>
      <c r="B926" s="351"/>
      <c r="C926" s="323">
        <v>826</v>
      </c>
      <c r="D926" s="324" t="s">
        <v>1320</v>
      </c>
      <c r="E926" s="336" t="s">
        <v>53</v>
      </c>
      <c r="F926" s="316" t="s">
        <v>1311</v>
      </c>
      <c r="G926" s="321" t="s">
        <v>199</v>
      </c>
      <c r="H926" s="423">
        <v>0.22</v>
      </c>
      <c r="I926" s="495" t="s">
        <v>3347</v>
      </c>
    </row>
    <row r="927" spans="1:9" ht="26.25">
      <c r="A927" s="298">
        <v>1</v>
      </c>
      <c r="B927" s="351"/>
      <c r="C927" s="323">
        <v>827</v>
      </c>
      <c r="D927" s="331" t="s">
        <v>1320</v>
      </c>
      <c r="E927" s="321" t="s">
        <v>53</v>
      </c>
      <c r="F927" s="331" t="s">
        <v>1312</v>
      </c>
      <c r="G927" s="321" t="s">
        <v>199</v>
      </c>
      <c r="H927" s="423">
        <v>0.52</v>
      </c>
      <c r="I927" s="495" t="s">
        <v>3348</v>
      </c>
    </row>
    <row r="928" spans="1:9" ht="26.25">
      <c r="A928" s="298">
        <v>1</v>
      </c>
      <c r="B928" s="352"/>
      <c r="C928" s="323">
        <v>828</v>
      </c>
      <c r="D928" s="331" t="s">
        <v>1320</v>
      </c>
      <c r="E928" s="321" t="s">
        <v>53</v>
      </c>
      <c r="F928" s="331" t="s">
        <v>1313</v>
      </c>
      <c r="G928" s="321" t="s">
        <v>199</v>
      </c>
      <c r="H928" s="423">
        <v>0.8</v>
      </c>
      <c r="I928" s="495" t="s">
        <v>3349</v>
      </c>
    </row>
    <row r="929" spans="1:9" ht="26.25">
      <c r="A929" s="298">
        <v>1</v>
      </c>
      <c r="B929" s="352"/>
      <c r="C929" s="323">
        <v>829</v>
      </c>
      <c r="D929" s="331" t="s">
        <v>1320</v>
      </c>
      <c r="E929" s="321" t="s">
        <v>53</v>
      </c>
      <c r="F929" s="331" t="s">
        <v>1314</v>
      </c>
      <c r="G929" s="321" t="s">
        <v>199</v>
      </c>
      <c r="H929" s="423">
        <v>3.02</v>
      </c>
      <c r="I929" s="495" t="s">
        <v>3350</v>
      </c>
    </row>
    <row r="930" spans="1:9" ht="27">
      <c r="A930" s="298">
        <v>1</v>
      </c>
      <c r="B930" s="352"/>
      <c r="C930" s="323">
        <v>830</v>
      </c>
      <c r="D930" s="324" t="s">
        <v>1320</v>
      </c>
      <c r="E930" s="336" t="s">
        <v>53</v>
      </c>
      <c r="F930" s="316" t="s">
        <v>1321</v>
      </c>
      <c r="G930" s="321" t="s">
        <v>199</v>
      </c>
      <c r="H930" s="423">
        <v>6.62</v>
      </c>
      <c r="I930" s="495" t="s">
        <v>3351</v>
      </c>
    </row>
    <row r="931" spans="1:9" ht="26.25">
      <c r="A931" s="298">
        <v>1</v>
      </c>
      <c r="B931" s="352"/>
      <c r="C931" s="323">
        <v>831</v>
      </c>
      <c r="D931" s="324" t="s">
        <v>1320</v>
      </c>
      <c r="E931" s="336" t="s">
        <v>53</v>
      </c>
      <c r="F931" s="316" t="s">
        <v>1322</v>
      </c>
      <c r="G931" s="321" t="s">
        <v>199</v>
      </c>
      <c r="H931" s="423">
        <v>8.33</v>
      </c>
      <c r="I931" s="495" t="s">
        <v>3352</v>
      </c>
    </row>
    <row r="932" spans="1:9" ht="27">
      <c r="A932" s="298">
        <v>1</v>
      </c>
      <c r="B932" s="352"/>
      <c r="C932" s="323">
        <v>832</v>
      </c>
      <c r="D932" s="331" t="s">
        <v>1320</v>
      </c>
      <c r="E932" s="321" t="s">
        <v>53</v>
      </c>
      <c r="F932" s="331" t="s">
        <v>1323</v>
      </c>
      <c r="G932" s="321" t="s">
        <v>199</v>
      </c>
      <c r="H932" s="423">
        <v>0.39</v>
      </c>
      <c r="I932" s="495" t="s">
        <v>3353</v>
      </c>
    </row>
    <row r="933" spans="1:9" ht="27">
      <c r="A933" s="298">
        <v>1</v>
      </c>
      <c r="B933" s="352"/>
      <c r="C933" s="323">
        <v>833</v>
      </c>
      <c r="D933" s="331" t="s">
        <v>1320</v>
      </c>
      <c r="E933" s="321" t="s">
        <v>53</v>
      </c>
      <c r="F933" s="331" t="s">
        <v>1324</v>
      </c>
      <c r="G933" s="321" t="s">
        <v>199</v>
      </c>
      <c r="H933" s="423">
        <v>0.45</v>
      </c>
      <c r="I933" s="495" t="s">
        <v>3354</v>
      </c>
    </row>
    <row r="934" spans="1:9" ht="26.25">
      <c r="A934" s="298">
        <v>1</v>
      </c>
      <c r="B934" s="352"/>
      <c r="C934" s="323">
        <v>834</v>
      </c>
      <c r="D934" s="331" t="s">
        <v>1320</v>
      </c>
      <c r="E934" s="321" t="s">
        <v>53</v>
      </c>
      <c r="F934" s="316" t="s">
        <v>1325</v>
      </c>
      <c r="G934" s="321" t="s">
        <v>199</v>
      </c>
      <c r="H934" s="423">
        <v>0.57999999999999996</v>
      </c>
      <c r="I934" s="495" t="s">
        <v>3355</v>
      </c>
    </row>
    <row r="935" spans="1:9" ht="27">
      <c r="A935" s="298">
        <v>1</v>
      </c>
      <c r="B935" s="352"/>
      <c r="C935" s="323">
        <v>835</v>
      </c>
      <c r="D935" s="331" t="s">
        <v>1320</v>
      </c>
      <c r="E935" s="321" t="s">
        <v>53</v>
      </c>
      <c r="F935" s="316" t="s">
        <v>1326</v>
      </c>
      <c r="G935" s="321" t="s">
        <v>199</v>
      </c>
      <c r="H935" s="423">
        <v>6.04</v>
      </c>
      <c r="I935" s="495" t="s">
        <v>3356</v>
      </c>
    </row>
    <row r="936" spans="1:9" ht="26.25">
      <c r="A936" s="298">
        <v>1</v>
      </c>
      <c r="B936" s="352"/>
      <c r="C936" s="323">
        <v>836</v>
      </c>
      <c r="D936" s="324" t="s">
        <v>1320</v>
      </c>
      <c r="E936" s="336" t="s">
        <v>53</v>
      </c>
      <c r="F936" s="316" t="s">
        <v>1315</v>
      </c>
      <c r="G936" s="321" t="s">
        <v>199</v>
      </c>
      <c r="H936" s="423">
        <v>0.15</v>
      </c>
      <c r="I936" s="495" t="s">
        <v>3357</v>
      </c>
    </row>
    <row r="937" spans="1:9" ht="26.25">
      <c r="A937" s="298">
        <v>1</v>
      </c>
      <c r="B937" s="351"/>
      <c r="C937" s="323">
        <v>837</v>
      </c>
      <c r="D937" s="324" t="s">
        <v>1320</v>
      </c>
      <c r="E937" s="336" t="s">
        <v>53</v>
      </c>
      <c r="F937" s="316" t="s">
        <v>1316</v>
      </c>
      <c r="G937" s="321" t="s">
        <v>199</v>
      </c>
      <c r="H937" s="423">
        <v>0.22</v>
      </c>
      <c r="I937" s="495" t="s">
        <v>3358</v>
      </c>
    </row>
    <row r="938" spans="1:9" ht="26.25">
      <c r="A938" s="298">
        <v>1</v>
      </c>
      <c r="B938" s="351"/>
      <c r="C938" s="323">
        <v>838</v>
      </c>
      <c r="D938" s="331" t="s">
        <v>1320</v>
      </c>
      <c r="E938" s="321" t="s">
        <v>53</v>
      </c>
      <c r="F938" s="331" t="s">
        <v>1317</v>
      </c>
      <c r="G938" s="321" t="s">
        <v>199</v>
      </c>
      <c r="H938" s="423">
        <v>0.51</v>
      </c>
      <c r="I938" s="495" t="s">
        <v>3359</v>
      </c>
    </row>
    <row r="939" spans="1:9" ht="26.25">
      <c r="A939" s="298">
        <v>1</v>
      </c>
      <c r="B939" s="351"/>
      <c r="C939" s="323">
        <v>839</v>
      </c>
      <c r="D939" s="331" t="s">
        <v>1320</v>
      </c>
      <c r="E939" s="321" t="s">
        <v>53</v>
      </c>
      <c r="F939" s="331" t="s">
        <v>1318</v>
      </c>
      <c r="G939" s="321" t="s">
        <v>199</v>
      </c>
      <c r="H939" s="423">
        <v>0.64</v>
      </c>
      <c r="I939" s="495" t="s">
        <v>3360</v>
      </c>
    </row>
    <row r="940" spans="1:9" ht="26.25">
      <c r="A940" s="298">
        <v>1</v>
      </c>
      <c r="B940" s="351"/>
      <c r="C940" s="323">
        <v>840</v>
      </c>
      <c r="D940" s="324" t="s">
        <v>1320</v>
      </c>
      <c r="E940" s="336" t="s">
        <v>53</v>
      </c>
      <c r="F940" s="316" t="s">
        <v>1319</v>
      </c>
      <c r="G940" s="321" t="s">
        <v>199</v>
      </c>
      <c r="H940" s="423">
        <v>3</v>
      </c>
      <c r="I940" s="495" t="s">
        <v>3361</v>
      </c>
    </row>
    <row r="941" spans="1:9" ht="27">
      <c r="A941" s="298">
        <v>1</v>
      </c>
      <c r="B941" s="351"/>
      <c r="C941" s="323">
        <v>841</v>
      </c>
      <c r="D941" s="331" t="s">
        <v>1320</v>
      </c>
      <c r="E941" s="321" t="s">
        <v>53</v>
      </c>
      <c r="F941" s="331" t="s">
        <v>1327</v>
      </c>
      <c r="G941" s="321" t="s">
        <v>199</v>
      </c>
      <c r="H941" s="423">
        <v>0.38</v>
      </c>
      <c r="I941" s="495" t="s">
        <v>3362</v>
      </c>
    </row>
    <row r="942" spans="1:9" ht="27">
      <c r="A942" s="298">
        <v>1</v>
      </c>
      <c r="B942" s="351"/>
      <c r="C942" s="323">
        <v>842</v>
      </c>
      <c r="D942" s="331" t="s">
        <v>1320</v>
      </c>
      <c r="E942" s="321" t="s">
        <v>53</v>
      </c>
      <c r="F942" s="331" t="s">
        <v>1328</v>
      </c>
      <c r="G942" s="321" t="s">
        <v>199</v>
      </c>
      <c r="H942" s="423">
        <v>0.45</v>
      </c>
      <c r="I942" s="495" t="s">
        <v>3363</v>
      </c>
    </row>
    <row r="943" spans="1:9" ht="27">
      <c r="A943" s="298">
        <v>1</v>
      </c>
      <c r="B943" s="351"/>
      <c r="C943" s="323">
        <v>843</v>
      </c>
      <c r="D943" s="331" t="s">
        <v>1320</v>
      </c>
      <c r="E943" s="321" t="s">
        <v>53</v>
      </c>
      <c r="F943" s="331" t="s">
        <v>1329</v>
      </c>
      <c r="G943" s="321" t="s">
        <v>199</v>
      </c>
      <c r="H943" s="423">
        <v>2.2000000000000002</v>
      </c>
      <c r="I943" s="495" t="s">
        <v>3364</v>
      </c>
    </row>
    <row r="944" spans="1:9" ht="27">
      <c r="A944" s="298">
        <v>1</v>
      </c>
      <c r="B944" s="351"/>
      <c r="C944" s="323">
        <v>844</v>
      </c>
      <c r="D944" s="324" t="s">
        <v>1320</v>
      </c>
      <c r="E944" s="336" t="s">
        <v>53</v>
      </c>
      <c r="F944" s="316" t="s">
        <v>1330</v>
      </c>
      <c r="G944" s="321" t="s">
        <v>199</v>
      </c>
      <c r="H944" s="423">
        <v>8.33</v>
      </c>
      <c r="I944" s="495" t="s">
        <v>3365</v>
      </c>
    </row>
    <row r="945" spans="1:9" ht="26.25">
      <c r="A945" s="298">
        <v>1</v>
      </c>
      <c r="B945" s="351"/>
      <c r="C945" s="323">
        <v>845</v>
      </c>
      <c r="D945" s="331" t="s">
        <v>1331</v>
      </c>
      <c r="E945" s="321" t="s">
        <v>53</v>
      </c>
      <c r="F945" s="316" t="s">
        <v>1316</v>
      </c>
      <c r="G945" s="321" t="s">
        <v>199</v>
      </c>
      <c r="H945" s="423">
        <v>0.46</v>
      </c>
      <c r="I945" s="495" t="s">
        <v>3366</v>
      </c>
    </row>
    <row r="946" spans="1:9" ht="26.25">
      <c r="A946" s="298">
        <v>1</v>
      </c>
      <c r="B946" s="352"/>
      <c r="C946" s="323">
        <v>846</v>
      </c>
      <c r="D946" s="324" t="s">
        <v>1332</v>
      </c>
      <c r="E946" s="336" t="s">
        <v>53</v>
      </c>
      <c r="F946" s="316" t="s">
        <v>1333</v>
      </c>
      <c r="G946" s="321" t="s">
        <v>199</v>
      </c>
      <c r="H946" s="423">
        <v>7.0000000000000007E-2</v>
      </c>
      <c r="I946" s="495" t="s">
        <v>3367</v>
      </c>
    </row>
    <row r="947" spans="1:9" ht="26.25">
      <c r="A947" s="298">
        <v>1</v>
      </c>
      <c r="B947" s="351"/>
      <c r="C947" s="323">
        <v>847</v>
      </c>
      <c r="D947" s="331" t="s">
        <v>1332</v>
      </c>
      <c r="E947" s="321" t="s">
        <v>53</v>
      </c>
      <c r="F947" s="331" t="s">
        <v>1334</v>
      </c>
      <c r="G947" s="321" t="s">
        <v>199</v>
      </c>
      <c r="H947" s="423">
        <v>0.16</v>
      </c>
      <c r="I947" s="495" t="s">
        <v>3368</v>
      </c>
    </row>
    <row r="948" spans="1:9" ht="26.25">
      <c r="A948" s="298">
        <v>1</v>
      </c>
      <c r="B948" s="352"/>
      <c r="C948" s="323">
        <v>848</v>
      </c>
      <c r="D948" s="324" t="s">
        <v>1332</v>
      </c>
      <c r="E948" s="336" t="s">
        <v>53</v>
      </c>
      <c r="F948" s="316" t="s">
        <v>1300</v>
      </c>
      <c r="G948" s="321" t="s">
        <v>199</v>
      </c>
      <c r="H948" s="423">
        <v>0.05</v>
      </c>
      <c r="I948" s="495" t="s">
        <v>3369</v>
      </c>
    </row>
    <row r="949" spans="1:9" ht="26.25">
      <c r="A949" s="298">
        <v>1</v>
      </c>
      <c r="B949" s="351"/>
      <c r="C949" s="323">
        <v>849</v>
      </c>
      <c r="D949" s="324" t="s">
        <v>1332</v>
      </c>
      <c r="E949" s="336" t="s">
        <v>53</v>
      </c>
      <c r="F949" s="316" t="s">
        <v>1335</v>
      </c>
      <c r="G949" s="321" t="s">
        <v>199</v>
      </c>
      <c r="H949" s="423">
        <v>0.54</v>
      </c>
      <c r="I949" s="495" t="s">
        <v>3370</v>
      </c>
    </row>
    <row r="950" spans="1:9" ht="26.25">
      <c r="A950" s="298">
        <v>1</v>
      </c>
      <c r="B950" s="351"/>
      <c r="C950" s="323">
        <v>850</v>
      </c>
      <c r="D950" s="331" t="s">
        <v>1332</v>
      </c>
      <c r="E950" s="321" t="s">
        <v>53</v>
      </c>
      <c r="F950" s="331" t="s">
        <v>1301</v>
      </c>
      <c r="G950" s="321" t="s">
        <v>199</v>
      </c>
      <c r="H950" s="423">
        <v>0.1</v>
      </c>
      <c r="I950" s="495" t="s">
        <v>3371</v>
      </c>
    </row>
    <row r="951" spans="1:9" ht="26.25">
      <c r="A951" s="298">
        <v>1</v>
      </c>
      <c r="B951" s="351" t="s">
        <v>1336</v>
      </c>
      <c r="C951" s="323"/>
      <c r="D951" s="324" t="s">
        <v>1337</v>
      </c>
      <c r="E951" s="324"/>
      <c r="F951" s="316"/>
      <c r="G951" s="321"/>
      <c r="H951" s="423"/>
      <c r="I951" s="495" t="s">
        <v>3372</v>
      </c>
    </row>
    <row r="952" spans="1:9" ht="27">
      <c r="A952" s="298">
        <v>1</v>
      </c>
      <c r="C952" s="323">
        <v>851</v>
      </c>
      <c r="D952" s="331" t="s">
        <v>1058</v>
      </c>
      <c r="E952" s="321" t="s">
        <v>67</v>
      </c>
      <c r="F952" s="331" t="s">
        <v>1338</v>
      </c>
      <c r="G952" s="321" t="s">
        <v>199</v>
      </c>
      <c r="H952" s="423">
        <v>0.1</v>
      </c>
      <c r="I952" s="495" t="s">
        <v>3373</v>
      </c>
    </row>
    <row r="953" spans="1:9" ht="27">
      <c r="A953" s="298">
        <v>1</v>
      </c>
      <c r="B953" s="352"/>
      <c r="C953" s="323">
        <v>852</v>
      </c>
      <c r="D953" s="331" t="s">
        <v>1058</v>
      </c>
      <c r="E953" s="321" t="s">
        <v>67</v>
      </c>
      <c r="F953" s="331" t="s">
        <v>1339</v>
      </c>
      <c r="G953" s="321" t="s">
        <v>199</v>
      </c>
      <c r="H953" s="423">
        <v>0.08</v>
      </c>
      <c r="I953" s="495" t="s">
        <v>3374</v>
      </c>
    </row>
    <row r="954" spans="1:9" ht="27">
      <c r="A954" s="298">
        <v>1</v>
      </c>
      <c r="B954" s="352"/>
      <c r="C954" s="323">
        <v>853</v>
      </c>
      <c r="D954" s="331" t="s">
        <v>1058</v>
      </c>
      <c r="E954" s="321" t="s">
        <v>67</v>
      </c>
      <c r="F954" s="331" t="s">
        <v>1340</v>
      </c>
      <c r="G954" s="321" t="s">
        <v>199</v>
      </c>
      <c r="H954" s="423">
        <v>0.12</v>
      </c>
      <c r="I954" s="495" t="s">
        <v>3375</v>
      </c>
    </row>
    <row r="955" spans="1:9" ht="27">
      <c r="A955" s="298">
        <v>1</v>
      </c>
      <c r="B955" s="352"/>
      <c r="C955" s="323">
        <v>854</v>
      </c>
      <c r="D955" s="331" t="s">
        <v>1058</v>
      </c>
      <c r="E955" s="321" t="s">
        <v>67</v>
      </c>
      <c r="F955" s="331" t="s">
        <v>1341</v>
      </c>
      <c r="G955" s="321" t="s">
        <v>199</v>
      </c>
      <c r="H955" s="423">
        <v>0.11</v>
      </c>
      <c r="I955" s="495" t="s">
        <v>3376</v>
      </c>
    </row>
    <row r="956" spans="1:9" ht="27">
      <c r="A956" s="298">
        <v>1</v>
      </c>
      <c r="B956" s="352"/>
      <c r="C956" s="323">
        <v>855</v>
      </c>
      <c r="D956" s="331" t="s">
        <v>1058</v>
      </c>
      <c r="E956" s="321" t="s">
        <v>67</v>
      </c>
      <c r="F956" s="331" t="s">
        <v>1342</v>
      </c>
      <c r="G956" s="321" t="s">
        <v>199</v>
      </c>
      <c r="H956" s="423">
        <v>0.08</v>
      </c>
      <c r="I956" s="495" t="s">
        <v>3377</v>
      </c>
    </row>
    <row r="957" spans="1:9" ht="27">
      <c r="A957" s="298">
        <v>1</v>
      </c>
      <c r="B957" s="352"/>
      <c r="C957" s="323">
        <v>856</v>
      </c>
      <c r="D957" s="331" t="s">
        <v>1058</v>
      </c>
      <c r="E957" s="321" t="s">
        <v>67</v>
      </c>
      <c r="F957" s="331" t="s">
        <v>1343</v>
      </c>
      <c r="G957" s="321" t="s">
        <v>199</v>
      </c>
      <c r="H957" s="423">
        <v>0.1</v>
      </c>
      <c r="I957" s="495" t="s">
        <v>3378</v>
      </c>
    </row>
    <row r="958" spans="1:9" ht="27">
      <c r="A958" s="298">
        <v>1</v>
      </c>
      <c r="B958" s="352"/>
      <c r="C958" s="323">
        <v>857</v>
      </c>
      <c r="D958" s="331" t="s">
        <v>1058</v>
      </c>
      <c r="E958" s="321" t="s">
        <v>67</v>
      </c>
      <c r="F958" s="331" t="s">
        <v>1344</v>
      </c>
      <c r="G958" s="321" t="s">
        <v>199</v>
      </c>
      <c r="H958" s="423">
        <v>0.13</v>
      </c>
      <c r="I958" s="495" t="s">
        <v>3379</v>
      </c>
    </row>
    <row r="959" spans="1:9" ht="27">
      <c r="A959" s="298">
        <v>1</v>
      </c>
      <c r="B959" s="352"/>
      <c r="C959" s="323">
        <v>858</v>
      </c>
      <c r="D959" s="324" t="s">
        <v>1058</v>
      </c>
      <c r="E959" s="321" t="s">
        <v>67</v>
      </c>
      <c r="F959" s="316" t="s">
        <v>1345</v>
      </c>
      <c r="G959" s="321" t="s">
        <v>199</v>
      </c>
      <c r="H959" s="423">
        <v>0.14000000000000001</v>
      </c>
      <c r="I959" s="495" t="s">
        <v>3380</v>
      </c>
    </row>
    <row r="960" spans="1:9" ht="27">
      <c r="A960" s="298">
        <v>1</v>
      </c>
      <c r="B960" s="352"/>
      <c r="C960" s="323">
        <v>859</v>
      </c>
      <c r="D960" s="324" t="s">
        <v>1058</v>
      </c>
      <c r="E960" s="321" t="s">
        <v>67</v>
      </c>
      <c r="F960" s="316" t="s">
        <v>1346</v>
      </c>
      <c r="G960" s="321" t="s">
        <v>199</v>
      </c>
      <c r="H960" s="423">
        <v>0.28999999999999998</v>
      </c>
      <c r="I960" s="495" t="s">
        <v>3381</v>
      </c>
    </row>
    <row r="961" spans="1:9" ht="27">
      <c r="A961" s="298">
        <v>1</v>
      </c>
      <c r="B961" s="352"/>
      <c r="C961" s="323">
        <v>860</v>
      </c>
      <c r="D961" s="331" t="s">
        <v>1058</v>
      </c>
      <c r="E961" s="321" t="s">
        <v>67</v>
      </c>
      <c r="F961" s="331" t="s">
        <v>1347</v>
      </c>
      <c r="G961" s="321" t="s">
        <v>199</v>
      </c>
      <c r="H961" s="423">
        <v>0.21</v>
      </c>
      <c r="I961" s="495" t="s">
        <v>3382</v>
      </c>
    </row>
    <row r="962" spans="1:9" ht="27">
      <c r="A962" s="298">
        <v>1</v>
      </c>
      <c r="B962" s="352"/>
      <c r="C962" s="323">
        <v>861</v>
      </c>
      <c r="D962" s="331" t="s">
        <v>1058</v>
      </c>
      <c r="E962" s="321" t="s">
        <v>67</v>
      </c>
      <c r="F962" s="316" t="s">
        <v>1348</v>
      </c>
      <c r="G962" s="321" t="s">
        <v>199</v>
      </c>
      <c r="H962" s="423">
        <v>0.18</v>
      </c>
      <c r="I962" s="495" t="s">
        <v>3383</v>
      </c>
    </row>
    <row r="963" spans="1:9" ht="27">
      <c r="A963" s="298">
        <v>1</v>
      </c>
      <c r="B963" s="352"/>
      <c r="C963" s="323">
        <v>862</v>
      </c>
      <c r="D963" s="331" t="s">
        <v>1058</v>
      </c>
      <c r="E963" s="321" t="s">
        <v>67</v>
      </c>
      <c r="F963" s="316" t="s">
        <v>1349</v>
      </c>
      <c r="G963" s="321" t="s">
        <v>199</v>
      </c>
      <c r="H963" s="423">
        <v>0.23</v>
      </c>
      <c r="I963" s="495" t="s">
        <v>3384</v>
      </c>
    </row>
    <row r="964" spans="1:9" ht="27">
      <c r="A964" s="298">
        <v>1</v>
      </c>
      <c r="B964" s="352"/>
      <c r="C964" s="323">
        <v>863</v>
      </c>
      <c r="D964" s="324" t="s">
        <v>1058</v>
      </c>
      <c r="E964" s="321" t="s">
        <v>67</v>
      </c>
      <c r="F964" s="316" t="s">
        <v>1350</v>
      </c>
      <c r="G964" s="321" t="s">
        <v>199</v>
      </c>
      <c r="H964" s="423">
        <v>0.39</v>
      </c>
      <c r="I964" s="495" t="s">
        <v>3385</v>
      </c>
    </row>
    <row r="965" spans="1:9" ht="27">
      <c r="A965" s="298">
        <v>1</v>
      </c>
      <c r="B965" s="352"/>
      <c r="C965" s="323">
        <v>864</v>
      </c>
      <c r="D965" s="331" t="s">
        <v>1058</v>
      </c>
      <c r="E965" s="321" t="s">
        <v>67</v>
      </c>
      <c r="F965" s="331" t="s">
        <v>1351</v>
      </c>
      <c r="G965" s="321" t="s">
        <v>199</v>
      </c>
      <c r="H965" s="423">
        <v>0.33</v>
      </c>
      <c r="I965" s="495" t="s">
        <v>3386</v>
      </c>
    </row>
    <row r="966" spans="1:9" ht="27">
      <c r="A966" s="298">
        <v>1</v>
      </c>
      <c r="B966" s="352"/>
      <c r="C966" s="323">
        <v>865</v>
      </c>
      <c r="D966" s="331" t="s">
        <v>1058</v>
      </c>
      <c r="E966" s="321" t="s">
        <v>67</v>
      </c>
      <c r="F966" s="331" t="s">
        <v>1352</v>
      </c>
      <c r="G966" s="321" t="s">
        <v>199</v>
      </c>
      <c r="H966" s="423">
        <v>0.38</v>
      </c>
      <c r="I966" s="495" t="s">
        <v>71</v>
      </c>
    </row>
    <row r="967" spans="1:9" ht="27">
      <c r="A967" s="298">
        <v>1</v>
      </c>
      <c r="B967" s="352"/>
      <c r="C967" s="323">
        <v>866</v>
      </c>
      <c r="D967" s="324" t="s">
        <v>1058</v>
      </c>
      <c r="E967" s="321" t="s">
        <v>67</v>
      </c>
      <c r="F967" s="316" t="s">
        <v>1353</v>
      </c>
      <c r="G967" s="321" t="s">
        <v>199</v>
      </c>
      <c r="H967" s="423">
        <v>0.24</v>
      </c>
      <c r="I967" s="495" t="s">
        <v>3387</v>
      </c>
    </row>
    <row r="968" spans="1:9" ht="27">
      <c r="A968" s="298">
        <v>1</v>
      </c>
      <c r="B968" s="352"/>
      <c r="C968" s="323">
        <v>867</v>
      </c>
      <c r="D968" s="324" t="s">
        <v>1058</v>
      </c>
      <c r="E968" s="321" t="s">
        <v>67</v>
      </c>
      <c r="F968" s="316" t="s">
        <v>1354</v>
      </c>
      <c r="G968" s="321" t="s">
        <v>199</v>
      </c>
      <c r="H968" s="423">
        <v>0.28000000000000003</v>
      </c>
      <c r="I968" s="495" t="s">
        <v>3388</v>
      </c>
    </row>
    <row r="969" spans="1:9" ht="27">
      <c r="A969" s="298">
        <v>1</v>
      </c>
      <c r="B969" s="352"/>
      <c r="C969" s="323">
        <v>868</v>
      </c>
      <c r="D969" s="331" t="s">
        <v>1058</v>
      </c>
      <c r="E969" s="321" t="s">
        <v>67</v>
      </c>
      <c r="F969" s="331" t="s">
        <v>1355</v>
      </c>
      <c r="G969" s="321" t="s">
        <v>199</v>
      </c>
      <c r="H969" s="423">
        <v>0.34</v>
      </c>
      <c r="I969" s="495" t="s">
        <v>3389</v>
      </c>
    </row>
    <row r="970" spans="1:9" ht="27">
      <c r="A970" s="298">
        <v>1</v>
      </c>
      <c r="B970" s="352"/>
      <c r="C970" s="323">
        <v>869</v>
      </c>
      <c r="D970" s="331" t="s">
        <v>1058</v>
      </c>
      <c r="E970" s="321" t="s">
        <v>67</v>
      </c>
      <c r="F970" s="331" t="s">
        <v>1356</v>
      </c>
      <c r="G970" s="321" t="s">
        <v>199</v>
      </c>
      <c r="H970" s="423">
        <v>0.64</v>
      </c>
      <c r="I970" s="495" t="s">
        <v>3390</v>
      </c>
    </row>
    <row r="971" spans="1:9" ht="27">
      <c r="A971" s="298">
        <v>1</v>
      </c>
      <c r="B971" s="352"/>
      <c r="C971" s="323">
        <v>870</v>
      </c>
      <c r="D971" s="331" t="s">
        <v>1058</v>
      </c>
      <c r="E971" s="321" t="s">
        <v>67</v>
      </c>
      <c r="F971" s="331" t="s">
        <v>1357</v>
      </c>
      <c r="G971" s="321" t="s">
        <v>199</v>
      </c>
      <c r="H971" s="423">
        <v>0.5</v>
      </c>
      <c r="I971" s="495" t="s">
        <v>3391</v>
      </c>
    </row>
    <row r="972" spans="1:9" ht="27">
      <c r="A972" s="298">
        <v>1</v>
      </c>
      <c r="B972" s="352"/>
      <c r="C972" s="323">
        <v>871</v>
      </c>
      <c r="D972" s="331" t="s">
        <v>1058</v>
      </c>
      <c r="E972" s="321" t="s">
        <v>67</v>
      </c>
      <c r="F972" s="331" t="s">
        <v>1358</v>
      </c>
      <c r="G972" s="321" t="s">
        <v>199</v>
      </c>
      <c r="H972" s="423">
        <v>0.59</v>
      </c>
      <c r="I972" s="495" t="s">
        <v>3392</v>
      </c>
    </row>
    <row r="973" spans="1:9" ht="27">
      <c r="A973" s="298">
        <v>1</v>
      </c>
      <c r="B973" s="352"/>
      <c r="C973" s="323">
        <v>872</v>
      </c>
      <c r="D973" s="324" t="s">
        <v>1058</v>
      </c>
      <c r="E973" s="321" t="s">
        <v>67</v>
      </c>
      <c r="F973" s="316" t="s">
        <v>1359</v>
      </c>
      <c r="G973" s="321" t="s">
        <v>199</v>
      </c>
      <c r="H973" s="423">
        <v>0.43</v>
      </c>
      <c r="I973" s="495" t="s">
        <v>3393</v>
      </c>
    </row>
    <row r="974" spans="1:9" ht="27">
      <c r="A974" s="298">
        <v>1</v>
      </c>
      <c r="B974" s="352"/>
      <c r="C974" s="323">
        <v>873</v>
      </c>
      <c r="D974" s="331" t="s">
        <v>1058</v>
      </c>
      <c r="E974" s="321" t="s">
        <v>67</v>
      </c>
      <c r="F974" s="331" t="s">
        <v>1360</v>
      </c>
      <c r="G974" s="321" t="s">
        <v>199</v>
      </c>
      <c r="H974" s="423">
        <v>0.56999999999999995</v>
      </c>
      <c r="I974" s="495" t="s">
        <v>3394</v>
      </c>
    </row>
    <row r="975" spans="1:9" ht="27">
      <c r="A975" s="298">
        <v>1</v>
      </c>
      <c r="B975" s="352"/>
      <c r="C975" s="323">
        <v>874</v>
      </c>
      <c r="D975" s="331" t="s">
        <v>1058</v>
      </c>
      <c r="E975" s="321" t="s">
        <v>67</v>
      </c>
      <c r="F975" s="331" t="s">
        <v>1361</v>
      </c>
      <c r="G975" s="321" t="s">
        <v>199</v>
      </c>
      <c r="H975" s="423">
        <v>0.8</v>
      </c>
      <c r="I975" s="495" t="s">
        <v>3395</v>
      </c>
    </row>
    <row r="976" spans="1:9" ht="27">
      <c r="A976" s="298">
        <v>1</v>
      </c>
      <c r="B976" s="352"/>
      <c r="C976" s="323">
        <v>875</v>
      </c>
      <c r="D976" s="331" t="s">
        <v>1058</v>
      </c>
      <c r="E976" s="321" t="s">
        <v>67</v>
      </c>
      <c r="F976" s="331" t="s">
        <v>1362</v>
      </c>
      <c r="G976" s="321" t="s">
        <v>199</v>
      </c>
      <c r="H976" s="423">
        <v>0.79</v>
      </c>
      <c r="I976" s="495" t="s">
        <v>3396</v>
      </c>
    </row>
    <row r="977" spans="1:9" ht="27">
      <c r="A977" s="298">
        <v>1</v>
      </c>
      <c r="B977" s="352"/>
      <c r="C977" s="323">
        <v>876</v>
      </c>
      <c r="D977" s="331" t="s">
        <v>1058</v>
      </c>
      <c r="E977" s="321" t="s">
        <v>67</v>
      </c>
      <c r="F977" s="331" t="s">
        <v>1363</v>
      </c>
      <c r="G977" s="321" t="s">
        <v>199</v>
      </c>
      <c r="H977" s="423">
        <v>0.61</v>
      </c>
      <c r="I977" s="495" t="s">
        <v>3397</v>
      </c>
    </row>
    <row r="978" spans="1:9" ht="27">
      <c r="A978" s="298">
        <v>1</v>
      </c>
      <c r="B978" s="352"/>
      <c r="C978" s="323">
        <v>877</v>
      </c>
      <c r="D978" s="331" t="s">
        <v>1058</v>
      </c>
      <c r="E978" s="321" t="s">
        <v>67</v>
      </c>
      <c r="F978" s="331" t="s">
        <v>1364</v>
      </c>
      <c r="G978" s="321" t="s">
        <v>199</v>
      </c>
      <c r="H978" s="423">
        <v>0.77</v>
      </c>
      <c r="I978" s="495" t="s">
        <v>3398</v>
      </c>
    </row>
    <row r="979" spans="1:9" ht="27">
      <c r="A979" s="298">
        <v>1</v>
      </c>
      <c r="B979" s="352"/>
      <c r="C979" s="323">
        <v>878</v>
      </c>
      <c r="D979" s="331" t="s">
        <v>1058</v>
      </c>
      <c r="E979" s="321" t="s">
        <v>67</v>
      </c>
      <c r="F979" s="331" t="s">
        <v>1365</v>
      </c>
      <c r="G979" s="321" t="s">
        <v>199</v>
      </c>
      <c r="H979" s="423">
        <v>1.45</v>
      </c>
      <c r="I979" s="495" t="s">
        <v>3399</v>
      </c>
    </row>
    <row r="980" spans="1:9" ht="27">
      <c r="A980" s="298">
        <v>1</v>
      </c>
      <c r="B980" s="352"/>
      <c r="C980" s="323">
        <v>879</v>
      </c>
      <c r="D980" s="331" t="s">
        <v>1058</v>
      </c>
      <c r="E980" s="321" t="s">
        <v>67</v>
      </c>
      <c r="F980" s="331" t="s">
        <v>1366</v>
      </c>
      <c r="G980" s="321" t="s">
        <v>199</v>
      </c>
      <c r="H980" s="423">
        <v>1.1100000000000001</v>
      </c>
      <c r="I980" s="495" t="s">
        <v>3400</v>
      </c>
    </row>
    <row r="981" spans="1:9" ht="27">
      <c r="A981" s="298">
        <v>1</v>
      </c>
      <c r="B981" s="352"/>
      <c r="C981" s="323">
        <v>880</v>
      </c>
      <c r="D981" s="331" t="s">
        <v>1058</v>
      </c>
      <c r="E981" s="321" t="s">
        <v>67</v>
      </c>
      <c r="F981" s="331" t="s">
        <v>1367</v>
      </c>
      <c r="G981" s="321" t="s">
        <v>199</v>
      </c>
      <c r="H981" s="423">
        <v>0.88</v>
      </c>
      <c r="I981" s="495" t="s">
        <v>3401</v>
      </c>
    </row>
    <row r="982" spans="1:9" ht="27">
      <c r="A982" s="298">
        <v>1</v>
      </c>
      <c r="B982" s="352"/>
      <c r="C982" s="323">
        <v>881</v>
      </c>
      <c r="D982" s="331" t="s">
        <v>1058</v>
      </c>
      <c r="E982" s="321" t="s">
        <v>67</v>
      </c>
      <c r="F982" s="331" t="s">
        <v>1368</v>
      </c>
      <c r="G982" s="321" t="s">
        <v>199</v>
      </c>
      <c r="H982" s="423">
        <v>1.1000000000000001</v>
      </c>
      <c r="I982" s="495" t="s">
        <v>3402</v>
      </c>
    </row>
    <row r="983" spans="1:9" ht="27">
      <c r="A983" s="298">
        <v>1</v>
      </c>
      <c r="B983" s="352"/>
      <c r="C983" s="323">
        <v>882</v>
      </c>
      <c r="D983" s="324" t="s">
        <v>1058</v>
      </c>
      <c r="E983" s="321" t="s">
        <v>67</v>
      </c>
      <c r="F983" s="331" t="s">
        <v>1369</v>
      </c>
      <c r="G983" s="321" t="s">
        <v>199</v>
      </c>
      <c r="H983" s="423">
        <v>2.09</v>
      </c>
      <c r="I983" s="495" t="s">
        <v>3403</v>
      </c>
    </row>
    <row r="984" spans="1:9" ht="27">
      <c r="A984" s="298">
        <v>1</v>
      </c>
      <c r="B984" s="352"/>
      <c r="C984" s="323">
        <v>883</v>
      </c>
      <c r="D984" s="331" t="s">
        <v>1058</v>
      </c>
      <c r="E984" s="321" t="s">
        <v>67</v>
      </c>
      <c r="F984" s="331" t="s">
        <v>1370</v>
      </c>
      <c r="G984" s="321" t="s">
        <v>199</v>
      </c>
      <c r="H984" s="423">
        <v>1.59</v>
      </c>
      <c r="I984" s="495" t="s">
        <v>3404</v>
      </c>
    </row>
    <row r="985" spans="1:9" ht="27">
      <c r="A985" s="298">
        <v>1</v>
      </c>
      <c r="B985" s="352"/>
      <c r="C985" s="323">
        <v>884</v>
      </c>
      <c r="D985" s="419" t="s">
        <v>1058</v>
      </c>
      <c r="E985" s="321" t="s">
        <v>67</v>
      </c>
      <c r="F985" s="419" t="s">
        <v>1371</v>
      </c>
      <c r="G985" s="341" t="s">
        <v>199</v>
      </c>
      <c r="H985" s="423">
        <v>1.45</v>
      </c>
      <c r="I985" s="495" t="s">
        <v>3405</v>
      </c>
    </row>
    <row r="986" spans="1:9" ht="27">
      <c r="A986" s="298">
        <v>1</v>
      </c>
      <c r="B986" s="352"/>
      <c r="C986" s="323">
        <v>885</v>
      </c>
      <c r="D986" s="331" t="s">
        <v>1058</v>
      </c>
      <c r="E986" s="321" t="s">
        <v>67</v>
      </c>
      <c r="F986" s="331" t="s">
        <v>1372</v>
      </c>
      <c r="G986" s="321" t="s">
        <v>199</v>
      </c>
      <c r="H986" s="423">
        <v>1.67</v>
      </c>
      <c r="I986" s="495" t="s">
        <v>3406</v>
      </c>
    </row>
    <row r="987" spans="1:9" ht="27">
      <c r="A987" s="298">
        <v>1</v>
      </c>
      <c r="B987" s="352"/>
      <c r="C987" s="323">
        <v>886</v>
      </c>
      <c r="D987" s="331" t="s">
        <v>1058</v>
      </c>
      <c r="E987" s="321" t="s">
        <v>67</v>
      </c>
      <c r="F987" s="331" t="s">
        <v>1373</v>
      </c>
      <c r="G987" s="321" t="s">
        <v>199</v>
      </c>
      <c r="H987" s="423">
        <v>1.31</v>
      </c>
      <c r="I987" s="495" t="s">
        <v>3407</v>
      </c>
    </row>
    <row r="988" spans="1:9" ht="27">
      <c r="A988" s="298">
        <v>1</v>
      </c>
      <c r="B988" s="352"/>
      <c r="C988" s="323">
        <v>887</v>
      </c>
      <c r="D988" s="324" t="s">
        <v>1058</v>
      </c>
      <c r="E988" s="321" t="s">
        <v>67</v>
      </c>
      <c r="F988" s="316" t="s">
        <v>1374</v>
      </c>
      <c r="G988" s="321" t="s">
        <v>199</v>
      </c>
      <c r="H988" s="423">
        <v>1.63</v>
      </c>
      <c r="I988" s="495" t="s">
        <v>3408</v>
      </c>
    </row>
    <row r="989" spans="1:9" ht="27">
      <c r="A989" s="298">
        <v>1</v>
      </c>
      <c r="B989" s="352"/>
      <c r="C989" s="323">
        <v>888</v>
      </c>
      <c r="D989" s="331" t="s">
        <v>1058</v>
      </c>
      <c r="E989" s="321" t="s">
        <v>67</v>
      </c>
      <c r="F989" s="331" t="s">
        <v>1375</v>
      </c>
      <c r="G989" s="321" t="s">
        <v>199</v>
      </c>
      <c r="H989" s="423">
        <v>2.2799999999999998</v>
      </c>
      <c r="I989" s="495" t="s">
        <v>3409</v>
      </c>
    </row>
    <row r="990" spans="1:9" ht="27">
      <c r="A990" s="298">
        <v>1</v>
      </c>
      <c r="B990" s="352"/>
      <c r="C990" s="323">
        <v>889</v>
      </c>
      <c r="D990" s="331" t="s">
        <v>1058</v>
      </c>
      <c r="E990" s="321" t="s">
        <v>67</v>
      </c>
      <c r="F990" s="331" t="s">
        <v>1376</v>
      </c>
      <c r="G990" s="321" t="s">
        <v>199</v>
      </c>
      <c r="H990" s="423">
        <v>2.36</v>
      </c>
      <c r="I990" s="495" t="s">
        <v>3410</v>
      </c>
    </row>
    <row r="991" spans="1:9" ht="27">
      <c r="A991" s="298">
        <v>1</v>
      </c>
      <c r="B991" s="352"/>
      <c r="C991" s="323">
        <v>890</v>
      </c>
      <c r="D991" s="331" t="s">
        <v>1058</v>
      </c>
      <c r="E991" s="321" t="s">
        <v>67</v>
      </c>
      <c r="F991" s="331" t="s">
        <v>1377</v>
      </c>
      <c r="G991" s="321" t="s">
        <v>199</v>
      </c>
      <c r="H991" s="423">
        <v>2.0099999999999998</v>
      </c>
      <c r="I991" s="495" t="s">
        <v>3411</v>
      </c>
    </row>
    <row r="992" spans="1:9" ht="27">
      <c r="A992" s="298">
        <v>1</v>
      </c>
      <c r="B992" s="352"/>
      <c r="C992" s="323">
        <v>891</v>
      </c>
      <c r="D992" s="331" t="s">
        <v>1058</v>
      </c>
      <c r="E992" s="321" t="s">
        <v>67</v>
      </c>
      <c r="F992" s="331" t="s">
        <v>1378</v>
      </c>
      <c r="G992" s="321" t="s">
        <v>199</v>
      </c>
      <c r="H992" s="423">
        <v>1.65</v>
      </c>
      <c r="I992" s="495" t="s">
        <v>3412</v>
      </c>
    </row>
    <row r="993" spans="1:9" ht="27">
      <c r="A993" s="298">
        <v>1</v>
      </c>
      <c r="B993" s="352"/>
      <c r="C993" s="323">
        <v>892</v>
      </c>
      <c r="D993" s="331" t="s">
        <v>1058</v>
      </c>
      <c r="E993" s="321" t="s">
        <v>67</v>
      </c>
      <c r="F993" s="331" t="s">
        <v>1379</v>
      </c>
      <c r="G993" s="321" t="s">
        <v>199</v>
      </c>
      <c r="H993" s="423">
        <v>2.08</v>
      </c>
      <c r="I993" s="495" t="s">
        <v>3413</v>
      </c>
    </row>
    <row r="994" spans="1:9" ht="27">
      <c r="A994" s="298">
        <v>1</v>
      </c>
      <c r="B994" s="352"/>
      <c r="C994" s="323">
        <v>893</v>
      </c>
      <c r="D994" s="331" t="s">
        <v>1058</v>
      </c>
      <c r="E994" s="321" t="s">
        <v>67</v>
      </c>
      <c r="F994" s="331" t="s">
        <v>1380</v>
      </c>
      <c r="G994" s="321" t="s">
        <v>199</v>
      </c>
      <c r="H994" s="423">
        <v>3.95</v>
      </c>
      <c r="I994" s="495" t="s">
        <v>3414</v>
      </c>
    </row>
    <row r="995" spans="1:9" ht="27">
      <c r="A995" s="298">
        <v>1</v>
      </c>
      <c r="B995" s="352"/>
      <c r="C995" s="323">
        <v>894</v>
      </c>
      <c r="D995" s="331" t="s">
        <v>1058</v>
      </c>
      <c r="E995" s="321" t="s">
        <v>67</v>
      </c>
      <c r="F995" s="331" t="s">
        <v>1381</v>
      </c>
      <c r="G995" s="321" t="s">
        <v>199</v>
      </c>
      <c r="H995" s="423">
        <v>3.07</v>
      </c>
      <c r="I995" s="495" t="s">
        <v>3415</v>
      </c>
    </row>
    <row r="996" spans="1:9" ht="27">
      <c r="A996" s="298">
        <v>1</v>
      </c>
      <c r="B996" s="352"/>
      <c r="C996" s="323">
        <v>895</v>
      </c>
      <c r="D996" s="331" t="s">
        <v>1058</v>
      </c>
      <c r="E996" s="321" t="s">
        <v>67</v>
      </c>
      <c r="F996" s="331" t="s">
        <v>1382</v>
      </c>
      <c r="G996" s="321" t="s">
        <v>199</v>
      </c>
      <c r="H996" s="423">
        <v>3.33</v>
      </c>
      <c r="I996" s="495" t="s">
        <v>3416</v>
      </c>
    </row>
    <row r="997" spans="1:9" ht="27">
      <c r="A997" s="298">
        <v>1</v>
      </c>
      <c r="B997" s="352"/>
      <c r="C997" s="323">
        <v>896</v>
      </c>
      <c r="D997" s="324" t="s">
        <v>1058</v>
      </c>
      <c r="E997" s="321" t="s">
        <v>67</v>
      </c>
      <c r="F997" s="316" t="s">
        <v>1383</v>
      </c>
      <c r="G997" s="321" t="s">
        <v>199</v>
      </c>
      <c r="H997" s="423">
        <v>2.76</v>
      </c>
      <c r="I997" s="495" t="s">
        <v>3417</v>
      </c>
    </row>
    <row r="998" spans="1:9" ht="27">
      <c r="A998" s="298">
        <v>1</v>
      </c>
      <c r="B998" s="352"/>
      <c r="C998" s="323">
        <v>897</v>
      </c>
      <c r="D998" s="324" t="s">
        <v>1058</v>
      </c>
      <c r="E998" s="321" t="s">
        <v>67</v>
      </c>
      <c r="F998" s="316" t="s">
        <v>1384</v>
      </c>
      <c r="G998" s="321" t="s">
        <v>199</v>
      </c>
      <c r="H998" s="423">
        <v>3.39</v>
      </c>
      <c r="I998" s="495" t="s">
        <v>3418</v>
      </c>
    </row>
    <row r="999" spans="1:9" ht="27">
      <c r="A999" s="298">
        <v>1</v>
      </c>
      <c r="B999" s="352"/>
      <c r="C999" s="323">
        <v>898</v>
      </c>
      <c r="D999" s="331" t="s">
        <v>1058</v>
      </c>
      <c r="E999" s="321" t="s">
        <v>67</v>
      </c>
      <c r="F999" s="331" t="s">
        <v>1385</v>
      </c>
      <c r="G999" s="321" t="s">
        <v>199</v>
      </c>
      <c r="H999" s="423">
        <v>6.46</v>
      </c>
      <c r="I999" s="495" t="s">
        <v>3419</v>
      </c>
    </row>
    <row r="1000" spans="1:9" ht="27">
      <c r="A1000" s="298">
        <v>1</v>
      </c>
      <c r="B1000" s="352"/>
      <c r="C1000" s="323">
        <v>899</v>
      </c>
      <c r="D1000" s="331" t="s">
        <v>1058</v>
      </c>
      <c r="E1000" s="321" t="s">
        <v>67</v>
      </c>
      <c r="F1000" s="316" t="s">
        <v>1386</v>
      </c>
      <c r="G1000" s="321" t="s">
        <v>199</v>
      </c>
      <c r="H1000" s="423">
        <v>5.01</v>
      </c>
      <c r="I1000" s="495" t="s">
        <v>3420</v>
      </c>
    </row>
    <row r="1001" spans="1:9" ht="27">
      <c r="A1001" s="298">
        <v>1</v>
      </c>
      <c r="B1001" s="352"/>
      <c r="C1001" s="323">
        <v>900</v>
      </c>
      <c r="D1001" s="324" t="s">
        <v>1058</v>
      </c>
      <c r="E1001" s="321" t="s">
        <v>67</v>
      </c>
      <c r="F1001" s="316" t="s">
        <v>1387</v>
      </c>
      <c r="G1001" s="321" t="s">
        <v>199</v>
      </c>
      <c r="H1001" s="423">
        <v>5.15</v>
      </c>
      <c r="I1001" s="495" t="s">
        <v>3421</v>
      </c>
    </row>
    <row r="1002" spans="1:9" ht="27">
      <c r="A1002" s="298">
        <v>1</v>
      </c>
      <c r="B1002" s="352"/>
      <c r="C1002" s="323">
        <v>901</v>
      </c>
      <c r="D1002" s="331" t="s">
        <v>1058</v>
      </c>
      <c r="E1002" s="321" t="s">
        <v>67</v>
      </c>
      <c r="F1002" s="331" t="s">
        <v>1388</v>
      </c>
      <c r="G1002" s="321" t="s">
        <v>199</v>
      </c>
      <c r="H1002" s="423">
        <v>4.55</v>
      </c>
      <c r="I1002" s="495" t="s">
        <v>3422</v>
      </c>
    </row>
    <row r="1003" spans="1:9" ht="27">
      <c r="A1003" s="298">
        <v>1</v>
      </c>
      <c r="B1003" s="352"/>
      <c r="C1003" s="323">
        <v>902</v>
      </c>
      <c r="D1003" s="324" t="s">
        <v>1058</v>
      </c>
      <c r="E1003" s="321" t="s">
        <v>67</v>
      </c>
      <c r="F1003" s="316" t="s">
        <v>1389</v>
      </c>
      <c r="G1003" s="321" t="s">
        <v>199</v>
      </c>
      <c r="H1003" s="423">
        <v>5.58</v>
      </c>
      <c r="I1003" s="495" t="s">
        <v>3423</v>
      </c>
    </row>
    <row r="1004" spans="1:9" ht="27">
      <c r="A1004" s="298">
        <v>1</v>
      </c>
      <c r="B1004" s="352"/>
      <c r="C1004" s="323">
        <v>903</v>
      </c>
      <c r="D1004" s="331" t="s">
        <v>1058</v>
      </c>
      <c r="E1004" s="321" t="s">
        <v>67</v>
      </c>
      <c r="F1004" s="331" t="s">
        <v>1390</v>
      </c>
      <c r="G1004" s="321" t="s">
        <v>199</v>
      </c>
      <c r="H1004" s="423">
        <v>10.06</v>
      </c>
      <c r="I1004" s="495" t="s">
        <v>3424</v>
      </c>
    </row>
    <row r="1005" spans="1:9" ht="27">
      <c r="A1005" s="298">
        <v>1</v>
      </c>
      <c r="B1005" s="352"/>
      <c r="C1005" s="323">
        <v>904</v>
      </c>
      <c r="D1005" s="331" t="s">
        <v>1058</v>
      </c>
      <c r="E1005" s="321" t="s">
        <v>67</v>
      </c>
      <c r="F1005" s="331" t="s">
        <v>1391</v>
      </c>
      <c r="G1005" s="321" t="s">
        <v>199</v>
      </c>
      <c r="H1005" s="423">
        <v>8.23</v>
      </c>
      <c r="I1005" s="495" t="s">
        <v>3425</v>
      </c>
    </row>
    <row r="1006" spans="1:9" ht="27">
      <c r="A1006" s="298">
        <v>1</v>
      </c>
      <c r="B1006" s="352"/>
      <c r="C1006" s="323">
        <v>905</v>
      </c>
      <c r="D1006" s="331" t="s">
        <v>1058</v>
      </c>
      <c r="E1006" s="321" t="s">
        <v>67</v>
      </c>
      <c r="F1006" s="331" t="s">
        <v>1392</v>
      </c>
      <c r="G1006" s="321" t="s">
        <v>199</v>
      </c>
      <c r="H1006" s="423">
        <v>9.3000000000000007</v>
      </c>
      <c r="I1006" s="495" t="s">
        <v>3426</v>
      </c>
    </row>
    <row r="1007" spans="1:9" ht="27">
      <c r="A1007" s="298">
        <v>1</v>
      </c>
      <c r="B1007" s="352"/>
      <c r="C1007" s="323">
        <v>906</v>
      </c>
      <c r="D1007" s="331" t="s">
        <v>1058</v>
      </c>
      <c r="E1007" s="321" t="s">
        <v>67</v>
      </c>
      <c r="F1007" s="316" t="s">
        <v>1393</v>
      </c>
      <c r="G1007" s="321" t="s">
        <v>199</v>
      </c>
      <c r="H1007" s="423">
        <v>6.47</v>
      </c>
      <c r="I1007" s="495" t="s">
        <v>3427</v>
      </c>
    </row>
    <row r="1008" spans="1:9" ht="27">
      <c r="A1008" s="298">
        <v>1</v>
      </c>
      <c r="B1008" s="352"/>
      <c r="C1008" s="323">
        <v>907</v>
      </c>
      <c r="D1008" s="331" t="s">
        <v>1058</v>
      </c>
      <c r="E1008" s="321" t="s">
        <v>67</v>
      </c>
      <c r="F1008" s="316" t="s">
        <v>1394</v>
      </c>
      <c r="G1008" s="321" t="s">
        <v>199</v>
      </c>
      <c r="H1008" s="423">
        <v>5.76</v>
      </c>
      <c r="I1008" s="495" t="s">
        <v>3428</v>
      </c>
    </row>
    <row r="1009" spans="1:9" ht="27">
      <c r="A1009" s="298">
        <v>1</v>
      </c>
      <c r="B1009" s="352"/>
      <c r="C1009" s="323">
        <v>908</v>
      </c>
      <c r="D1009" s="331" t="s">
        <v>1058</v>
      </c>
      <c r="E1009" s="321" t="s">
        <v>67</v>
      </c>
      <c r="F1009" s="316" t="s">
        <v>1395</v>
      </c>
      <c r="G1009" s="321" t="s">
        <v>199</v>
      </c>
      <c r="H1009" s="423">
        <v>7.07</v>
      </c>
      <c r="I1009" s="495" t="s">
        <v>3429</v>
      </c>
    </row>
    <row r="1010" spans="1:9" ht="27">
      <c r="A1010" s="298">
        <v>1</v>
      </c>
      <c r="B1010" s="352"/>
      <c r="C1010" s="323">
        <v>909</v>
      </c>
      <c r="D1010" s="331" t="s">
        <v>1058</v>
      </c>
      <c r="E1010" s="321" t="s">
        <v>67</v>
      </c>
      <c r="F1010" s="316" t="s">
        <v>1396</v>
      </c>
      <c r="G1010" s="321" t="s">
        <v>199</v>
      </c>
      <c r="H1010" s="423">
        <v>12.79</v>
      </c>
      <c r="I1010" s="495" t="s">
        <v>3430</v>
      </c>
    </row>
    <row r="1011" spans="1:9" ht="27">
      <c r="A1011" s="298">
        <v>1</v>
      </c>
      <c r="B1011" s="352"/>
      <c r="C1011" s="323">
        <v>910</v>
      </c>
      <c r="D1011" s="331" t="s">
        <v>1058</v>
      </c>
      <c r="E1011" s="321" t="s">
        <v>67</v>
      </c>
      <c r="F1011" s="316" t="s">
        <v>1397</v>
      </c>
      <c r="G1011" s="321" t="s">
        <v>199</v>
      </c>
      <c r="H1011" s="423">
        <v>10.39</v>
      </c>
      <c r="I1011" s="495" t="s">
        <v>3431</v>
      </c>
    </row>
    <row r="1012" spans="1:9" ht="27">
      <c r="A1012" s="298">
        <v>1</v>
      </c>
      <c r="B1012" s="352"/>
      <c r="C1012" s="323">
        <v>911</v>
      </c>
      <c r="D1012" s="331" t="s">
        <v>1058</v>
      </c>
      <c r="E1012" s="321" t="s">
        <v>67</v>
      </c>
      <c r="F1012" s="316" t="s">
        <v>1398</v>
      </c>
      <c r="G1012" s="321" t="s">
        <v>199</v>
      </c>
      <c r="H1012" s="423">
        <v>11.85</v>
      </c>
      <c r="I1012" s="495" t="s">
        <v>3432</v>
      </c>
    </row>
    <row r="1013" spans="1:9" ht="27">
      <c r="A1013" s="298">
        <v>1</v>
      </c>
      <c r="B1013" s="352"/>
      <c r="C1013" s="323">
        <v>912</v>
      </c>
      <c r="D1013" s="324" t="s">
        <v>1058</v>
      </c>
      <c r="E1013" s="321" t="s">
        <v>67</v>
      </c>
      <c r="F1013" s="316" t="s">
        <v>1399</v>
      </c>
      <c r="G1013" s="321" t="s">
        <v>199</v>
      </c>
      <c r="H1013" s="423">
        <v>8.02</v>
      </c>
      <c r="I1013" s="495" t="s">
        <v>3433</v>
      </c>
    </row>
    <row r="1014" spans="1:9" ht="27">
      <c r="A1014" s="298">
        <v>1</v>
      </c>
      <c r="B1014" s="352"/>
      <c r="C1014" s="323">
        <v>913</v>
      </c>
      <c r="D1014" s="331" t="s">
        <v>1058</v>
      </c>
      <c r="E1014" s="321" t="s">
        <v>67</v>
      </c>
      <c r="F1014" s="331" t="s">
        <v>1400</v>
      </c>
      <c r="G1014" s="321" t="s">
        <v>199</v>
      </c>
      <c r="H1014" s="423">
        <v>7.05</v>
      </c>
      <c r="I1014" s="495" t="s">
        <v>3434</v>
      </c>
    </row>
    <row r="1015" spans="1:9" ht="27">
      <c r="A1015" s="298">
        <v>1</v>
      </c>
      <c r="B1015" s="352"/>
      <c r="C1015" s="323">
        <v>914</v>
      </c>
      <c r="D1015" s="331" t="s">
        <v>1058</v>
      </c>
      <c r="E1015" s="321" t="s">
        <v>67</v>
      </c>
      <c r="F1015" s="331" t="s">
        <v>1401</v>
      </c>
      <c r="G1015" s="321" t="s">
        <v>199</v>
      </c>
      <c r="H1015" s="423">
        <v>8.68</v>
      </c>
      <c r="I1015" s="495" t="s">
        <v>3435</v>
      </c>
    </row>
    <row r="1016" spans="1:9" ht="27">
      <c r="A1016" s="298">
        <v>1</v>
      </c>
      <c r="B1016" s="352"/>
      <c r="C1016" s="323">
        <v>915</v>
      </c>
      <c r="D1016" s="331" t="s">
        <v>1058</v>
      </c>
      <c r="E1016" s="321" t="s">
        <v>67</v>
      </c>
      <c r="F1016" s="331" t="s">
        <v>1402</v>
      </c>
      <c r="G1016" s="321" t="s">
        <v>199</v>
      </c>
      <c r="H1016" s="423">
        <v>15.74</v>
      </c>
      <c r="I1016" s="495" t="s">
        <v>3436</v>
      </c>
    </row>
    <row r="1017" spans="1:9" ht="27">
      <c r="A1017" s="298">
        <v>1</v>
      </c>
      <c r="B1017" s="352"/>
      <c r="C1017" s="323">
        <v>916</v>
      </c>
      <c r="D1017" s="331" t="s">
        <v>1058</v>
      </c>
      <c r="E1017" s="321" t="s">
        <v>67</v>
      </c>
      <c r="F1017" s="331" t="s">
        <v>1403</v>
      </c>
      <c r="G1017" s="321" t="s">
        <v>199</v>
      </c>
      <c r="H1017" s="423">
        <v>12.81</v>
      </c>
      <c r="I1017" s="495" t="s">
        <v>3437</v>
      </c>
    </row>
    <row r="1018" spans="1:9" ht="27">
      <c r="A1018" s="298">
        <v>1</v>
      </c>
      <c r="B1018" s="352"/>
      <c r="C1018" s="323">
        <v>917</v>
      </c>
      <c r="D1018" s="331" t="s">
        <v>1058</v>
      </c>
      <c r="E1018" s="321" t="s">
        <v>67</v>
      </c>
      <c r="F1018" s="331" t="s">
        <v>1404</v>
      </c>
      <c r="G1018" s="321" t="s">
        <v>199</v>
      </c>
      <c r="H1018" s="423">
        <v>14.55</v>
      </c>
      <c r="I1018" s="495" t="s">
        <v>3438</v>
      </c>
    </row>
    <row r="1019" spans="1:9" ht="27">
      <c r="A1019" s="298">
        <v>1</v>
      </c>
      <c r="B1019" s="352"/>
      <c r="C1019" s="323">
        <v>918</v>
      </c>
      <c r="D1019" s="331" t="s">
        <v>1058</v>
      </c>
      <c r="E1019" s="321" t="s">
        <v>67</v>
      </c>
      <c r="F1019" s="331" t="s">
        <v>1405</v>
      </c>
      <c r="G1019" s="321" t="s">
        <v>199</v>
      </c>
      <c r="H1019" s="423">
        <v>10.6</v>
      </c>
      <c r="I1019" s="495" t="s">
        <v>3439</v>
      </c>
    </row>
    <row r="1020" spans="1:9" ht="27">
      <c r="A1020" s="298">
        <v>1</v>
      </c>
      <c r="B1020" s="352"/>
      <c r="C1020" s="323">
        <v>919</v>
      </c>
      <c r="D1020" s="331" t="s">
        <v>1058</v>
      </c>
      <c r="E1020" s="321" t="s">
        <v>67</v>
      </c>
      <c r="F1020" s="331" t="s">
        <v>1406</v>
      </c>
      <c r="G1020" s="321" t="s">
        <v>199</v>
      </c>
      <c r="H1020" s="423">
        <v>19.62</v>
      </c>
      <c r="I1020" s="495" t="s">
        <v>3440</v>
      </c>
    </row>
    <row r="1021" spans="1:9" ht="27">
      <c r="A1021" s="298">
        <v>1</v>
      </c>
      <c r="B1021" s="352"/>
      <c r="C1021" s="323">
        <v>920</v>
      </c>
      <c r="D1021" s="331" t="s">
        <v>1058</v>
      </c>
      <c r="E1021" s="321" t="s">
        <v>67</v>
      </c>
      <c r="F1021" s="331" t="s">
        <v>1407</v>
      </c>
      <c r="G1021" s="321" t="s">
        <v>199</v>
      </c>
      <c r="H1021" s="423">
        <v>25</v>
      </c>
      <c r="I1021" s="495" t="s">
        <v>3441</v>
      </c>
    </row>
    <row r="1022" spans="1:9" ht="27">
      <c r="A1022" s="298">
        <v>1</v>
      </c>
      <c r="B1022" s="352"/>
      <c r="C1022" s="323">
        <v>921</v>
      </c>
      <c r="D1022" s="331" t="s">
        <v>1058</v>
      </c>
      <c r="E1022" s="321" t="s">
        <v>67</v>
      </c>
      <c r="F1022" s="331" t="s">
        <v>1408</v>
      </c>
      <c r="G1022" s="321" t="s">
        <v>199</v>
      </c>
      <c r="H1022" s="423">
        <v>19.2</v>
      </c>
      <c r="I1022" s="495" t="s">
        <v>3442</v>
      </c>
    </row>
    <row r="1023" spans="1:9" ht="27">
      <c r="A1023" s="298">
        <v>1</v>
      </c>
      <c r="B1023" s="352"/>
      <c r="C1023" s="323">
        <v>922</v>
      </c>
      <c r="D1023" s="324" t="s">
        <v>1058</v>
      </c>
      <c r="E1023" s="321" t="s">
        <v>67</v>
      </c>
      <c r="F1023" s="316" t="s">
        <v>1409</v>
      </c>
      <c r="G1023" s="321" t="s">
        <v>199</v>
      </c>
      <c r="H1023" s="423">
        <v>23.1</v>
      </c>
      <c r="I1023" s="495" t="s">
        <v>3443</v>
      </c>
    </row>
    <row r="1024" spans="1:9" ht="27">
      <c r="A1024" s="298">
        <v>1</v>
      </c>
      <c r="B1024" s="352"/>
      <c r="C1024" s="323">
        <v>923</v>
      </c>
      <c r="D1024" s="331" t="s">
        <v>1058</v>
      </c>
      <c r="E1024" s="321" t="s">
        <v>67</v>
      </c>
      <c r="F1024" s="331" t="s">
        <v>1410</v>
      </c>
      <c r="G1024" s="321" t="s">
        <v>199</v>
      </c>
      <c r="H1024" s="423">
        <v>31.61</v>
      </c>
      <c r="I1024" s="495" t="s">
        <v>3444</v>
      </c>
    </row>
    <row r="1025" spans="1:9" ht="27">
      <c r="A1025" s="298">
        <v>1</v>
      </c>
      <c r="B1025" s="352"/>
      <c r="C1025" s="323">
        <v>924</v>
      </c>
      <c r="D1025" s="331" t="s">
        <v>1058</v>
      </c>
      <c r="E1025" s="321" t="s">
        <v>67</v>
      </c>
      <c r="F1025" s="331" t="s">
        <v>1411</v>
      </c>
      <c r="G1025" s="321" t="s">
        <v>199</v>
      </c>
      <c r="H1025" s="423">
        <v>21</v>
      </c>
      <c r="I1025" s="495" t="s">
        <v>3445</v>
      </c>
    </row>
    <row r="1026" spans="1:9" ht="27">
      <c r="A1026" s="298">
        <v>1</v>
      </c>
      <c r="B1026" s="352"/>
      <c r="C1026" s="323">
        <v>925</v>
      </c>
      <c r="D1026" s="331" t="s">
        <v>1058</v>
      </c>
      <c r="E1026" s="321" t="s">
        <v>67</v>
      </c>
      <c r="F1026" s="331" t="s">
        <v>1412</v>
      </c>
      <c r="G1026" s="321" t="s">
        <v>199</v>
      </c>
      <c r="H1026" s="423">
        <v>40.17</v>
      </c>
      <c r="I1026" s="495" t="s">
        <v>3446</v>
      </c>
    </row>
    <row r="1027" spans="1:9" ht="27">
      <c r="A1027" s="298">
        <v>1</v>
      </c>
      <c r="B1027" s="352"/>
      <c r="C1027" s="323">
        <v>926</v>
      </c>
      <c r="D1027" s="324" t="s">
        <v>1058</v>
      </c>
      <c r="E1027" s="321" t="s">
        <v>67</v>
      </c>
      <c r="F1027" s="316" t="s">
        <v>1413</v>
      </c>
      <c r="G1027" s="321" t="s">
        <v>199</v>
      </c>
      <c r="H1027" s="423">
        <v>30.98</v>
      </c>
      <c r="I1027" s="495" t="s">
        <v>3447</v>
      </c>
    </row>
    <row r="1028" spans="1:9" ht="27">
      <c r="A1028" s="298">
        <v>1</v>
      </c>
      <c r="B1028" s="352"/>
      <c r="C1028" s="323">
        <v>927</v>
      </c>
      <c r="D1028" s="331" t="s">
        <v>1058</v>
      </c>
      <c r="E1028" s="321" t="s">
        <v>67</v>
      </c>
      <c r="F1028" s="331" t="s">
        <v>1414</v>
      </c>
      <c r="G1028" s="321" t="s">
        <v>199</v>
      </c>
      <c r="H1028" s="423">
        <v>37.200000000000003</v>
      </c>
      <c r="I1028" s="495" t="s">
        <v>3448</v>
      </c>
    </row>
    <row r="1029" spans="1:9" ht="27">
      <c r="A1029" s="298">
        <v>1</v>
      </c>
      <c r="B1029" s="352"/>
      <c r="C1029" s="323">
        <v>928</v>
      </c>
      <c r="D1029" s="331" t="s">
        <v>1058</v>
      </c>
      <c r="E1029" s="321" t="s">
        <v>67</v>
      </c>
      <c r="F1029" s="331" t="s">
        <v>1415</v>
      </c>
      <c r="G1029" s="321" t="s">
        <v>199</v>
      </c>
      <c r="H1029" s="423">
        <v>31.9</v>
      </c>
      <c r="I1029" s="495" t="s">
        <v>3449</v>
      </c>
    </row>
    <row r="1030" spans="1:9" ht="27">
      <c r="A1030" s="298">
        <v>1</v>
      </c>
      <c r="B1030" s="352"/>
      <c r="C1030" s="323">
        <v>929</v>
      </c>
      <c r="D1030" s="331" t="s">
        <v>1058</v>
      </c>
      <c r="E1030" s="321" t="s">
        <v>67</v>
      </c>
      <c r="F1030" s="331" t="s">
        <v>1416</v>
      </c>
      <c r="G1030" s="321" t="s">
        <v>199</v>
      </c>
      <c r="H1030" s="423">
        <v>26.78</v>
      </c>
      <c r="I1030" s="495" t="s">
        <v>3450</v>
      </c>
    </row>
    <row r="1031" spans="1:9" ht="27">
      <c r="A1031" s="298">
        <v>1</v>
      </c>
      <c r="B1031" s="352"/>
      <c r="C1031" s="323">
        <v>930</v>
      </c>
      <c r="D1031" s="331" t="s">
        <v>1058</v>
      </c>
      <c r="E1031" s="321" t="s">
        <v>67</v>
      </c>
      <c r="F1031" s="331" t="s">
        <v>1417</v>
      </c>
      <c r="G1031" s="321" t="s">
        <v>199</v>
      </c>
      <c r="H1031" s="423">
        <v>46.2</v>
      </c>
      <c r="I1031" s="495" t="s">
        <v>3451</v>
      </c>
    </row>
    <row r="1032" spans="1:9" ht="27">
      <c r="A1032" s="298">
        <v>1</v>
      </c>
      <c r="B1032" s="352"/>
      <c r="C1032" s="323">
        <v>931</v>
      </c>
      <c r="D1032" s="331" t="s">
        <v>1058</v>
      </c>
      <c r="E1032" s="321" t="s">
        <v>67</v>
      </c>
      <c r="F1032" s="331" t="s">
        <v>1418</v>
      </c>
      <c r="G1032" s="321" t="s">
        <v>199</v>
      </c>
      <c r="H1032" s="423">
        <v>32.85</v>
      </c>
      <c r="I1032" s="495" t="s">
        <v>3452</v>
      </c>
    </row>
    <row r="1033" spans="1:9" ht="27">
      <c r="A1033" s="298">
        <v>1</v>
      </c>
      <c r="B1033" s="352"/>
      <c r="C1033" s="323">
        <v>932</v>
      </c>
      <c r="D1033" s="331" t="s">
        <v>1058</v>
      </c>
      <c r="E1033" s="321" t="s">
        <v>67</v>
      </c>
      <c r="F1033" s="331" t="s">
        <v>1419</v>
      </c>
      <c r="G1033" s="321" t="s">
        <v>199</v>
      </c>
      <c r="H1033" s="423">
        <v>58.85</v>
      </c>
      <c r="I1033" s="495" t="s">
        <v>3453</v>
      </c>
    </row>
    <row r="1034" spans="1:9" ht="27">
      <c r="A1034" s="298">
        <v>1</v>
      </c>
      <c r="B1034" s="352"/>
      <c r="C1034" s="323">
        <v>933</v>
      </c>
      <c r="D1034" s="331" t="s">
        <v>1058</v>
      </c>
      <c r="E1034" s="321" t="s">
        <v>67</v>
      </c>
      <c r="F1034" s="331" t="s">
        <v>1420</v>
      </c>
      <c r="G1034" s="321" t="s">
        <v>199</v>
      </c>
      <c r="H1034" s="423">
        <v>48.38</v>
      </c>
      <c r="I1034" s="495" t="s">
        <v>3454</v>
      </c>
    </row>
    <row r="1035" spans="1:9" ht="27">
      <c r="A1035" s="298">
        <v>1</v>
      </c>
      <c r="B1035" s="352"/>
      <c r="C1035" s="323">
        <v>934</v>
      </c>
      <c r="D1035" s="331" t="s">
        <v>1058</v>
      </c>
      <c r="E1035" s="321" t="s">
        <v>67</v>
      </c>
      <c r="F1035" s="331" t="s">
        <v>1421</v>
      </c>
      <c r="G1035" s="321" t="s">
        <v>199</v>
      </c>
      <c r="H1035" s="423">
        <v>57.98</v>
      </c>
      <c r="I1035" s="495" t="s">
        <v>3455</v>
      </c>
    </row>
    <row r="1036" spans="1:9" ht="27">
      <c r="A1036" s="298">
        <v>1</v>
      </c>
      <c r="B1036" s="352"/>
      <c r="C1036" s="323">
        <v>935</v>
      </c>
      <c r="D1036" s="331" t="s">
        <v>1058</v>
      </c>
      <c r="E1036" s="321" t="s">
        <v>67</v>
      </c>
      <c r="F1036" s="331" t="s">
        <v>1422</v>
      </c>
      <c r="G1036" s="321" t="s">
        <v>199</v>
      </c>
      <c r="H1036" s="423">
        <v>0.18</v>
      </c>
      <c r="I1036" s="495" t="s">
        <v>3456</v>
      </c>
    </row>
    <row r="1037" spans="1:9" ht="27">
      <c r="A1037" s="298">
        <v>1</v>
      </c>
      <c r="B1037" s="352"/>
      <c r="C1037" s="323">
        <v>936</v>
      </c>
      <c r="D1037" s="331" t="s">
        <v>1058</v>
      </c>
      <c r="E1037" s="321" t="s">
        <v>67</v>
      </c>
      <c r="F1037" s="331" t="s">
        <v>1423</v>
      </c>
      <c r="G1037" s="321" t="s">
        <v>199</v>
      </c>
      <c r="H1037" s="423">
        <v>0.27</v>
      </c>
      <c r="I1037" s="495" t="s">
        <v>3457</v>
      </c>
    </row>
    <row r="1038" spans="1:9" ht="27">
      <c r="A1038" s="298">
        <v>1</v>
      </c>
      <c r="B1038" s="352"/>
      <c r="C1038" s="323">
        <v>937</v>
      </c>
      <c r="D1038" s="331" t="s">
        <v>1058</v>
      </c>
      <c r="E1038" s="321" t="s">
        <v>67</v>
      </c>
      <c r="F1038" s="331" t="s">
        <v>1424</v>
      </c>
      <c r="G1038" s="321" t="s">
        <v>199</v>
      </c>
      <c r="H1038" s="423">
        <v>0.42</v>
      </c>
      <c r="I1038" s="495" t="s">
        <v>3458</v>
      </c>
    </row>
    <row r="1039" spans="1:9" ht="27">
      <c r="A1039" s="298">
        <v>1</v>
      </c>
      <c r="B1039" s="352"/>
      <c r="C1039" s="323">
        <v>938</v>
      </c>
      <c r="D1039" s="331" t="s">
        <v>1058</v>
      </c>
      <c r="E1039" s="321" t="s">
        <v>67</v>
      </c>
      <c r="F1039" s="331" t="s">
        <v>1425</v>
      </c>
      <c r="G1039" s="321" t="s">
        <v>199</v>
      </c>
      <c r="H1039" s="423">
        <v>0.66</v>
      </c>
      <c r="I1039" s="495" t="s">
        <v>3459</v>
      </c>
    </row>
    <row r="1040" spans="1:9" ht="27">
      <c r="A1040" s="298">
        <v>1</v>
      </c>
      <c r="B1040" s="352"/>
      <c r="C1040" s="323">
        <v>939</v>
      </c>
      <c r="D1040" s="331" t="s">
        <v>1058</v>
      </c>
      <c r="E1040" s="321" t="s">
        <v>67</v>
      </c>
      <c r="F1040" s="331" t="s">
        <v>1426</v>
      </c>
      <c r="G1040" s="321" t="s">
        <v>199</v>
      </c>
      <c r="H1040" s="423">
        <v>0.93</v>
      </c>
      <c r="I1040" s="495" t="s">
        <v>3460</v>
      </c>
    </row>
    <row r="1041" spans="1:9" ht="27">
      <c r="A1041" s="298">
        <v>1</v>
      </c>
      <c r="B1041" s="352"/>
      <c r="C1041" s="323">
        <v>940</v>
      </c>
      <c r="D1041" s="331" t="s">
        <v>1058</v>
      </c>
      <c r="E1041" s="321" t="s">
        <v>67</v>
      </c>
      <c r="F1041" s="331" t="s">
        <v>1427</v>
      </c>
      <c r="G1041" s="321" t="s">
        <v>199</v>
      </c>
      <c r="H1041" s="423">
        <v>1.33</v>
      </c>
      <c r="I1041" s="495" t="s">
        <v>3461</v>
      </c>
    </row>
    <row r="1042" spans="1:9" ht="27">
      <c r="A1042" s="298">
        <v>1</v>
      </c>
      <c r="B1042" s="352"/>
      <c r="C1042" s="323">
        <v>941</v>
      </c>
      <c r="D1042" s="331" t="s">
        <v>1058</v>
      </c>
      <c r="E1042" s="321" t="s">
        <v>67</v>
      </c>
      <c r="F1042" s="331" t="s">
        <v>1428</v>
      </c>
      <c r="G1042" s="321" t="s">
        <v>199</v>
      </c>
      <c r="H1042" s="423">
        <v>1.97</v>
      </c>
      <c r="I1042" s="495" t="s">
        <v>3462</v>
      </c>
    </row>
    <row r="1043" spans="1:9" ht="27">
      <c r="A1043" s="298">
        <v>1</v>
      </c>
      <c r="B1043" s="352"/>
      <c r="C1043" s="323">
        <v>942</v>
      </c>
      <c r="D1043" s="331" t="s">
        <v>1058</v>
      </c>
      <c r="E1043" s="321" t="s">
        <v>67</v>
      </c>
      <c r="F1043" s="331" t="s">
        <v>1429</v>
      </c>
      <c r="G1043" s="321" t="s">
        <v>199</v>
      </c>
      <c r="H1043" s="423">
        <v>2.5299999999999998</v>
      </c>
      <c r="I1043" s="495" t="s">
        <v>3463</v>
      </c>
    </row>
    <row r="1044" spans="1:9" ht="27">
      <c r="A1044" s="298">
        <v>1</v>
      </c>
      <c r="B1044" s="352"/>
      <c r="C1044" s="323">
        <v>943</v>
      </c>
      <c r="D1044" s="331" t="s">
        <v>1058</v>
      </c>
      <c r="E1044" s="321" t="s">
        <v>67</v>
      </c>
      <c r="F1044" s="331" t="s">
        <v>1430</v>
      </c>
      <c r="G1044" s="321" t="s">
        <v>199</v>
      </c>
      <c r="H1044" s="423">
        <v>4.13</v>
      </c>
      <c r="I1044" s="495" t="s">
        <v>3464</v>
      </c>
    </row>
    <row r="1045" spans="1:9" ht="27">
      <c r="A1045" s="298">
        <v>1</v>
      </c>
      <c r="B1045" s="352"/>
      <c r="C1045" s="323">
        <v>944</v>
      </c>
      <c r="D1045" s="331" t="s">
        <v>1058</v>
      </c>
      <c r="E1045" s="321" t="s">
        <v>67</v>
      </c>
      <c r="F1045" s="331" t="s">
        <v>1431</v>
      </c>
      <c r="G1045" s="321" t="s">
        <v>199</v>
      </c>
      <c r="H1045" s="423">
        <v>6.78</v>
      </c>
      <c r="I1045" s="495" t="s">
        <v>3465</v>
      </c>
    </row>
    <row r="1046" spans="1:9" ht="27">
      <c r="A1046" s="298">
        <v>1</v>
      </c>
      <c r="B1046" s="352"/>
      <c r="C1046" s="323">
        <v>945</v>
      </c>
      <c r="D1046" s="331" t="s">
        <v>1058</v>
      </c>
      <c r="E1046" s="321" t="s">
        <v>67</v>
      </c>
      <c r="F1046" s="331" t="s">
        <v>1432</v>
      </c>
      <c r="G1046" s="321" t="s">
        <v>199</v>
      </c>
      <c r="H1046" s="423">
        <v>8.6199999999999992</v>
      </c>
      <c r="I1046" s="495" t="s">
        <v>3466</v>
      </c>
    </row>
    <row r="1047" spans="1:9" ht="27">
      <c r="A1047" s="298">
        <v>1</v>
      </c>
      <c r="B1047" s="352"/>
      <c r="C1047" s="323">
        <v>946</v>
      </c>
      <c r="D1047" s="331" t="s">
        <v>1058</v>
      </c>
      <c r="E1047" s="321" t="s">
        <v>67</v>
      </c>
      <c r="F1047" s="331" t="s">
        <v>1433</v>
      </c>
      <c r="G1047" s="321" t="s">
        <v>199</v>
      </c>
      <c r="H1047" s="423">
        <v>10.6</v>
      </c>
      <c r="I1047" s="495" t="s">
        <v>3467</v>
      </c>
    </row>
    <row r="1048" spans="1:9" ht="27">
      <c r="A1048" s="298">
        <v>1</v>
      </c>
      <c r="B1048" s="352"/>
      <c r="C1048" s="323">
        <v>947</v>
      </c>
      <c r="D1048" s="331" t="s">
        <v>1058</v>
      </c>
      <c r="E1048" s="321" t="s">
        <v>67</v>
      </c>
      <c r="F1048" s="331" t="s">
        <v>1434</v>
      </c>
      <c r="G1048" s="321" t="s">
        <v>199</v>
      </c>
      <c r="H1048" s="423">
        <v>15.9</v>
      </c>
      <c r="I1048" s="495" t="s">
        <v>3468</v>
      </c>
    </row>
    <row r="1049" spans="1:9" ht="27">
      <c r="A1049" s="298">
        <v>1</v>
      </c>
      <c r="B1049" s="352"/>
      <c r="C1049" s="323">
        <v>948</v>
      </c>
      <c r="D1049" s="331" t="s">
        <v>1058</v>
      </c>
      <c r="E1049" s="321" t="s">
        <v>67</v>
      </c>
      <c r="F1049" s="331" t="s">
        <v>1435</v>
      </c>
      <c r="G1049" s="321" t="s">
        <v>199</v>
      </c>
      <c r="H1049" s="423">
        <v>20.18</v>
      </c>
      <c r="I1049" s="495" t="s">
        <v>3469</v>
      </c>
    </row>
    <row r="1050" spans="1:9" ht="27">
      <c r="A1050" s="298">
        <v>1</v>
      </c>
      <c r="B1050" s="352"/>
      <c r="C1050" s="323">
        <v>949</v>
      </c>
      <c r="D1050" s="331" t="s">
        <v>1058</v>
      </c>
      <c r="E1050" s="321" t="s">
        <v>67</v>
      </c>
      <c r="F1050" s="331" t="s">
        <v>1436</v>
      </c>
      <c r="G1050" s="321" t="s">
        <v>199</v>
      </c>
      <c r="H1050" s="423">
        <v>25.58</v>
      </c>
      <c r="I1050" s="495" t="s">
        <v>3470</v>
      </c>
    </row>
    <row r="1051" spans="1:9" ht="27">
      <c r="A1051" s="298">
        <v>1</v>
      </c>
      <c r="B1051" s="352"/>
      <c r="C1051" s="323">
        <v>950</v>
      </c>
      <c r="D1051" s="331" t="s">
        <v>1058</v>
      </c>
      <c r="E1051" s="321" t="s">
        <v>67</v>
      </c>
      <c r="F1051" s="331" t="s">
        <v>1437</v>
      </c>
      <c r="G1051" s="321" t="s">
        <v>199</v>
      </c>
      <c r="H1051" s="423">
        <v>39.979999999999997</v>
      </c>
      <c r="I1051" s="495" t="s">
        <v>3471</v>
      </c>
    </row>
    <row r="1052" spans="1:9" ht="27">
      <c r="A1052" s="298">
        <v>1</v>
      </c>
      <c r="B1052" s="352"/>
      <c r="C1052" s="323">
        <v>951</v>
      </c>
      <c r="D1052" s="331" t="s">
        <v>1058</v>
      </c>
      <c r="E1052" s="321" t="s">
        <v>67</v>
      </c>
      <c r="F1052" s="331" t="s">
        <v>1438</v>
      </c>
      <c r="G1052" s="321" t="s">
        <v>199</v>
      </c>
      <c r="H1052" s="423">
        <v>63.45</v>
      </c>
      <c r="I1052" s="495" t="s">
        <v>3472</v>
      </c>
    </row>
    <row r="1053" spans="1:9" ht="26.25">
      <c r="A1053" s="298">
        <v>1</v>
      </c>
      <c r="B1053" s="351" t="s">
        <v>1439</v>
      </c>
      <c r="C1053" s="425"/>
      <c r="D1053" s="324" t="s">
        <v>1440</v>
      </c>
      <c r="E1053" s="324"/>
      <c r="F1053" s="316"/>
      <c r="G1053" s="315"/>
      <c r="H1053" s="423"/>
      <c r="I1053" s="495" t="s">
        <v>3473</v>
      </c>
    </row>
    <row r="1054" spans="1:9" ht="13.5">
      <c r="A1054" s="298">
        <v>1</v>
      </c>
      <c r="C1054" s="323">
        <v>952</v>
      </c>
      <c r="D1054" s="331" t="s">
        <v>1441</v>
      </c>
      <c r="E1054" s="321" t="s">
        <v>53</v>
      </c>
      <c r="F1054" s="331" t="s">
        <v>1442</v>
      </c>
      <c r="G1054" s="321" t="s">
        <v>748</v>
      </c>
      <c r="H1054" s="423">
        <v>0.31</v>
      </c>
      <c r="I1054" s="495" t="s">
        <v>3474</v>
      </c>
    </row>
    <row r="1055" spans="1:9" ht="13.5">
      <c r="A1055" s="298">
        <v>1</v>
      </c>
      <c r="B1055" s="352"/>
      <c r="C1055" s="323">
        <v>953</v>
      </c>
      <c r="D1055" s="331" t="s">
        <v>1443</v>
      </c>
      <c r="E1055" s="321" t="s">
        <v>53</v>
      </c>
      <c r="F1055" s="331" t="s">
        <v>1444</v>
      </c>
      <c r="G1055" s="321" t="s">
        <v>748</v>
      </c>
      <c r="H1055" s="423">
        <v>0.48</v>
      </c>
      <c r="I1055" s="495" t="s">
        <v>3475</v>
      </c>
    </row>
    <row r="1056" spans="1:9" ht="13.5">
      <c r="A1056" s="298">
        <v>1</v>
      </c>
      <c r="B1056" s="352"/>
      <c r="C1056" s="323">
        <v>954</v>
      </c>
      <c r="D1056" s="331" t="s">
        <v>1443</v>
      </c>
      <c r="E1056" s="321" t="s">
        <v>53</v>
      </c>
      <c r="F1056" s="331" t="s">
        <v>1445</v>
      </c>
      <c r="G1056" s="321" t="s">
        <v>748</v>
      </c>
      <c r="H1056" s="423">
        <v>0.85</v>
      </c>
      <c r="I1056" s="495" t="s">
        <v>3476</v>
      </c>
    </row>
    <row r="1057" spans="1:9" ht="13.5">
      <c r="A1057" s="298">
        <v>1</v>
      </c>
      <c r="B1057" s="352"/>
      <c r="C1057" s="323">
        <v>955</v>
      </c>
      <c r="D1057" s="331" t="s">
        <v>1443</v>
      </c>
      <c r="E1057" s="321" t="s">
        <v>53</v>
      </c>
      <c r="F1057" s="331" t="s">
        <v>1446</v>
      </c>
      <c r="G1057" s="321" t="s">
        <v>748</v>
      </c>
      <c r="H1057" s="423">
        <v>0.92</v>
      </c>
      <c r="I1057" s="495" t="s">
        <v>3477</v>
      </c>
    </row>
    <row r="1058" spans="1:9" ht="13.5">
      <c r="A1058" s="298">
        <v>1</v>
      </c>
      <c r="B1058" s="351"/>
      <c r="C1058" s="323">
        <v>956</v>
      </c>
      <c r="D1058" s="331" t="s">
        <v>1443</v>
      </c>
      <c r="E1058" s="321" t="s">
        <v>53</v>
      </c>
      <c r="F1058" s="331" t="s">
        <v>1447</v>
      </c>
      <c r="G1058" s="321" t="s">
        <v>748</v>
      </c>
      <c r="H1058" s="423">
        <v>2.25</v>
      </c>
      <c r="I1058" s="495" t="s">
        <v>3478</v>
      </c>
    </row>
    <row r="1059" spans="1:9" ht="13.5">
      <c r="A1059" s="298">
        <v>1</v>
      </c>
      <c r="B1059" s="352"/>
      <c r="C1059" s="323">
        <v>957</v>
      </c>
      <c r="D1059" s="331" t="s">
        <v>1441</v>
      </c>
      <c r="E1059" s="336" t="s">
        <v>53</v>
      </c>
      <c r="F1059" s="331" t="s">
        <v>1448</v>
      </c>
      <c r="G1059" s="321" t="s">
        <v>748</v>
      </c>
      <c r="H1059" s="423">
        <v>0.26</v>
      </c>
      <c r="I1059" s="495" t="s">
        <v>3479</v>
      </c>
    </row>
    <row r="1060" spans="1:9" ht="13.5">
      <c r="A1060" s="298">
        <v>1</v>
      </c>
      <c r="B1060" s="351"/>
      <c r="C1060" s="323">
        <v>958</v>
      </c>
      <c r="D1060" s="331" t="s">
        <v>1441</v>
      </c>
      <c r="E1060" s="336" t="s">
        <v>53</v>
      </c>
      <c r="F1060" s="331" t="s">
        <v>1449</v>
      </c>
      <c r="G1060" s="321" t="s">
        <v>748</v>
      </c>
      <c r="H1060" s="423">
        <v>0.2</v>
      </c>
      <c r="I1060" s="495" t="s">
        <v>3480</v>
      </c>
    </row>
    <row r="1061" spans="1:9" ht="13.5">
      <c r="A1061" s="298">
        <v>1</v>
      </c>
      <c r="B1061" s="352"/>
      <c r="C1061" s="323">
        <v>959</v>
      </c>
      <c r="D1061" s="331" t="s">
        <v>1441</v>
      </c>
      <c r="E1061" s="336" t="s">
        <v>53</v>
      </c>
      <c r="F1061" s="331" t="s">
        <v>1450</v>
      </c>
      <c r="G1061" s="321" t="s">
        <v>748</v>
      </c>
      <c r="H1061" s="423">
        <v>0.21</v>
      </c>
      <c r="I1061" s="495" t="s">
        <v>3481</v>
      </c>
    </row>
    <row r="1062" spans="1:9" ht="13.5">
      <c r="A1062" s="298">
        <v>1</v>
      </c>
      <c r="B1062" s="352"/>
      <c r="C1062" s="323">
        <v>960</v>
      </c>
      <c r="D1062" s="331" t="s">
        <v>1441</v>
      </c>
      <c r="E1062" s="336" t="s">
        <v>53</v>
      </c>
      <c r="F1062" s="331" t="s">
        <v>1451</v>
      </c>
      <c r="G1062" s="321" t="s">
        <v>748</v>
      </c>
      <c r="H1062" s="423">
        <v>0.32</v>
      </c>
      <c r="I1062" s="495" t="s">
        <v>3482</v>
      </c>
    </row>
    <row r="1063" spans="1:9" ht="13.5">
      <c r="A1063" s="298">
        <v>1</v>
      </c>
      <c r="B1063" s="351"/>
      <c r="C1063" s="323">
        <v>961</v>
      </c>
      <c r="D1063" s="331" t="s">
        <v>1441</v>
      </c>
      <c r="E1063" s="336" t="s">
        <v>53</v>
      </c>
      <c r="F1063" s="331" t="s">
        <v>1452</v>
      </c>
      <c r="G1063" s="321" t="s">
        <v>748</v>
      </c>
      <c r="H1063" s="423">
        <v>0.53</v>
      </c>
      <c r="I1063" s="495" t="s">
        <v>3483</v>
      </c>
    </row>
    <row r="1064" spans="1:9" ht="13.5">
      <c r="A1064" s="298">
        <v>1</v>
      </c>
      <c r="B1064" s="351"/>
      <c r="C1064" s="323">
        <v>962</v>
      </c>
      <c r="D1064" s="331" t="s">
        <v>1441</v>
      </c>
      <c r="E1064" s="336" t="s">
        <v>53</v>
      </c>
      <c r="F1064" s="331" t="s">
        <v>1453</v>
      </c>
      <c r="G1064" s="321" t="s">
        <v>748</v>
      </c>
      <c r="H1064" s="423">
        <v>0.31</v>
      </c>
      <c r="I1064" s="495" t="s">
        <v>3484</v>
      </c>
    </row>
    <row r="1065" spans="1:9" ht="26.25">
      <c r="A1065" s="298">
        <v>1</v>
      </c>
      <c r="B1065" s="352"/>
      <c r="C1065" s="323">
        <v>963</v>
      </c>
      <c r="D1065" s="331" t="s">
        <v>1441</v>
      </c>
      <c r="E1065" s="336" t="s">
        <v>53</v>
      </c>
      <c r="F1065" s="331" t="s">
        <v>1454</v>
      </c>
      <c r="G1065" s="321" t="s">
        <v>748</v>
      </c>
      <c r="H1065" s="423">
        <v>0.5</v>
      </c>
      <c r="I1065" s="495" t="s">
        <v>3485</v>
      </c>
    </row>
    <row r="1066" spans="1:9" ht="13.5">
      <c r="A1066" s="298">
        <v>1</v>
      </c>
      <c r="B1066" s="352"/>
      <c r="C1066" s="323">
        <v>964</v>
      </c>
      <c r="D1066" s="331" t="s">
        <v>1441</v>
      </c>
      <c r="E1066" s="336" t="s">
        <v>53</v>
      </c>
      <c r="F1066" s="331" t="s">
        <v>1455</v>
      </c>
      <c r="G1066" s="321" t="s">
        <v>748</v>
      </c>
      <c r="H1066" s="423">
        <v>0.57999999999999996</v>
      </c>
      <c r="I1066" s="495" t="s">
        <v>3486</v>
      </c>
    </row>
    <row r="1067" spans="1:9" ht="26.25">
      <c r="A1067" s="298">
        <v>1</v>
      </c>
      <c r="B1067" s="352"/>
      <c r="C1067" s="323">
        <v>965</v>
      </c>
      <c r="D1067" s="331" t="s">
        <v>1441</v>
      </c>
      <c r="E1067" s="336" t="s">
        <v>53</v>
      </c>
      <c r="F1067" s="331" t="s">
        <v>1456</v>
      </c>
      <c r="G1067" s="321" t="s">
        <v>748</v>
      </c>
      <c r="H1067" s="423">
        <v>0.92</v>
      </c>
      <c r="I1067" s="495" t="s">
        <v>3487</v>
      </c>
    </row>
    <row r="1068" spans="1:9" ht="13.5">
      <c r="A1068" s="298">
        <v>1</v>
      </c>
      <c r="B1068" s="352"/>
      <c r="C1068" s="323">
        <v>966</v>
      </c>
      <c r="D1068" s="331" t="s">
        <v>1441</v>
      </c>
      <c r="E1068" s="336" t="s">
        <v>53</v>
      </c>
      <c r="F1068" s="331" t="s">
        <v>1457</v>
      </c>
      <c r="G1068" s="321" t="s">
        <v>748</v>
      </c>
      <c r="H1068" s="423">
        <v>0.96</v>
      </c>
      <c r="I1068" s="495" t="s">
        <v>3488</v>
      </c>
    </row>
    <row r="1069" spans="1:9" ht="13.5">
      <c r="A1069" s="298">
        <v>1</v>
      </c>
      <c r="B1069" s="352"/>
      <c r="C1069" s="323">
        <v>967</v>
      </c>
      <c r="D1069" s="331" t="s">
        <v>1441</v>
      </c>
      <c r="E1069" s="336" t="s">
        <v>53</v>
      </c>
      <c r="F1069" s="331" t="s">
        <v>1458</v>
      </c>
      <c r="G1069" s="321" t="s">
        <v>748</v>
      </c>
      <c r="H1069" s="423">
        <v>1.46</v>
      </c>
      <c r="I1069" s="495" t="s">
        <v>3489</v>
      </c>
    </row>
    <row r="1070" spans="1:9" ht="13.5">
      <c r="A1070" s="298">
        <v>1</v>
      </c>
      <c r="B1070" s="352"/>
      <c r="C1070" s="323">
        <v>968</v>
      </c>
      <c r="D1070" s="331" t="s">
        <v>1441</v>
      </c>
      <c r="E1070" s="336" t="s">
        <v>53</v>
      </c>
      <c r="F1070" s="331" t="s">
        <v>1459</v>
      </c>
      <c r="G1070" s="321" t="s">
        <v>748</v>
      </c>
      <c r="H1070" s="423">
        <v>1.5</v>
      </c>
      <c r="I1070" s="495" t="s">
        <v>3490</v>
      </c>
    </row>
    <row r="1071" spans="1:9" ht="13.5">
      <c r="A1071" s="298">
        <v>1</v>
      </c>
      <c r="B1071" s="352"/>
      <c r="C1071" s="323">
        <v>969</v>
      </c>
      <c r="D1071" s="331" t="s">
        <v>1460</v>
      </c>
      <c r="E1071" s="321" t="s">
        <v>53</v>
      </c>
      <c r="F1071" s="331" t="s">
        <v>1442</v>
      </c>
      <c r="G1071" s="321" t="s">
        <v>748</v>
      </c>
      <c r="H1071" s="423">
        <v>0.32</v>
      </c>
      <c r="I1071" s="495" t="s">
        <v>3491</v>
      </c>
    </row>
    <row r="1072" spans="1:9" ht="13.5">
      <c r="A1072" s="298">
        <v>1</v>
      </c>
      <c r="B1072" s="352"/>
      <c r="C1072" s="323">
        <v>970</v>
      </c>
      <c r="D1072" s="331" t="s">
        <v>1460</v>
      </c>
      <c r="E1072" s="321" t="s">
        <v>53</v>
      </c>
      <c r="F1072" s="331" t="s">
        <v>1444</v>
      </c>
      <c r="G1072" s="321" t="s">
        <v>748</v>
      </c>
      <c r="H1072" s="423">
        <v>0.42</v>
      </c>
      <c r="I1072" s="495" t="s">
        <v>3492</v>
      </c>
    </row>
    <row r="1073" spans="1:9" ht="13.5">
      <c r="A1073" s="298">
        <v>1</v>
      </c>
      <c r="B1073" s="352"/>
      <c r="C1073" s="323">
        <v>971</v>
      </c>
      <c r="D1073" s="331" t="s">
        <v>1460</v>
      </c>
      <c r="E1073" s="321" t="s">
        <v>53</v>
      </c>
      <c r="F1073" s="331" t="s">
        <v>1446</v>
      </c>
      <c r="G1073" s="321" t="s">
        <v>748</v>
      </c>
      <c r="H1073" s="423">
        <v>1.17</v>
      </c>
      <c r="I1073" s="495" t="s">
        <v>3493</v>
      </c>
    </row>
    <row r="1074" spans="1:9" ht="13.5">
      <c r="A1074" s="298">
        <v>1</v>
      </c>
      <c r="B1074" s="352"/>
      <c r="C1074" s="323">
        <v>972</v>
      </c>
      <c r="D1074" s="331" t="s">
        <v>1460</v>
      </c>
      <c r="E1074" s="321" t="s">
        <v>53</v>
      </c>
      <c r="F1074" s="331" t="s">
        <v>1461</v>
      </c>
      <c r="G1074" s="321" t="s">
        <v>748</v>
      </c>
      <c r="H1074" s="423">
        <v>2.34</v>
      </c>
      <c r="I1074" s="495" t="s">
        <v>3494</v>
      </c>
    </row>
    <row r="1075" spans="1:9" ht="13.5">
      <c r="A1075" s="298">
        <v>1</v>
      </c>
      <c r="B1075" s="352"/>
      <c r="C1075" s="323">
        <v>973</v>
      </c>
      <c r="D1075" s="331" t="s">
        <v>1460</v>
      </c>
      <c r="E1075" s="321" t="s">
        <v>53</v>
      </c>
      <c r="F1075" s="331" t="s">
        <v>1447</v>
      </c>
      <c r="G1075" s="321" t="s">
        <v>748</v>
      </c>
      <c r="H1075" s="423">
        <v>2.58</v>
      </c>
      <c r="I1075" s="495" t="s">
        <v>3495</v>
      </c>
    </row>
    <row r="1076" spans="1:9" ht="26.25">
      <c r="A1076" s="298">
        <v>1</v>
      </c>
      <c r="B1076" s="352"/>
      <c r="C1076" s="323">
        <v>974</v>
      </c>
      <c r="D1076" s="331" t="s">
        <v>1462</v>
      </c>
      <c r="E1076" s="321" t="s">
        <v>53</v>
      </c>
      <c r="F1076" s="331" t="s">
        <v>1463</v>
      </c>
      <c r="G1076" s="321" t="s">
        <v>748</v>
      </c>
      <c r="H1076" s="423">
        <v>0.5</v>
      </c>
      <c r="I1076" s="495" t="s">
        <v>3496</v>
      </c>
    </row>
    <row r="1077" spans="1:9" ht="26.25">
      <c r="A1077" s="298">
        <v>1</v>
      </c>
      <c r="B1077" s="352"/>
      <c r="C1077" s="323">
        <v>975</v>
      </c>
      <c r="D1077" s="331" t="s">
        <v>1462</v>
      </c>
      <c r="E1077" s="321" t="s">
        <v>53</v>
      </c>
      <c r="F1077" s="331" t="s">
        <v>1464</v>
      </c>
      <c r="G1077" s="321" t="s">
        <v>748</v>
      </c>
      <c r="H1077" s="423">
        <v>0.63</v>
      </c>
      <c r="I1077" s="495" t="s">
        <v>3497</v>
      </c>
    </row>
    <row r="1078" spans="1:9" ht="26.25">
      <c r="A1078" s="298">
        <v>1</v>
      </c>
      <c r="B1078" s="352"/>
      <c r="C1078" s="323">
        <v>976</v>
      </c>
      <c r="D1078" s="331" t="s">
        <v>1462</v>
      </c>
      <c r="E1078" s="321" t="s">
        <v>53</v>
      </c>
      <c r="F1078" s="331" t="s">
        <v>1465</v>
      </c>
      <c r="G1078" s="321" t="s">
        <v>748</v>
      </c>
      <c r="H1078" s="423">
        <v>0.84</v>
      </c>
      <c r="I1078" s="495" t="s">
        <v>3498</v>
      </c>
    </row>
    <row r="1079" spans="1:9" ht="26.25">
      <c r="A1079" s="298">
        <v>1</v>
      </c>
      <c r="B1079" s="352"/>
      <c r="C1079" s="323">
        <v>977</v>
      </c>
      <c r="D1079" s="331" t="s">
        <v>1462</v>
      </c>
      <c r="E1079" s="321" t="s">
        <v>53</v>
      </c>
      <c r="F1079" s="331" t="s">
        <v>1466</v>
      </c>
      <c r="G1079" s="321" t="s">
        <v>748</v>
      </c>
      <c r="H1079" s="423">
        <v>1.71</v>
      </c>
      <c r="I1079" s="495" t="s">
        <v>3499</v>
      </c>
    </row>
    <row r="1080" spans="1:9" ht="26.25">
      <c r="A1080" s="298">
        <v>1</v>
      </c>
      <c r="B1080" s="352"/>
      <c r="C1080" s="323">
        <v>978</v>
      </c>
      <c r="D1080" s="331" t="s">
        <v>1462</v>
      </c>
      <c r="E1080" s="321" t="s">
        <v>53</v>
      </c>
      <c r="F1080" s="331" t="s">
        <v>1467</v>
      </c>
      <c r="G1080" s="321" t="s">
        <v>748</v>
      </c>
      <c r="H1080" s="423">
        <v>2.33</v>
      </c>
      <c r="I1080" s="495" t="s">
        <v>3500</v>
      </c>
    </row>
    <row r="1081" spans="1:9" ht="26.25">
      <c r="A1081" s="298">
        <v>1</v>
      </c>
      <c r="B1081" s="352"/>
      <c r="C1081" s="323">
        <v>979</v>
      </c>
      <c r="D1081" s="331" t="s">
        <v>1462</v>
      </c>
      <c r="E1081" s="321" t="s">
        <v>53</v>
      </c>
      <c r="F1081" s="331" t="s">
        <v>1468</v>
      </c>
      <c r="G1081" s="321" t="s">
        <v>748</v>
      </c>
      <c r="H1081" s="423">
        <v>3.83</v>
      </c>
      <c r="I1081" s="495" t="s">
        <v>3501</v>
      </c>
    </row>
    <row r="1082" spans="1:9" ht="26.25">
      <c r="A1082" s="298">
        <v>1</v>
      </c>
      <c r="B1082" s="352"/>
      <c r="C1082" s="323">
        <v>980</v>
      </c>
      <c r="D1082" s="331" t="s">
        <v>1462</v>
      </c>
      <c r="E1082" s="321" t="s">
        <v>53</v>
      </c>
      <c r="F1082" s="331" t="s">
        <v>1469</v>
      </c>
      <c r="G1082" s="321" t="s">
        <v>748</v>
      </c>
      <c r="H1082" s="423">
        <v>12.97</v>
      </c>
      <c r="I1082" s="495" t="s">
        <v>3502</v>
      </c>
    </row>
    <row r="1083" spans="1:9" ht="13.5">
      <c r="A1083" s="298">
        <v>1</v>
      </c>
      <c r="B1083" s="352"/>
      <c r="C1083" s="323">
        <v>981</v>
      </c>
      <c r="D1083" s="316" t="s">
        <v>1470</v>
      </c>
      <c r="E1083" s="338" t="s">
        <v>53</v>
      </c>
      <c r="F1083" s="320" t="s">
        <v>1471</v>
      </c>
      <c r="G1083" s="321" t="s">
        <v>748</v>
      </c>
      <c r="H1083" s="423">
        <v>1.47</v>
      </c>
      <c r="I1083" s="495" t="s">
        <v>3503</v>
      </c>
    </row>
    <row r="1084" spans="1:9" ht="13.5">
      <c r="A1084" s="298">
        <v>1</v>
      </c>
      <c r="B1084" s="352"/>
      <c r="C1084" s="323">
        <v>982</v>
      </c>
      <c r="D1084" s="316" t="s">
        <v>1470</v>
      </c>
      <c r="E1084" s="321" t="s">
        <v>53</v>
      </c>
      <c r="F1084" s="320" t="s">
        <v>1472</v>
      </c>
      <c r="G1084" s="321" t="s">
        <v>748</v>
      </c>
      <c r="H1084" s="423">
        <v>1</v>
      </c>
      <c r="I1084" s="495" t="s">
        <v>3504</v>
      </c>
    </row>
    <row r="1085" spans="1:9" ht="13.5">
      <c r="A1085" s="298">
        <v>1</v>
      </c>
      <c r="B1085" s="352"/>
      <c r="C1085" s="323">
        <v>983</v>
      </c>
      <c r="D1085" s="316" t="s">
        <v>1470</v>
      </c>
      <c r="E1085" s="321" t="s">
        <v>53</v>
      </c>
      <c r="F1085" s="320" t="s">
        <v>1473</v>
      </c>
      <c r="G1085" s="321" t="s">
        <v>748</v>
      </c>
      <c r="H1085" s="423">
        <v>0.49</v>
      </c>
      <c r="I1085" s="495" t="s">
        <v>3505</v>
      </c>
    </row>
    <row r="1086" spans="1:9" ht="13.5">
      <c r="A1086" s="298">
        <v>1</v>
      </c>
      <c r="B1086" s="352"/>
      <c r="C1086" s="323">
        <v>984</v>
      </c>
      <c r="D1086" s="316" t="s">
        <v>1470</v>
      </c>
      <c r="E1086" s="321" t="s">
        <v>53</v>
      </c>
      <c r="F1086" s="320" t="s">
        <v>1474</v>
      </c>
      <c r="G1086" s="321" t="s">
        <v>748</v>
      </c>
      <c r="H1086" s="423">
        <v>0.49</v>
      </c>
      <c r="I1086" s="495" t="s">
        <v>3506</v>
      </c>
    </row>
    <row r="1087" spans="1:9" ht="13.5">
      <c r="A1087" s="298">
        <v>1</v>
      </c>
      <c r="B1087" s="352"/>
      <c r="C1087" s="323">
        <v>985</v>
      </c>
      <c r="D1087" s="316" t="s">
        <v>1470</v>
      </c>
      <c r="E1087" s="321" t="s">
        <v>53</v>
      </c>
      <c r="F1087" s="320" t="s">
        <v>1475</v>
      </c>
      <c r="G1087" s="321" t="s">
        <v>748</v>
      </c>
      <c r="H1087" s="423">
        <v>0.5</v>
      </c>
      <c r="I1087" s="495" t="s">
        <v>3507</v>
      </c>
    </row>
    <row r="1088" spans="1:9" ht="13.5">
      <c r="A1088" s="298">
        <v>1</v>
      </c>
      <c r="B1088" s="352"/>
      <c r="C1088" s="323">
        <v>986</v>
      </c>
      <c r="D1088" s="316" t="s">
        <v>1470</v>
      </c>
      <c r="E1088" s="321" t="s">
        <v>53</v>
      </c>
      <c r="F1088" s="320" t="s">
        <v>1476</v>
      </c>
      <c r="G1088" s="321" t="s">
        <v>748</v>
      </c>
      <c r="H1088" s="423">
        <v>0.5</v>
      </c>
      <c r="I1088" s="495" t="s">
        <v>3508</v>
      </c>
    </row>
    <row r="1089" spans="1:9" ht="13.5">
      <c r="A1089" s="298">
        <v>1</v>
      </c>
      <c r="B1089" s="352"/>
      <c r="C1089" s="323">
        <v>987</v>
      </c>
      <c r="D1089" s="316" t="s">
        <v>1470</v>
      </c>
      <c r="E1089" s="321" t="s">
        <v>53</v>
      </c>
      <c r="F1089" s="320" t="s">
        <v>1477</v>
      </c>
      <c r="G1089" s="321" t="s">
        <v>748</v>
      </c>
      <c r="H1089" s="423">
        <v>0.5</v>
      </c>
      <c r="I1089" s="495" t="s">
        <v>3509</v>
      </c>
    </row>
    <row r="1090" spans="1:9" ht="13.5">
      <c r="A1090" s="298">
        <v>1</v>
      </c>
      <c r="B1090" s="352"/>
      <c r="C1090" s="323">
        <v>988</v>
      </c>
      <c r="D1090" s="316" t="s">
        <v>1470</v>
      </c>
      <c r="E1090" s="321" t="s">
        <v>53</v>
      </c>
      <c r="F1090" s="320" t="s">
        <v>1478</v>
      </c>
      <c r="G1090" s="321" t="s">
        <v>748</v>
      </c>
      <c r="H1090" s="423">
        <v>0.61</v>
      </c>
      <c r="I1090" s="495" t="s">
        <v>3510</v>
      </c>
    </row>
    <row r="1091" spans="1:9" ht="13.5">
      <c r="A1091" s="298">
        <v>1</v>
      </c>
      <c r="B1091" s="352"/>
      <c r="C1091" s="323">
        <v>989</v>
      </c>
      <c r="D1091" s="316" t="s">
        <v>1470</v>
      </c>
      <c r="E1091" s="321" t="s">
        <v>53</v>
      </c>
      <c r="F1091" s="320" t="s">
        <v>1479</v>
      </c>
      <c r="G1091" s="321" t="s">
        <v>748</v>
      </c>
      <c r="H1091" s="423">
        <v>0.61</v>
      </c>
      <c r="I1091" s="495" t="s">
        <v>3511</v>
      </c>
    </row>
    <row r="1092" spans="1:9" ht="13.5">
      <c r="A1092" s="298">
        <v>1</v>
      </c>
      <c r="B1092" s="352"/>
      <c r="C1092" s="323">
        <v>990</v>
      </c>
      <c r="D1092" s="316" t="s">
        <v>1470</v>
      </c>
      <c r="E1092" s="321" t="s">
        <v>53</v>
      </c>
      <c r="F1092" s="320" t="s">
        <v>1480</v>
      </c>
      <c r="G1092" s="321" t="s">
        <v>748</v>
      </c>
      <c r="H1092" s="423">
        <v>0.61</v>
      </c>
      <c r="I1092" s="495" t="s">
        <v>3512</v>
      </c>
    </row>
    <row r="1093" spans="1:9" ht="13.5">
      <c r="A1093" s="298">
        <v>1</v>
      </c>
      <c r="B1093" s="352"/>
      <c r="C1093" s="323">
        <v>991</v>
      </c>
      <c r="D1093" s="316" t="s">
        <v>1470</v>
      </c>
      <c r="E1093" s="321" t="s">
        <v>53</v>
      </c>
      <c r="F1093" s="320" t="s">
        <v>1481</v>
      </c>
      <c r="G1093" s="321" t="s">
        <v>748</v>
      </c>
      <c r="H1093" s="423">
        <v>0.92</v>
      </c>
      <c r="I1093" s="495" t="s">
        <v>3513</v>
      </c>
    </row>
    <row r="1094" spans="1:9" ht="13.5">
      <c r="A1094" s="298">
        <v>1</v>
      </c>
      <c r="B1094" s="352"/>
      <c r="C1094" s="323">
        <v>992</v>
      </c>
      <c r="D1094" s="316" t="s">
        <v>1470</v>
      </c>
      <c r="E1094" s="321" t="s">
        <v>53</v>
      </c>
      <c r="F1094" s="320" t="s">
        <v>1482</v>
      </c>
      <c r="G1094" s="321" t="s">
        <v>748</v>
      </c>
      <c r="H1094" s="423">
        <v>0.92</v>
      </c>
      <c r="I1094" s="495" t="s">
        <v>3514</v>
      </c>
    </row>
    <row r="1095" spans="1:9" ht="13.5">
      <c r="A1095" s="298">
        <v>1</v>
      </c>
      <c r="B1095" s="352"/>
      <c r="C1095" s="323">
        <v>993</v>
      </c>
      <c r="D1095" s="316" t="s">
        <v>1470</v>
      </c>
      <c r="E1095" s="321" t="s">
        <v>53</v>
      </c>
      <c r="F1095" s="320" t="s">
        <v>1483</v>
      </c>
      <c r="G1095" s="321" t="s">
        <v>748</v>
      </c>
      <c r="H1095" s="423">
        <v>0.92</v>
      </c>
      <c r="I1095" s="495" t="s">
        <v>3515</v>
      </c>
    </row>
    <row r="1096" spans="1:9" ht="13.5">
      <c r="A1096" s="298">
        <v>1</v>
      </c>
      <c r="B1096" s="352"/>
      <c r="C1096" s="323">
        <v>994</v>
      </c>
      <c r="D1096" s="316" t="s">
        <v>1470</v>
      </c>
      <c r="E1096" s="321" t="s">
        <v>53</v>
      </c>
      <c r="F1096" s="320" t="s">
        <v>1484</v>
      </c>
      <c r="G1096" s="321" t="s">
        <v>748</v>
      </c>
      <c r="H1096" s="423">
        <v>1.54</v>
      </c>
      <c r="I1096" s="495" t="s">
        <v>3516</v>
      </c>
    </row>
    <row r="1097" spans="1:9" ht="13.5">
      <c r="A1097" s="298">
        <v>1</v>
      </c>
      <c r="B1097" s="352"/>
      <c r="C1097" s="323">
        <v>995</v>
      </c>
      <c r="D1097" s="316" t="s">
        <v>1470</v>
      </c>
      <c r="E1097" s="321" t="s">
        <v>53</v>
      </c>
      <c r="F1097" s="320" t="s">
        <v>1485</v>
      </c>
      <c r="G1097" s="321" t="s">
        <v>748</v>
      </c>
      <c r="H1097" s="423">
        <v>3</v>
      </c>
      <c r="I1097" s="495" t="s">
        <v>3517</v>
      </c>
    </row>
    <row r="1098" spans="1:9" ht="13.5">
      <c r="A1098" s="298">
        <v>1</v>
      </c>
      <c r="B1098" s="352"/>
      <c r="C1098" s="323">
        <v>996</v>
      </c>
      <c r="D1098" s="316" t="s">
        <v>1470</v>
      </c>
      <c r="E1098" s="321" t="s">
        <v>53</v>
      </c>
      <c r="F1098" s="320" t="s">
        <v>1486</v>
      </c>
      <c r="G1098" s="321" t="s">
        <v>748</v>
      </c>
      <c r="H1098" s="423">
        <v>1</v>
      </c>
      <c r="I1098" s="495" t="s">
        <v>3518</v>
      </c>
    </row>
    <row r="1099" spans="1:9" ht="13.5">
      <c r="A1099" s="298">
        <v>1</v>
      </c>
      <c r="B1099" s="352"/>
      <c r="C1099" s="323">
        <v>997</v>
      </c>
      <c r="D1099" s="316" t="s">
        <v>1470</v>
      </c>
      <c r="E1099" s="321" t="s">
        <v>53</v>
      </c>
      <c r="F1099" s="320" t="s">
        <v>1487</v>
      </c>
      <c r="G1099" s="321" t="s">
        <v>748</v>
      </c>
      <c r="H1099" s="423">
        <v>1</v>
      </c>
      <c r="I1099" s="495" t="s">
        <v>3519</v>
      </c>
    </row>
    <row r="1100" spans="1:9" ht="13.5">
      <c r="A1100" s="298">
        <v>1</v>
      </c>
      <c r="B1100" s="352"/>
      <c r="C1100" s="323">
        <v>998</v>
      </c>
      <c r="D1100" s="316" t="s">
        <v>1470</v>
      </c>
      <c r="E1100" s="321" t="s">
        <v>53</v>
      </c>
      <c r="F1100" s="320" t="s">
        <v>1488</v>
      </c>
      <c r="G1100" s="321" t="s">
        <v>748</v>
      </c>
      <c r="H1100" s="423">
        <v>1</v>
      </c>
      <c r="I1100" s="495" t="s">
        <v>3520</v>
      </c>
    </row>
    <row r="1101" spans="1:9" ht="13.5">
      <c r="A1101" s="298">
        <v>1</v>
      </c>
      <c r="B1101" s="352"/>
      <c r="C1101" s="323">
        <v>999</v>
      </c>
      <c r="D1101" s="316" t="s">
        <v>1470</v>
      </c>
      <c r="E1101" s="321" t="s">
        <v>53</v>
      </c>
      <c r="F1101" s="320" t="s">
        <v>1489</v>
      </c>
      <c r="G1101" s="321" t="s">
        <v>748</v>
      </c>
      <c r="H1101" s="423">
        <v>1.17</v>
      </c>
      <c r="I1101" s="495" t="s">
        <v>3521</v>
      </c>
    </row>
    <row r="1102" spans="1:9" ht="13.5">
      <c r="A1102" s="298">
        <v>1</v>
      </c>
      <c r="B1102" s="352"/>
      <c r="C1102" s="323">
        <v>1000</v>
      </c>
      <c r="D1102" s="316" t="s">
        <v>1470</v>
      </c>
      <c r="E1102" s="321" t="s">
        <v>53</v>
      </c>
      <c r="F1102" s="320" t="s">
        <v>1490</v>
      </c>
      <c r="G1102" s="321" t="s">
        <v>748</v>
      </c>
      <c r="H1102" s="423">
        <v>1.38</v>
      </c>
      <c r="I1102" s="495" t="s">
        <v>3522</v>
      </c>
    </row>
    <row r="1103" spans="1:9" ht="13.5">
      <c r="A1103" s="298">
        <v>1</v>
      </c>
      <c r="B1103" s="352"/>
      <c r="C1103" s="323">
        <v>1001</v>
      </c>
      <c r="D1103" s="316" t="s">
        <v>1470</v>
      </c>
      <c r="E1103" s="321" t="s">
        <v>53</v>
      </c>
      <c r="F1103" s="320" t="s">
        <v>1491</v>
      </c>
      <c r="G1103" s="321" t="s">
        <v>748</v>
      </c>
      <c r="H1103" s="423">
        <v>1.4</v>
      </c>
      <c r="I1103" s="495" t="s">
        <v>3523</v>
      </c>
    </row>
    <row r="1104" spans="1:9" ht="13.5">
      <c r="A1104" s="298">
        <v>1</v>
      </c>
      <c r="B1104" s="352"/>
      <c r="C1104" s="323">
        <v>1002</v>
      </c>
      <c r="D1104" s="316" t="s">
        <v>1470</v>
      </c>
      <c r="E1104" s="321" t="s">
        <v>53</v>
      </c>
      <c r="F1104" s="320" t="s">
        <v>1492</v>
      </c>
      <c r="G1104" s="321" t="s">
        <v>748</v>
      </c>
      <c r="H1104" s="423">
        <v>1.38</v>
      </c>
      <c r="I1104" s="495" t="s">
        <v>3524</v>
      </c>
    </row>
    <row r="1105" spans="1:9" ht="13.5">
      <c r="A1105" s="298">
        <v>1</v>
      </c>
      <c r="B1105" s="352"/>
      <c r="C1105" s="323">
        <v>1003</v>
      </c>
      <c r="D1105" s="316" t="s">
        <v>1470</v>
      </c>
      <c r="E1105" s="321" t="s">
        <v>53</v>
      </c>
      <c r="F1105" s="320" t="s">
        <v>1493</v>
      </c>
      <c r="G1105" s="321" t="s">
        <v>748</v>
      </c>
      <c r="H1105" s="423">
        <v>1.38</v>
      </c>
      <c r="I1105" s="495" t="s">
        <v>3525</v>
      </c>
    </row>
    <row r="1106" spans="1:9" ht="13.5">
      <c r="A1106" s="298">
        <v>1</v>
      </c>
      <c r="B1106" s="352"/>
      <c r="C1106" s="323">
        <v>1004</v>
      </c>
      <c r="D1106" s="316" t="s">
        <v>1470</v>
      </c>
      <c r="E1106" s="321" t="s">
        <v>53</v>
      </c>
      <c r="F1106" s="320" t="s">
        <v>1494</v>
      </c>
      <c r="G1106" s="321" t="s">
        <v>748</v>
      </c>
      <c r="H1106" s="423">
        <v>1.5</v>
      </c>
      <c r="I1106" s="495" t="s">
        <v>3526</v>
      </c>
    </row>
    <row r="1107" spans="1:9" ht="13.5">
      <c r="A1107" s="298">
        <v>1</v>
      </c>
      <c r="B1107" s="352"/>
      <c r="C1107" s="323">
        <v>1005</v>
      </c>
      <c r="D1107" s="316" t="s">
        <v>1470</v>
      </c>
      <c r="E1107" s="321" t="s">
        <v>53</v>
      </c>
      <c r="F1107" s="320" t="s">
        <v>1495</v>
      </c>
      <c r="G1107" s="321" t="s">
        <v>748</v>
      </c>
      <c r="H1107" s="423">
        <v>1.5</v>
      </c>
      <c r="I1107" s="495" t="s">
        <v>3527</v>
      </c>
    </row>
    <row r="1108" spans="1:9" ht="13.5">
      <c r="A1108" s="298">
        <v>1</v>
      </c>
      <c r="B1108" s="352"/>
      <c r="C1108" s="323">
        <v>1006</v>
      </c>
      <c r="D1108" s="316" t="s">
        <v>1470</v>
      </c>
      <c r="E1108" s="321" t="s">
        <v>53</v>
      </c>
      <c r="F1108" s="320" t="s">
        <v>1496</v>
      </c>
      <c r="G1108" s="321" t="s">
        <v>748</v>
      </c>
      <c r="H1108" s="423">
        <v>1.59</v>
      </c>
      <c r="I1108" s="495" t="s">
        <v>3528</v>
      </c>
    </row>
    <row r="1109" spans="1:9" ht="13.5">
      <c r="A1109" s="298">
        <v>1</v>
      </c>
      <c r="B1109" s="352"/>
      <c r="C1109" s="323">
        <v>1007</v>
      </c>
      <c r="D1109" s="316" t="s">
        <v>1470</v>
      </c>
      <c r="E1109" s="321" t="s">
        <v>53</v>
      </c>
      <c r="F1109" s="320" t="s">
        <v>1497</v>
      </c>
      <c r="G1109" s="321" t="s">
        <v>748</v>
      </c>
      <c r="H1109" s="423">
        <v>1.67</v>
      </c>
      <c r="I1109" s="495" t="s">
        <v>3529</v>
      </c>
    </row>
    <row r="1110" spans="1:9" ht="26.25">
      <c r="A1110" s="298">
        <v>1</v>
      </c>
      <c r="B1110" s="352"/>
      <c r="C1110" s="323">
        <v>1008</v>
      </c>
      <c r="D1110" s="316" t="s">
        <v>1460</v>
      </c>
      <c r="E1110" s="321" t="s">
        <v>53</v>
      </c>
      <c r="F1110" s="320" t="s">
        <v>1498</v>
      </c>
      <c r="G1110" s="321" t="s">
        <v>748</v>
      </c>
      <c r="H1110" s="423">
        <v>1.84</v>
      </c>
      <c r="I1110" s="495" t="s">
        <v>3530</v>
      </c>
    </row>
    <row r="1111" spans="1:9" ht="26.25">
      <c r="A1111" s="298">
        <v>1</v>
      </c>
      <c r="B1111" s="352"/>
      <c r="C1111" s="323">
        <v>1009</v>
      </c>
      <c r="D1111" s="316" t="s">
        <v>1460</v>
      </c>
      <c r="E1111" s="321" t="s">
        <v>53</v>
      </c>
      <c r="F1111" s="320" t="s">
        <v>1499</v>
      </c>
      <c r="G1111" s="321" t="s">
        <v>748</v>
      </c>
      <c r="H1111" s="423">
        <v>2.25</v>
      </c>
      <c r="I1111" s="495" t="s">
        <v>3531</v>
      </c>
    </row>
    <row r="1112" spans="1:9" ht="26.25">
      <c r="A1112" s="298">
        <v>1</v>
      </c>
      <c r="B1112" s="352"/>
      <c r="C1112" s="323">
        <v>1010</v>
      </c>
      <c r="D1112" s="316" t="s">
        <v>1460</v>
      </c>
      <c r="E1112" s="321" t="s">
        <v>53</v>
      </c>
      <c r="F1112" s="320" t="s">
        <v>1500</v>
      </c>
      <c r="G1112" s="321" t="s">
        <v>748</v>
      </c>
      <c r="H1112" s="423">
        <v>4.58</v>
      </c>
      <c r="I1112" s="495" t="s">
        <v>3532</v>
      </c>
    </row>
    <row r="1113" spans="1:9" ht="26.25">
      <c r="A1113" s="298">
        <v>1</v>
      </c>
      <c r="B1113" s="352"/>
      <c r="C1113" s="323">
        <v>1011</v>
      </c>
      <c r="D1113" s="316" t="s">
        <v>1460</v>
      </c>
      <c r="E1113" s="321" t="s">
        <v>53</v>
      </c>
      <c r="F1113" s="320" t="s">
        <v>1501</v>
      </c>
      <c r="G1113" s="321" t="s">
        <v>748</v>
      </c>
      <c r="H1113" s="423">
        <v>3.42</v>
      </c>
      <c r="I1113" s="495" t="s">
        <v>3533</v>
      </c>
    </row>
    <row r="1114" spans="1:9" ht="26.25">
      <c r="A1114" s="298">
        <v>1</v>
      </c>
      <c r="B1114" s="352"/>
      <c r="C1114" s="323">
        <v>1012</v>
      </c>
      <c r="D1114" s="316" t="s">
        <v>1460</v>
      </c>
      <c r="E1114" s="321" t="s">
        <v>53</v>
      </c>
      <c r="F1114" s="320" t="s">
        <v>1502</v>
      </c>
      <c r="G1114" s="321" t="s">
        <v>748</v>
      </c>
      <c r="H1114" s="423">
        <v>12.5</v>
      </c>
      <c r="I1114" s="495" t="s">
        <v>3534</v>
      </c>
    </row>
    <row r="1115" spans="1:9" ht="26.25">
      <c r="A1115" s="298">
        <v>1</v>
      </c>
      <c r="B1115" s="352"/>
      <c r="C1115" s="323">
        <v>1013</v>
      </c>
      <c r="D1115" s="316" t="s">
        <v>1460</v>
      </c>
      <c r="E1115" s="321" t="s">
        <v>53</v>
      </c>
      <c r="F1115" s="320" t="s">
        <v>1503</v>
      </c>
      <c r="G1115" s="321" t="s">
        <v>748</v>
      </c>
      <c r="H1115" s="423">
        <v>15</v>
      </c>
      <c r="I1115" s="495" t="s">
        <v>3535</v>
      </c>
    </row>
    <row r="1116" spans="1:9" ht="26.25">
      <c r="A1116" s="298">
        <v>1</v>
      </c>
      <c r="B1116" s="352"/>
      <c r="C1116" s="323">
        <v>1014</v>
      </c>
      <c r="D1116" s="316" t="s">
        <v>1460</v>
      </c>
      <c r="E1116" s="321" t="s">
        <v>53</v>
      </c>
      <c r="F1116" s="320" t="s">
        <v>1504</v>
      </c>
      <c r="G1116" s="321" t="s">
        <v>748</v>
      </c>
      <c r="H1116" s="423">
        <v>29.17</v>
      </c>
      <c r="I1116" s="495" t="s">
        <v>3536</v>
      </c>
    </row>
    <row r="1117" spans="1:9" ht="26.25">
      <c r="A1117" s="298">
        <v>1</v>
      </c>
      <c r="B1117" s="352"/>
      <c r="C1117" s="323">
        <v>1015</v>
      </c>
      <c r="D1117" s="316" t="s">
        <v>1460</v>
      </c>
      <c r="E1117" s="321" t="s">
        <v>53</v>
      </c>
      <c r="F1117" s="320" t="s">
        <v>1505</v>
      </c>
      <c r="G1117" s="321" t="s">
        <v>748</v>
      </c>
      <c r="H1117" s="423">
        <v>1.34</v>
      </c>
      <c r="I1117" s="495" t="s">
        <v>3537</v>
      </c>
    </row>
    <row r="1118" spans="1:9" ht="26.25">
      <c r="A1118" s="298">
        <v>1</v>
      </c>
      <c r="B1118" s="352"/>
      <c r="C1118" s="323">
        <v>1016</v>
      </c>
      <c r="D1118" s="316" t="s">
        <v>1460</v>
      </c>
      <c r="E1118" s="321" t="s">
        <v>53</v>
      </c>
      <c r="F1118" s="320" t="s">
        <v>1506</v>
      </c>
      <c r="G1118" s="321" t="s">
        <v>748</v>
      </c>
      <c r="H1118" s="423">
        <v>1.84</v>
      </c>
      <c r="I1118" s="495" t="s">
        <v>3538</v>
      </c>
    </row>
    <row r="1119" spans="1:9" ht="26.25">
      <c r="A1119" s="298">
        <v>1</v>
      </c>
      <c r="B1119" s="352"/>
      <c r="C1119" s="323">
        <v>1017</v>
      </c>
      <c r="D1119" s="316" t="s">
        <v>1460</v>
      </c>
      <c r="E1119" s="321" t="s">
        <v>53</v>
      </c>
      <c r="F1119" s="320" t="s">
        <v>1507</v>
      </c>
      <c r="G1119" s="321" t="s">
        <v>748</v>
      </c>
      <c r="H1119" s="423">
        <v>2.17</v>
      </c>
      <c r="I1119" s="495" t="s">
        <v>3539</v>
      </c>
    </row>
    <row r="1120" spans="1:9" ht="26.25">
      <c r="A1120" s="298">
        <v>1</v>
      </c>
      <c r="B1120" s="352"/>
      <c r="C1120" s="323">
        <v>1018</v>
      </c>
      <c r="D1120" s="316" t="s">
        <v>1460</v>
      </c>
      <c r="E1120" s="321" t="s">
        <v>53</v>
      </c>
      <c r="F1120" s="320" t="s">
        <v>1508</v>
      </c>
      <c r="G1120" s="321" t="s">
        <v>748</v>
      </c>
      <c r="H1120" s="423">
        <v>4.72</v>
      </c>
      <c r="I1120" s="495" t="s">
        <v>3540</v>
      </c>
    </row>
    <row r="1121" spans="1:9" ht="26.25">
      <c r="A1121" s="298">
        <v>1</v>
      </c>
      <c r="B1121" s="352"/>
      <c r="C1121" s="323">
        <v>1019</v>
      </c>
      <c r="D1121" s="316" t="s">
        <v>1460</v>
      </c>
      <c r="E1121" s="321" t="s">
        <v>53</v>
      </c>
      <c r="F1121" s="320" t="s">
        <v>1509</v>
      </c>
      <c r="G1121" s="321" t="s">
        <v>748</v>
      </c>
      <c r="H1121" s="423">
        <v>3.42</v>
      </c>
      <c r="I1121" s="495" t="s">
        <v>3541</v>
      </c>
    </row>
    <row r="1122" spans="1:9" ht="26.25">
      <c r="A1122" s="298">
        <v>1</v>
      </c>
      <c r="B1122" s="352"/>
      <c r="C1122" s="323">
        <v>1020</v>
      </c>
      <c r="D1122" s="316" t="s">
        <v>1460</v>
      </c>
      <c r="E1122" s="321" t="s">
        <v>53</v>
      </c>
      <c r="F1122" s="320" t="s">
        <v>1510</v>
      </c>
      <c r="G1122" s="321" t="s">
        <v>748</v>
      </c>
      <c r="H1122" s="423">
        <v>12.5</v>
      </c>
      <c r="I1122" s="495" t="s">
        <v>3542</v>
      </c>
    </row>
    <row r="1123" spans="1:9" ht="26.25">
      <c r="A1123" s="298">
        <v>1</v>
      </c>
      <c r="B1123" s="352"/>
      <c r="C1123" s="323">
        <v>1021</v>
      </c>
      <c r="D1123" s="316" t="s">
        <v>1460</v>
      </c>
      <c r="E1123" s="321" t="s">
        <v>53</v>
      </c>
      <c r="F1123" s="320" t="s">
        <v>1511</v>
      </c>
      <c r="G1123" s="321" t="s">
        <v>748</v>
      </c>
      <c r="H1123" s="423">
        <v>20</v>
      </c>
      <c r="I1123" s="495" t="s">
        <v>3543</v>
      </c>
    </row>
    <row r="1124" spans="1:9" ht="26.25">
      <c r="A1124" s="298">
        <v>1</v>
      </c>
      <c r="B1124" s="352"/>
      <c r="C1124" s="323">
        <v>1022</v>
      </c>
      <c r="D1124" s="316" t="s">
        <v>1460</v>
      </c>
      <c r="E1124" s="321" t="s">
        <v>53</v>
      </c>
      <c r="F1124" s="320" t="s">
        <v>1512</v>
      </c>
      <c r="G1124" s="321" t="s">
        <v>748</v>
      </c>
      <c r="H1124" s="423">
        <v>29.17</v>
      </c>
      <c r="I1124" s="495" t="s">
        <v>3544</v>
      </c>
    </row>
    <row r="1125" spans="1:9" ht="13.5">
      <c r="A1125" s="298">
        <v>1</v>
      </c>
      <c r="B1125" s="352"/>
      <c r="C1125" s="323">
        <v>1023</v>
      </c>
      <c r="D1125" s="316" t="s">
        <v>1233</v>
      </c>
      <c r="E1125" s="321" t="s">
        <v>53</v>
      </c>
      <c r="F1125" s="320" t="s">
        <v>1513</v>
      </c>
      <c r="G1125" s="321" t="s">
        <v>748</v>
      </c>
      <c r="H1125" s="423">
        <v>51.67</v>
      </c>
      <c r="I1125" s="495" t="s">
        <v>3545</v>
      </c>
    </row>
    <row r="1126" spans="1:9" ht="13.5">
      <c r="A1126" s="298">
        <v>1</v>
      </c>
      <c r="B1126" s="352"/>
      <c r="C1126" s="323">
        <v>1024</v>
      </c>
      <c r="D1126" s="316" t="s">
        <v>1233</v>
      </c>
      <c r="E1126" s="321" t="s">
        <v>53</v>
      </c>
      <c r="F1126" s="320" t="s">
        <v>1514</v>
      </c>
      <c r="G1126" s="321" t="s">
        <v>748</v>
      </c>
      <c r="H1126" s="423">
        <v>2.09</v>
      </c>
      <c r="I1126" s="495" t="s">
        <v>3546</v>
      </c>
    </row>
    <row r="1127" spans="1:9" ht="13.5">
      <c r="A1127" s="298">
        <v>1</v>
      </c>
      <c r="B1127" s="352"/>
      <c r="C1127" s="323">
        <v>1025</v>
      </c>
      <c r="D1127" s="316" t="s">
        <v>1233</v>
      </c>
      <c r="E1127" s="321" t="s">
        <v>53</v>
      </c>
      <c r="F1127" s="320" t="s">
        <v>1515</v>
      </c>
      <c r="G1127" s="321" t="s">
        <v>748</v>
      </c>
      <c r="H1127" s="423">
        <v>3.09</v>
      </c>
      <c r="I1127" s="495" t="s">
        <v>3547</v>
      </c>
    </row>
    <row r="1128" spans="1:9" ht="13.5">
      <c r="A1128" s="298">
        <v>1</v>
      </c>
      <c r="B1128" s="352"/>
      <c r="C1128" s="323">
        <v>1026</v>
      </c>
      <c r="D1128" s="316" t="s">
        <v>1233</v>
      </c>
      <c r="E1128" s="321" t="s">
        <v>53</v>
      </c>
      <c r="F1128" s="320" t="s">
        <v>1516</v>
      </c>
      <c r="G1128" s="321" t="s">
        <v>748</v>
      </c>
      <c r="H1128" s="423">
        <v>5</v>
      </c>
      <c r="I1128" s="495" t="s">
        <v>3548</v>
      </c>
    </row>
    <row r="1129" spans="1:9" ht="13.5">
      <c r="A1129" s="298">
        <v>1</v>
      </c>
      <c r="B1129" s="352"/>
      <c r="C1129" s="323">
        <v>1027</v>
      </c>
      <c r="D1129" s="316" t="s">
        <v>1233</v>
      </c>
      <c r="E1129" s="321" t="s">
        <v>53</v>
      </c>
      <c r="F1129" s="320" t="s">
        <v>1517</v>
      </c>
      <c r="G1129" s="321" t="s">
        <v>748</v>
      </c>
      <c r="H1129" s="423">
        <v>1.1000000000000001</v>
      </c>
      <c r="I1129" s="495" t="s">
        <v>3549</v>
      </c>
    </row>
    <row r="1130" spans="1:9" ht="13.5">
      <c r="A1130" s="298">
        <v>1</v>
      </c>
      <c r="B1130" s="352"/>
      <c r="C1130" s="323">
        <v>1028</v>
      </c>
      <c r="D1130" s="316" t="s">
        <v>1233</v>
      </c>
      <c r="E1130" s="321" t="s">
        <v>53</v>
      </c>
      <c r="F1130" s="320" t="s">
        <v>1518</v>
      </c>
      <c r="G1130" s="321" t="s">
        <v>748</v>
      </c>
      <c r="H1130" s="423">
        <v>15.75</v>
      </c>
      <c r="I1130" s="495" t="s">
        <v>3550</v>
      </c>
    </row>
    <row r="1131" spans="1:9" ht="13.5">
      <c r="A1131" s="298">
        <v>1</v>
      </c>
      <c r="B1131" s="352"/>
      <c r="C1131" s="323">
        <v>1029</v>
      </c>
      <c r="D1131" s="316" t="s">
        <v>1233</v>
      </c>
      <c r="E1131" s="321" t="s">
        <v>53</v>
      </c>
      <c r="F1131" s="320" t="s">
        <v>1519</v>
      </c>
      <c r="G1131" s="321" t="s">
        <v>748</v>
      </c>
      <c r="H1131" s="423">
        <v>25</v>
      </c>
      <c r="I1131" s="495" t="s">
        <v>3551</v>
      </c>
    </row>
    <row r="1132" spans="1:9" ht="13.5">
      <c r="A1132" s="298">
        <v>1</v>
      </c>
      <c r="B1132" s="352"/>
      <c r="C1132" s="323">
        <v>1030</v>
      </c>
      <c r="D1132" s="316" t="s">
        <v>1233</v>
      </c>
      <c r="E1132" s="321" t="s">
        <v>53</v>
      </c>
      <c r="F1132" s="320" t="s">
        <v>1520</v>
      </c>
      <c r="G1132" s="321" t="s">
        <v>748</v>
      </c>
      <c r="H1132" s="423">
        <v>35.840000000000003</v>
      </c>
      <c r="I1132" s="495" t="s">
        <v>3552</v>
      </c>
    </row>
    <row r="1133" spans="1:9" ht="26.25">
      <c r="A1133" s="298">
        <v>1</v>
      </c>
      <c r="B1133" s="352"/>
      <c r="C1133" s="323">
        <v>1031</v>
      </c>
      <c r="D1133" s="316" t="s">
        <v>1521</v>
      </c>
      <c r="E1133" s="321" t="s">
        <v>53</v>
      </c>
      <c r="F1133" s="320" t="s">
        <v>1522</v>
      </c>
      <c r="G1133" s="321" t="s">
        <v>748</v>
      </c>
      <c r="H1133" s="423">
        <v>4.67</v>
      </c>
      <c r="I1133" s="495" t="s">
        <v>3553</v>
      </c>
    </row>
    <row r="1134" spans="1:9" ht="26.25">
      <c r="A1134" s="298">
        <v>1</v>
      </c>
      <c r="B1134" s="352"/>
      <c r="C1134" s="323">
        <v>1032</v>
      </c>
      <c r="D1134" s="316" t="s">
        <v>1521</v>
      </c>
      <c r="E1134" s="321" t="s">
        <v>53</v>
      </c>
      <c r="F1134" s="320" t="s">
        <v>1523</v>
      </c>
      <c r="G1134" s="321" t="s">
        <v>748</v>
      </c>
      <c r="H1134" s="423">
        <v>6</v>
      </c>
      <c r="I1134" s="495" t="s">
        <v>3554</v>
      </c>
    </row>
    <row r="1135" spans="1:9" ht="26.25">
      <c r="A1135" s="298">
        <v>1</v>
      </c>
      <c r="B1135" s="352"/>
      <c r="C1135" s="323">
        <v>1033</v>
      </c>
      <c r="D1135" s="316" t="s">
        <v>1521</v>
      </c>
      <c r="E1135" s="321" t="s">
        <v>53</v>
      </c>
      <c r="F1135" s="320" t="s">
        <v>1524</v>
      </c>
      <c r="G1135" s="321" t="s">
        <v>748</v>
      </c>
      <c r="H1135" s="423">
        <v>5.84</v>
      </c>
      <c r="I1135" s="495" t="s">
        <v>3555</v>
      </c>
    </row>
    <row r="1136" spans="1:9" ht="26.25">
      <c r="A1136" s="298">
        <v>1</v>
      </c>
      <c r="B1136" s="352"/>
      <c r="C1136" s="323">
        <v>1034</v>
      </c>
      <c r="D1136" s="316" t="s">
        <v>1521</v>
      </c>
      <c r="E1136" s="321" t="s">
        <v>53</v>
      </c>
      <c r="F1136" s="320" t="s">
        <v>1525</v>
      </c>
      <c r="G1136" s="321" t="s">
        <v>748</v>
      </c>
      <c r="H1136" s="423">
        <v>6.67</v>
      </c>
      <c r="I1136" s="495" t="s">
        <v>3556</v>
      </c>
    </row>
    <row r="1137" spans="1:9" ht="26.25">
      <c r="A1137" s="298">
        <v>1</v>
      </c>
      <c r="B1137" s="352"/>
      <c r="C1137" s="323">
        <v>1035</v>
      </c>
      <c r="D1137" s="316" t="s">
        <v>1521</v>
      </c>
      <c r="E1137" s="321" t="s">
        <v>53</v>
      </c>
      <c r="F1137" s="320" t="s">
        <v>1526</v>
      </c>
      <c r="G1137" s="321" t="s">
        <v>748</v>
      </c>
      <c r="H1137" s="423">
        <v>16.670000000000002</v>
      </c>
      <c r="I1137" s="495" t="s">
        <v>3557</v>
      </c>
    </row>
    <row r="1138" spans="1:9" ht="26.25">
      <c r="A1138" s="298">
        <v>1</v>
      </c>
      <c r="B1138" s="352"/>
      <c r="C1138" s="323">
        <v>1036</v>
      </c>
      <c r="D1138" s="316" t="s">
        <v>1521</v>
      </c>
      <c r="E1138" s="321" t="s">
        <v>53</v>
      </c>
      <c r="F1138" s="320" t="s">
        <v>1527</v>
      </c>
      <c r="G1138" s="321" t="s">
        <v>748</v>
      </c>
      <c r="H1138" s="423">
        <v>18.34</v>
      </c>
      <c r="I1138" s="495" t="s">
        <v>3558</v>
      </c>
    </row>
    <row r="1139" spans="1:9" ht="26.25">
      <c r="A1139" s="298">
        <v>1</v>
      </c>
      <c r="B1139" s="352"/>
      <c r="C1139" s="323">
        <v>1037</v>
      </c>
      <c r="D1139" s="316" t="s">
        <v>1521</v>
      </c>
      <c r="E1139" s="321" t="s">
        <v>53</v>
      </c>
      <c r="F1139" s="320" t="s">
        <v>1528</v>
      </c>
      <c r="G1139" s="321" t="s">
        <v>748</v>
      </c>
      <c r="H1139" s="423">
        <v>20.84</v>
      </c>
      <c r="I1139" s="495" t="s">
        <v>3559</v>
      </c>
    </row>
    <row r="1140" spans="1:9" ht="13.5">
      <c r="A1140" s="298">
        <v>1</v>
      </c>
      <c r="B1140" s="352"/>
      <c r="C1140" s="323">
        <v>1038</v>
      </c>
      <c r="D1140" s="316" t="s">
        <v>1443</v>
      </c>
      <c r="E1140" s="321" t="s">
        <v>53</v>
      </c>
      <c r="F1140" s="320" t="s">
        <v>1529</v>
      </c>
      <c r="G1140" s="321" t="s">
        <v>748</v>
      </c>
      <c r="H1140" s="423">
        <v>3.25</v>
      </c>
      <c r="I1140" s="495" t="s">
        <v>3560</v>
      </c>
    </row>
    <row r="1141" spans="1:9" ht="13.5">
      <c r="A1141" s="298">
        <v>1</v>
      </c>
      <c r="B1141" s="352"/>
      <c r="C1141" s="323">
        <v>1039</v>
      </c>
      <c r="D1141" s="316" t="s">
        <v>1443</v>
      </c>
      <c r="E1141" s="321" t="s">
        <v>53</v>
      </c>
      <c r="F1141" s="320" t="s">
        <v>1530</v>
      </c>
      <c r="G1141" s="321" t="s">
        <v>748</v>
      </c>
      <c r="H1141" s="423">
        <v>13.34</v>
      </c>
      <c r="I1141" s="495" t="s">
        <v>3561</v>
      </c>
    </row>
    <row r="1142" spans="1:9" ht="13.5">
      <c r="A1142" s="298">
        <v>1</v>
      </c>
      <c r="B1142" s="352"/>
      <c r="C1142" s="323">
        <v>1040</v>
      </c>
      <c r="D1142" s="316" t="s">
        <v>1443</v>
      </c>
      <c r="E1142" s="321" t="s">
        <v>53</v>
      </c>
      <c r="F1142" s="320" t="s">
        <v>1531</v>
      </c>
      <c r="G1142" s="321" t="s">
        <v>748</v>
      </c>
      <c r="H1142" s="423">
        <v>1</v>
      </c>
      <c r="I1142" s="495" t="s">
        <v>3562</v>
      </c>
    </row>
    <row r="1143" spans="1:9" ht="13.5">
      <c r="A1143" s="298">
        <v>1</v>
      </c>
      <c r="B1143" s="352"/>
      <c r="C1143" s="323">
        <v>1041</v>
      </c>
      <c r="D1143" s="316" t="s">
        <v>1443</v>
      </c>
      <c r="E1143" s="321" t="s">
        <v>53</v>
      </c>
      <c r="F1143" s="320" t="s">
        <v>1532</v>
      </c>
      <c r="G1143" s="321" t="s">
        <v>748</v>
      </c>
      <c r="H1143" s="423">
        <v>1.17</v>
      </c>
      <c r="I1143" s="495" t="s">
        <v>3563</v>
      </c>
    </row>
    <row r="1144" spans="1:9" ht="13.5">
      <c r="A1144" s="298">
        <v>1</v>
      </c>
      <c r="B1144" s="352"/>
      <c r="C1144" s="323">
        <v>1042</v>
      </c>
      <c r="D1144" s="316" t="s">
        <v>1443</v>
      </c>
      <c r="E1144" s="321" t="s">
        <v>53</v>
      </c>
      <c r="F1144" s="320" t="s">
        <v>1533</v>
      </c>
      <c r="G1144" s="321" t="s">
        <v>748</v>
      </c>
      <c r="H1144" s="423">
        <v>1.25</v>
      </c>
      <c r="I1144" s="495" t="s">
        <v>3564</v>
      </c>
    </row>
    <row r="1145" spans="1:9" ht="13.5">
      <c r="A1145" s="298">
        <v>1</v>
      </c>
      <c r="B1145" s="352"/>
      <c r="C1145" s="323">
        <v>1043</v>
      </c>
      <c r="D1145" s="316" t="s">
        <v>1443</v>
      </c>
      <c r="E1145" s="321" t="s">
        <v>53</v>
      </c>
      <c r="F1145" s="320" t="s">
        <v>1534</v>
      </c>
      <c r="G1145" s="321" t="s">
        <v>748</v>
      </c>
      <c r="H1145" s="423">
        <v>1.67</v>
      </c>
      <c r="I1145" s="495" t="s">
        <v>3565</v>
      </c>
    </row>
    <row r="1146" spans="1:9" ht="13.5">
      <c r="A1146" s="298">
        <v>1</v>
      </c>
      <c r="B1146" s="352"/>
      <c r="C1146" s="323">
        <v>1044</v>
      </c>
      <c r="D1146" s="316" t="s">
        <v>1443</v>
      </c>
      <c r="E1146" s="321" t="s">
        <v>53</v>
      </c>
      <c r="F1146" s="320" t="s">
        <v>1535</v>
      </c>
      <c r="G1146" s="321" t="s">
        <v>748</v>
      </c>
      <c r="H1146" s="423">
        <v>2.1</v>
      </c>
      <c r="I1146" s="495" t="s">
        <v>3566</v>
      </c>
    </row>
    <row r="1147" spans="1:9" ht="13.5">
      <c r="A1147" s="298">
        <v>1</v>
      </c>
      <c r="B1147" s="352"/>
      <c r="C1147" s="323">
        <v>1045</v>
      </c>
      <c r="D1147" s="316" t="s">
        <v>1443</v>
      </c>
      <c r="E1147" s="321" t="s">
        <v>53</v>
      </c>
      <c r="F1147" s="320" t="s">
        <v>1536</v>
      </c>
      <c r="G1147" s="321" t="s">
        <v>748</v>
      </c>
      <c r="H1147" s="423">
        <v>2.4</v>
      </c>
      <c r="I1147" s="495" t="s">
        <v>3567</v>
      </c>
    </row>
    <row r="1148" spans="1:9" ht="13.5">
      <c r="A1148" s="298">
        <v>1</v>
      </c>
      <c r="B1148" s="352"/>
      <c r="C1148" s="323">
        <v>1046</v>
      </c>
      <c r="D1148" s="316" t="s">
        <v>1443</v>
      </c>
      <c r="E1148" s="321" t="s">
        <v>53</v>
      </c>
      <c r="F1148" s="320" t="s">
        <v>1537</v>
      </c>
      <c r="G1148" s="321" t="s">
        <v>748</v>
      </c>
      <c r="H1148" s="423">
        <v>5.84</v>
      </c>
      <c r="I1148" s="495" t="s">
        <v>3568</v>
      </c>
    </row>
    <row r="1149" spans="1:9" ht="13.5">
      <c r="A1149" s="298">
        <v>1</v>
      </c>
      <c r="B1149" s="352"/>
      <c r="C1149" s="323">
        <v>1047</v>
      </c>
      <c r="D1149" s="316" t="s">
        <v>1443</v>
      </c>
      <c r="E1149" s="321" t="s">
        <v>53</v>
      </c>
      <c r="F1149" s="320" t="s">
        <v>1538</v>
      </c>
      <c r="G1149" s="321" t="s">
        <v>748</v>
      </c>
      <c r="H1149" s="423">
        <v>7.5</v>
      </c>
      <c r="I1149" s="495" t="s">
        <v>3569</v>
      </c>
    </row>
    <row r="1150" spans="1:9" ht="13.5">
      <c r="A1150" s="298">
        <v>1</v>
      </c>
      <c r="B1150" s="352"/>
      <c r="C1150" s="323">
        <v>1048</v>
      </c>
      <c r="D1150" s="316" t="s">
        <v>1443</v>
      </c>
      <c r="E1150" s="321" t="s">
        <v>53</v>
      </c>
      <c r="F1150" s="320" t="s">
        <v>1539</v>
      </c>
      <c r="G1150" s="321" t="s">
        <v>748</v>
      </c>
      <c r="H1150" s="423">
        <v>8.34</v>
      </c>
      <c r="I1150" s="495" t="s">
        <v>3570</v>
      </c>
    </row>
    <row r="1151" spans="1:9" ht="13.5">
      <c r="A1151" s="298">
        <v>1</v>
      </c>
      <c r="B1151" s="352"/>
      <c r="C1151" s="323">
        <v>1049</v>
      </c>
      <c r="D1151" s="316" t="s">
        <v>1443</v>
      </c>
      <c r="E1151" s="321" t="s">
        <v>53</v>
      </c>
      <c r="F1151" s="320" t="s">
        <v>1540</v>
      </c>
      <c r="G1151" s="321" t="s">
        <v>748</v>
      </c>
      <c r="H1151" s="423">
        <v>12.5</v>
      </c>
      <c r="I1151" s="495" t="s">
        <v>3571</v>
      </c>
    </row>
    <row r="1152" spans="1:9" ht="13.5">
      <c r="A1152" s="298">
        <v>1</v>
      </c>
      <c r="B1152" s="352"/>
      <c r="C1152" s="323">
        <v>1050</v>
      </c>
      <c r="D1152" s="316" t="s">
        <v>1332</v>
      </c>
      <c r="E1152" s="321" t="s">
        <v>53</v>
      </c>
      <c r="F1152" s="320" t="s">
        <v>1515</v>
      </c>
      <c r="G1152" s="321" t="s">
        <v>748</v>
      </c>
      <c r="H1152" s="423">
        <v>1.17</v>
      </c>
      <c r="I1152" s="495" t="s">
        <v>3572</v>
      </c>
    </row>
    <row r="1153" spans="1:9" ht="13.5">
      <c r="A1153" s="298">
        <v>1</v>
      </c>
      <c r="B1153" s="352"/>
      <c r="C1153" s="323">
        <v>1051</v>
      </c>
      <c r="D1153" s="316" t="s">
        <v>1332</v>
      </c>
      <c r="E1153" s="321" t="s">
        <v>53</v>
      </c>
      <c r="F1153" s="320" t="s">
        <v>1518</v>
      </c>
      <c r="G1153" s="321" t="s">
        <v>748</v>
      </c>
      <c r="H1153" s="423">
        <v>6.25</v>
      </c>
      <c r="I1153" s="495" t="s">
        <v>3573</v>
      </c>
    </row>
    <row r="1154" spans="1:9" ht="25.5">
      <c r="A1154" s="298">
        <v>1</v>
      </c>
      <c r="B1154" s="351" t="s">
        <v>1541</v>
      </c>
      <c r="C1154" s="425"/>
      <c r="D1154" s="324" t="s">
        <v>1542</v>
      </c>
      <c r="E1154" s="324"/>
      <c r="F1154" s="316"/>
      <c r="G1154" s="321"/>
      <c r="H1154" s="346"/>
      <c r="I1154" s="495" t="s">
        <v>3574</v>
      </c>
    </row>
    <row r="1155" spans="1:9" ht="39">
      <c r="A1155" s="298">
        <v>1</v>
      </c>
      <c r="C1155" s="323">
        <v>1052</v>
      </c>
      <c r="D1155" s="331" t="s">
        <v>1058</v>
      </c>
      <c r="E1155" s="321" t="s">
        <v>67</v>
      </c>
      <c r="F1155" s="316" t="s">
        <v>1543</v>
      </c>
      <c r="G1155" s="321" t="s">
        <v>199</v>
      </c>
      <c r="H1155" s="423">
        <v>3.33</v>
      </c>
      <c r="I1155" s="495" t="s">
        <v>3575</v>
      </c>
    </row>
    <row r="1156" spans="1:9" ht="39">
      <c r="A1156" s="298">
        <v>1</v>
      </c>
      <c r="B1156" s="352"/>
      <c r="C1156" s="323">
        <v>1053</v>
      </c>
      <c r="D1156" s="324" t="s">
        <v>1058</v>
      </c>
      <c r="E1156" s="321" t="s">
        <v>67</v>
      </c>
      <c r="F1156" s="316" t="s">
        <v>1544</v>
      </c>
      <c r="G1156" s="321" t="s">
        <v>199</v>
      </c>
      <c r="H1156" s="423">
        <v>4.42</v>
      </c>
      <c r="I1156" s="495" t="s">
        <v>3576</v>
      </c>
    </row>
    <row r="1157" spans="1:9" ht="39">
      <c r="A1157" s="298">
        <v>1</v>
      </c>
      <c r="B1157" s="351"/>
      <c r="C1157" s="323">
        <v>1054</v>
      </c>
      <c r="D1157" s="331" t="s">
        <v>1058</v>
      </c>
      <c r="E1157" s="321" t="s">
        <v>67</v>
      </c>
      <c r="F1157" s="316" t="s">
        <v>1545</v>
      </c>
      <c r="G1157" s="321" t="s">
        <v>199</v>
      </c>
      <c r="H1157" s="423">
        <v>6.67</v>
      </c>
      <c r="I1157" s="495" t="s">
        <v>3577</v>
      </c>
    </row>
    <row r="1158" spans="1:9" ht="39">
      <c r="A1158" s="298">
        <v>1</v>
      </c>
      <c r="B1158" s="352"/>
      <c r="C1158" s="323">
        <v>1055</v>
      </c>
      <c r="D1158" s="331" t="s">
        <v>1058</v>
      </c>
      <c r="E1158" s="321" t="s">
        <v>67</v>
      </c>
      <c r="F1158" s="331" t="s">
        <v>1546</v>
      </c>
      <c r="G1158" s="321" t="s">
        <v>199</v>
      </c>
      <c r="H1158" s="423">
        <v>8</v>
      </c>
      <c r="I1158" s="495" t="s">
        <v>3578</v>
      </c>
    </row>
    <row r="1159" spans="1:9" ht="39">
      <c r="A1159" s="298">
        <v>1</v>
      </c>
      <c r="B1159" s="352"/>
      <c r="C1159" s="323">
        <v>1056</v>
      </c>
      <c r="D1159" s="331" t="s">
        <v>1058</v>
      </c>
      <c r="E1159" s="321" t="s">
        <v>67</v>
      </c>
      <c r="F1159" s="331" t="s">
        <v>1547</v>
      </c>
      <c r="G1159" s="321" t="s">
        <v>199</v>
      </c>
      <c r="H1159" s="423">
        <v>15.25</v>
      </c>
      <c r="I1159" s="495" t="s">
        <v>3579</v>
      </c>
    </row>
    <row r="1160" spans="1:9" ht="39">
      <c r="A1160" s="298">
        <v>1</v>
      </c>
      <c r="B1160" s="352"/>
      <c r="C1160" s="323">
        <v>1057</v>
      </c>
      <c r="D1160" s="331" t="s">
        <v>1058</v>
      </c>
      <c r="E1160" s="321" t="s">
        <v>67</v>
      </c>
      <c r="F1160" s="331" t="s">
        <v>1548</v>
      </c>
      <c r="G1160" s="321" t="s">
        <v>199</v>
      </c>
      <c r="H1160" s="423">
        <v>21.08</v>
      </c>
      <c r="I1160" s="495" t="s">
        <v>3580</v>
      </c>
    </row>
    <row r="1161" spans="1:9" ht="39">
      <c r="A1161" s="298">
        <v>1</v>
      </c>
      <c r="B1161" s="352"/>
      <c r="C1161" s="323">
        <v>1058</v>
      </c>
      <c r="D1161" s="331" t="s">
        <v>1058</v>
      </c>
      <c r="E1161" s="321" t="s">
        <v>67</v>
      </c>
      <c r="F1161" s="331" t="s">
        <v>1549</v>
      </c>
      <c r="G1161" s="321" t="s">
        <v>199</v>
      </c>
      <c r="H1161" s="423">
        <v>32.08</v>
      </c>
      <c r="I1161" s="495" t="s">
        <v>3581</v>
      </c>
    </row>
    <row r="1162" spans="1:9" ht="39">
      <c r="A1162" s="298">
        <v>1</v>
      </c>
      <c r="B1162" s="352"/>
      <c r="C1162" s="323">
        <v>1059</v>
      </c>
      <c r="D1162" s="324" t="s">
        <v>1058</v>
      </c>
      <c r="E1162" s="321" t="s">
        <v>67</v>
      </c>
      <c r="F1162" s="316" t="s">
        <v>1550</v>
      </c>
      <c r="G1162" s="321" t="s">
        <v>199</v>
      </c>
      <c r="H1162" s="423">
        <v>48.33</v>
      </c>
      <c r="I1162" s="495" t="s">
        <v>3582</v>
      </c>
    </row>
    <row r="1163" spans="1:9" ht="39">
      <c r="A1163" s="298">
        <v>1</v>
      </c>
      <c r="B1163" s="351"/>
      <c r="C1163" s="323">
        <v>1060</v>
      </c>
      <c r="D1163" s="331" t="s">
        <v>1058</v>
      </c>
      <c r="E1163" s="321" t="s">
        <v>67</v>
      </c>
      <c r="F1163" s="331" t="s">
        <v>1551</v>
      </c>
      <c r="G1163" s="321" t="s">
        <v>199</v>
      </c>
      <c r="H1163" s="423">
        <v>3.58</v>
      </c>
      <c r="I1163" s="495" t="s">
        <v>3583</v>
      </c>
    </row>
    <row r="1164" spans="1:9" ht="39">
      <c r="A1164" s="298">
        <v>1</v>
      </c>
      <c r="B1164" s="352"/>
      <c r="C1164" s="323">
        <v>1061</v>
      </c>
      <c r="D1164" s="331" t="s">
        <v>1058</v>
      </c>
      <c r="E1164" s="321" t="s">
        <v>67</v>
      </c>
      <c r="F1164" s="331" t="s">
        <v>1552</v>
      </c>
      <c r="G1164" s="321" t="s">
        <v>199</v>
      </c>
      <c r="H1164" s="423">
        <v>4.92</v>
      </c>
      <c r="I1164" s="495" t="s">
        <v>3584</v>
      </c>
    </row>
    <row r="1165" spans="1:9" ht="39">
      <c r="A1165" s="298">
        <v>1</v>
      </c>
      <c r="B1165" s="352"/>
      <c r="C1165" s="323">
        <v>1062</v>
      </c>
      <c r="D1165" s="331" t="s">
        <v>1058</v>
      </c>
      <c r="E1165" s="321" t="s">
        <v>67</v>
      </c>
      <c r="F1165" s="331" t="s">
        <v>1553</v>
      </c>
      <c r="G1165" s="321" t="s">
        <v>199</v>
      </c>
      <c r="H1165" s="423">
        <v>7.75</v>
      </c>
      <c r="I1165" s="495" t="s">
        <v>3585</v>
      </c>
    </row>
    <row r="1166" spans="1:9" ht="39">
      <c r="A1166" s="298">
        <v>1</v>
      </c>
      <c r="B1166" s="352"/>
      <c r="C1166" s="323">
        <v>1063</v>
      </c>
      <c r="D1166" s="331" t="s">
        <v>1058</v>
      </c>
      <c r="E1166" s="321" t="s">
        <v>67</v>
      </c>
      <c r="F1166" s="331" t="s">
        <v>1554</v>
      </c>
      <c r="G1166" s="321" t="s">
        <v>199</v>
      </c>
      <c r="H1166" s="423">
        <v>8.83</v>
      </c>
      <c r="I1166" s="495" t="s">
        <v>3586</v>
      </c>
    </row>
    <row r="1167" spans="1:9" ht="39">
      <c r="A1167" s="298">
        <v>1</v>
      </c>
      <c r="B1167" s="352"/>
      <c r="C1167" s="323">
        <v>1064</v>
      </c>
      <c r="D1167" s="331" t="s">
        <v>1058</v>
      </c>
      <c r="E1167" s="321" t="s">
        <v>67</v>
      </c>
      <c r="F1167" s="331" t="s">
        <v>1555</v>
      </c>
      <c r="G1167" s="321" t="s">
        <v>199</v>
      </c>
      <c r="H1167" s="423">
        <v>17.25</v>
      </c>
      <c r="I1167" s="495" t="s">
        <v>3587</v>
      </c>
    </row>
    <row r="1168" spans="1:9" ht="39">
      <c r="A1168" s="298">
        <v>1</v>
      </c>
      <c r="B1168" s="352"/>
      <c r="C1168" s="323">
        <v>1065</v>
      </c>
      <c r="D1168" s="331" t="s">
        <v>1058</v>
      </c>
      <c r="E1168" s="321" t="s">
        <v>67</v>
      </c>
      <c r="F1168" s="331" t="s">
        <v>1556</v>
      </c>
      <c r="G1168" s="321" t="s">
        <v>199</v>
      </c>
      <c r="H1168" s="423">
        <v>23.33</v>
      </c>
      <c r="I1168" s="495" t="s">
        <v>3588</v>
      </c>
    </row>
    <row r="1169" spans="1:9" ht="39">
      <c r="A1169" s="298">
        <v>1</v>
      </c>
      <c r="B1169" s="352"/>
      <c r="C1169" s="323">
        <v>1066</v>
      </c>
      <c r="D1169" s="331" t="s">
        <v>1058</v>
      </c>
      <c r="E1169" s="321" t="s">
        <v>67</v>
      </c>
      <c r="F1169" s="331" t="s">
        <v>1557</v>
      </c>
      <c r="G1169" s="321" t="s">
        <v>199</v>
      </c>
      <c r="H1169" s="423">
        <v>38.33</v>
      </c>
      <c r="I1169" s="495" t="s">
        <v>3589</v>
      </c>
    </row>
    <row r="1170" spans="1:9" ht="39">
      <c r="A1170" s="298">
        <v>1</v>
      </c>
      <c r="B1170" s="352"/>
      <c r="C1170" s="323">
        <v>1067</v>
      </c>
      <c r="D1170" s="331" t="s">
        <v>1058</v>
      </c>
      <c r="E1170" s="321" t="s">
        <v>67</v>
      </c>
      <c r="F1170" s="331" t="s">
        <v>1558</v>
      </c>
      <c r="G1170" s="321" t="s">
        <v>199</v>
      </c>
      <c r="H1170" s="423">
        <v>59.17</v>
      </c>
      <c r="I1170" s="495" t="s">
        <v>3590</v>
      </c>
    </row>
    <row r="1171" spans="1:9" ht="25.5">
      <c r="A1171" s="298">
        <v>1</v>
      </c>
      <c r="B1171" s="351" t="s">
        <v>1559</v>
      </c>
      <c r="C1171" s="425"/>
      <c r="D1171" s="324" t="s">
        <v>1560</v>
      </c>
      <c r="E1171" s="324"/>
      <c r="F1171" s="316"/>
      <c r="G1171" s="315"/>
      <c r="H1171" s="346"/>
      <c r="I1171" s="495" t="s">
        <v>3591</v>
      </c>
    </row>
    <row r="1172" spans="1:9" ht="13.5">
      <c r="A1172" s="298">
        <v>1</v>
      </c>
      <c r="C1172" s="323">
        <v>1068</v>
      </c>
      <c r="D1172" s="331" t="s">
        <v>1561</v>
      </c>
      <c r="E1172" s="321" t="s">
        <v>53</v>
      </c>
      <c r="F1172" s="331" t="s">
        <v>1562</v>
      </c>
      <c r="G1172" s="321" t="s">
        <v>199</v>
      </c>
      <c r="H1172" s="423">
        <v>0.35</v>
      </c>
      <c r="I1172" s="495" t="s">
        <v>3592</v>
      </c>
    </row>
    <row r="1173" spans="1:9" ht="13.5">
      <c r="A1173" s="298">
        <v>1</v>
      </c>
      <c r="B1173" s="352"/>
      <c r="C1173" s="323">
        <v>1069</v>
      </c>
      <c r="D1173" s="331" t="s">
        <v>1561</v>
      </c>
      <c r="E1173" s="321" t="s">
        <v>53</v>
      </c>
      <c r="F1173" s="331" t="s">
        <v>1563</v>
      </c>
      <c r="G1173" s="321" t="s">
        <v>199</v>
      </c>
      <c r="H1173" s="423">
        <v>0.48</v>
      </c>
      <c r="I1173" s="495" t="s">
        <v>3593</v>
      </c>
    </row>
    <row r="1174" spans="1:9" ht="13.5">
      <c r="A1174" s="298">
        <v>1</v>
      </c>
      <c r="B1174" s="352"/>
      <c r="C1174" s="323">
        <v>1070</v>
      </c>
      <c r="D1174" s="331" t="s">
        <v>1561</v>
      </c>
      <c r="E1174" s="321" t="s">
        <v>53</v>
      </c>
      <c r="F1174" s="331" t="s">
        <v>1564</v>
      </c>
      <c r="G1174" s="321" t="s">
        <v>199</v>
      </c>
      <c r="H1174" s="423">
        <v>0.9</v>
      </c>
      <c r="I1174" s="495" t="s">
        <v>3594</v>
      </c>
    </row>
    <row r="1175" spans="1:9" ht="39">
      <c r="A1175" s="298">
        <v>1</v>
      </c>
      <c r="B1175" s="351" t="s">
        <v>1565</v>
      </c>
      <c r="C1175" s="425"/>
      <c r="D1175" s="324" t="s">
        <v>1566</v>
      </c>
      <c r="E1175" s="324"/>
      <c r="F1175" s="316"/>
      <c r="G1175" s="315"/>
      <c r="H1175" s="423"/>
      <c r="I1175" s="495" t="s">
        <v>3595</v>
      </c>
    </row>
    <row r="1176" spans="1:9" ht="27">
      <c r="A1176" s="298">
        <v>1</v>
      </c>
      <c r="C1176" s="323">
        <v>1071</v>
      </c>
      <c r="D1176" s="331" t="s">
        <v>1058</v>
      </c>
      <c r="E1176" s="321" t="s">
        <v>67</v>
      </c>
      <c r="F1176" s="316" t="s">
        <v>1567</v>
      </c>
      <c r="G1176" s="321" t="s">
        <v>199</v>
      </c>
      <c r="H1176" s="423">
        <v>0.53</v>
      </c>
      <c r="I1176" s="495" t="s">
        <v>3596</v>
      </c>
    </row>
    <row r="1177" spans="1:9" ht="27">
      <c r="A1177" s="298">
        <v>1</v>
      </c>
      <c r="B1177" s="352"/>
      <c r="C1177" s="323">
        <v>1072</v>
      </c>
      <c r="D1177" s="331" t="s">
        <v>1058</v>
      </c>
      <c r="E1177" s="321" t="s">
        <v>67</v>
      </c>
      <c r="F1177" s="316" t="s">
        <v>1568</v>
      </c>
      <c r="G1177" s="321" t="s">
        <v>199</v>
      </c>
      <c r="H1177" s="423">
        <v>0.8</v>
      </c>
      <c r="I1177" s="495" t="s">
        <v>3597</v>
      </c>
    </row>
    <row r="1178" spans="1:9" ht="27">
      <c r="A1178" s="298">
        <v>1</v>
      </c>
      <c r="B1178" s="352"/>
      <c r="C1178" s="323">
        <v>1073</v>
      </c>
      <c r="D1178" s="324" t="s">
        <v>1058</v>
      </c>
      <c r="E1178" s="321" t="s">
        <v>67</v>
      </c>
      <c r="F1178" s="316" t="s">
        <v>1569</v>
      </c>
      <c r="G1178" s="321" t="s">
        <v>199</v>
      </c>
      <c r="H1178" s="423">
        <v>1.1000000000000001</v>
      </c>
      <c r="I1178" s="495" t="s">
        <v>3598</v>
      </c>
    </row>
    <row r="1179" spans="1:9" ht="27">
      <c r="A1179" s="298">
        <v>1</v>
      </c>
      <c r="B1179" s="352"/>
      <c r="C1179" s="323">
        <v>1074</v>
      </c>
      <c r="D1179" s="331" t="s">
        <v>1058</v>
      </c>
      <c r="E1179" s="321" t="s">
        <v>67</v>
      </c>
      <c r="F1179" s="331" t="s">
        <v>1570</v>
      </c>
      <c r="G1179" s="321" t="s">
        <v>199</v>
      </c>
      <c r="H1179" s="423">
        <v>2.25</v>
      </c>
      <c r="I1179" s="495" t="s">
        <v>3599</v>
      </c>
    </row>
    <row r="1180" spans="1:9" ht="27">
      <c r="A1180" s="298">
        <v>1</v>
      </c>
      <c r="B1180" s="352"/>
      <c r="C1180" s="323">
        <v>1075</v>
      </c>
      <c r="D1180" s="324" t="s">
        <v>1058</v>
      </c>
      <c r="E1180" s="321" t="s">
        <v>67</v>
      </c>
      <c r="F1180" s="316" t="s">
        <v>1571</v>
      </c>
      <c r="G1180" s="321" t="s">
        <v>199</v>
      </c>
      <c r="H1180" s="423">
        <v>3.42</v>
      </c>
      <c r="I1180" s="495" t="s">
        <v>3600</v>
      </c>
    </row>
    <row r="1181" spans="1:9" ht="27">
      <c r="A1181" s="298">
        <v>1</v>
      </c>
      <c r="B1181" s="352"/>
      <c r="C1181" s="323">
        <v>1076</v>
      </c>
      <c r="D1181" s="331" t="s">
        <v>1058</v>
      </c>
      <c r="E1181" s="321" t="s">
        <v>67</v>
      </c>
      <c r="F1181" s="331" t="s">
        <v>1572</v>
      </c>
      <c r="G1181" s="321" t="s">
        <v>199</v>
      </c>
      <c r="H1181" s="423">
        <v>5.79</v>
      </c>
      <c r="I1181" s="495" t="s">
        <v>3601</v>
      </c>
    </row>
    <row r="1182" spans="1:9" ht="27">
      <c r="A1182" s="298">
        <v>1</v>
      </c>
      <c r="B1182" s="352"/>
      <c r="C1182" s="323">
        <v>1077</v>
      </c>
      <c r="D1182" s="331" t="s">
        <v>1058</v>
      </c>
      <c r="E1182" s="321" t="s">
        <v>67</v>
      </c>
      <c r="F1182" s="316" t="s">
        <v>1573</v>
      </c>
      <c r="G1182" s="321" t="s">
        <v>199</v>
      </c>
      <c r="H1182" s="423">
        <v>0.6</v>
      </c>
      <c r="I1182" s="495" t="s">
        <v>3602</v>
      </c>
    </row>
    <row r="1183" spans="1:9" ht="27">
      <c r="A1183" s="298">
        <v>1</v>
      </c>
      <c r="B1183" s="352"/>
      <c r="C1183" s="323">
        <v>1078</v>
      </c>
      <c r="D1183" s="331" t="s">
        <v>1058</v>
      </c>
      <c r="E1183" s="321" t="s">
        <v>67</v>
      </c>
      <c r="F1183" s="316" t="s">
        <v>1574</v>
      </c>
      <c r="G1183" s="321" t="s">
        <v>199</v>
      </c>
      <c r="H1183" s="423">
        <v>0.74</v>
      </c>
      <c r="I1183" s="495" t="s">
        <v>3603</v>
      </c>
    </row>
    <row r="1184" spans="1:9" ht="27">
      <c r="A1184" s="298">
        <v>1</v>
      </c>
      <c r="B1184" s="352"/>
      <c r="C1184" s="323">
        <v>1079</v>
      </c>
      <c r="D1184" s="324" t="s">
        <v>1058</v>
      </c>
      <c r="E1184" s="321" t="s">
        <v>67</v>
      </c>
      <c r="F1184" s="316" t="s">
        <v>1575</v>
      </c>
      <c r="G1184" s="321" t="s">
        <v>199</v>
      </c>
      <c r="H1184" s="423">
        <v>1.1599999999999999</v>
      </c>
      <c r="I1184" s="495" t="s">
        <v>3604</v>
      </c>
    </row>
    <row r="1185" spans="1:9" ht="27">
      <c r="A1185" s="298">
        <v>1</v>
      </c>
      <c r="B1185" s="352"/>
      <c r="C1185" s="323">
        <v>1080</v>
      </c>
      <c r="D1185" s="331" t="s">
        <v>1058</v>
      </c>
      <c r="E1185" s="321" t="s">
        <v>67</v>
      </c>
      <c r="F1185" s="331" t="s">
        <v>1576</v>
      </c>
      <c r="G1185" s="321" t="s">
        <v>199</v>
      </c>
      <c r="H1185" s="423">
        <v>2.3199999999999998</v>
      </c>
      <c r="I1185" s="495" t="s">
        <v>3605</v>
      </c>
    </row>
    <row r="1186" spans="1:9" ht="27">
      <c r="A1186" s="298">
        <v>1</v>
      </c>
      <c r="B1186" s="352"/>
      <c r="C1186" s="323">
        <v>1081</v>
      </c>
      <c r="D1186" s="324" t="s">
        <v>1058</v>
      </c>
      <c r="E1186" s="321" t="s">
        <v>67</v>
      </c>
      <c r="F1186" s="316" t="s">
        <v>1577</v>
      </c>
      <c r="G1186" s="321" t="s">
        <v>199</v>
      </c>
      <c r="H1186" s="423">
        <v>3.28</v>
      </c>
      <c r="I1186" s="495" t="s">
        <v>3606</v>
      </c>
    </row>
    <row r="1187" spans="1:9" ht="26.25">
      <c r="A1187" s="298">
        <v>1</v>
      </c>
      <c r="B1187" s="352"/>
      <c r="C1187" s="323">
        <v>1082</v>
      </c>
      <c r="D1187" s="324" t="s">
        <v>1578</v>
      </c>
      <c r="E1187" s="324"/>
      <c r="F1187" s="316"/>
      <c r="G1187" s="315"/>
      <c r="H1187" s="423"/>
      <c r="I1187" s="495" t="s">
        <v>3607</v>
      </c>
    </row>
    <row r="1188" spans="1:9" ht="26.25">
      <c r="A1188" s="298">
        <v>1</v>
      </c>
      <c r="B1188" s="351" t="s">
        <v>1579</v>
      </c>
      <c r="C1188" s="323"/>
      <c r="D1188" s="324" t="s">
        <v>1058</v>
      </c>
      <c r="E1188" s="321" t="s">
        <v>67</v>
      </c>
      <c r="F1188" s="316" t="s">
        <v>1580</v>
      </c>
      <c r="G1188" s="321" t="s">
        <v>199</v>
      </c>
      <c r="H1188" s="423">
        <v>0.34</v>
      </c>
      <c r="I1188" s="495" t="s">
        <v>3608</v>
      </c>
    </row>
    <row r="1189" spans="1:9" ht="26.25">
      <c r="A1189" s="298">
        <v>1</v>
      </c>
      <c r="B1189" s="352"/>
      <c r="C1189" s="323">
        <v>1083</v>
      </c>
      <c r="D1189" s="331" t="s">
        <v>1058</v>
      </c>
      <c r="E1189" s="321" t="s">
        <v>67</v>
      </c>
      <c r="F1189" s="331" t="s">
        <v>1581</v>
      </c>
      <c r="G1189" s="321" t="s">
        <v>199</v>
      </c>
      <c r="H1189" s="423">
        <v>0.54</v>
      </c>
      <c r="I1189" s="495" t="s">
        <v>3609</v>
      </c>
    </row>
    <row r="1190" spans="1:9" ht="26.25">
      <c r="A1190" s="298">
        <v>1</v>
      </c>
      <c r="B1190" s="352"/>
      <c r="C1190" s="323">
        <v>1084</v>
      </c>
      <c r="D1190" s="331" t="s">
        <v>1058</v>
      </c>
      <c r="E1190" s="321" t="s">
        <v>67</v>
      </c>
      <c r="F1190" s="331" t="s">
        <v>1582</v>
      </c>
      <c r="G1190" s="321" t="s">
        <v>199</v>
      </c>
      <c r="H1190" s="423">
        <v>0.98</v>
      </c>
      <c r="I1190" s="495" t="s">
        <v>3610</v>
      </c>
    </row>
    <row r="1191" spans="1:9" ht="26.25">
      <c r="A1191" s="298">
        <v>1</v>
      </c>
      <c r="B1191" s="352"/>
      <c r="C1191" s="323">
        <v>1085</v>
      </c>
      <c r="D1191" s="331" t="s">
        <v>1058</v>
      </c>
      <c r="E1191" s="321" t="s">
        <v>67</v>
      </c>
      <c r="F1191" s="331" t="s">
        <v>1583</v>
      </c>
      <c r="G1191" s="321" t="s">
        <v>199</v>
      </c>
      <c r="H1191" s="423">
        <v>1.77</v>
      </c>
      <c r="I1191" s="495" t="s">
        <v>3611</v>
      </c>
    </row>
    <row r="1192" spans="1:9" ht="26.25">
      <c r="A1192" s="298">
        <v>1</v>
      </c>
      <c r="B1192" s="352"/>
      <c r="C1192" s="323">
        <v>1086</v>
      </c>
      <c r="D1192" s="331" t="s">
        <v>1058</v>
      </c>
      <c r="E1192" s="321" t="s">
        <v>67</v>
      </c>
      <c r="F1192" s="331" t="s">
        <v>1584</v>
      </c>
      <c r="G1192" s="321" t="s">
        <v>199</v>
      </c>
      <c r="H1192" s="423">
        <v>2.66</v>
      </c>
      <c r="I1192" s="495" t="s">
        <v>3612</v>
      </c>
    </row>
    <row r="1193" spans="1:9" ht="26.25">
      <c r="A1193" s="298">
        <v>1</v>
      </c>
      <c r="B1193" s="352"/>
      <c r="C1193" s="323">
        <v>1087</v>
      </c>
      <c r="D1193" s="324" t="s">
        <v>1058</v>
      </c>
      <c r="E1193" s="321" t="s">
        <v>67</v>
      </c>
      <c r="F1193" s="316" t="s">
        <v>1585</v>
      </c>
      <c r="G1193" s="321" t="s">
        <v>199</v>
      </c>
      <c r="H1193" s="423">
        <v>4.29</v>
      </c>
      <c r="I1193" s="495" t="s">
        <v>3613</v>
      </c>
    </row>
    <row r="1194" spans="1:9" ht="13.5">
      <c r="A1194" s="298">
        <v>1</v>
      </c>
      <c r="B1194" s="352"/>
      <c r="C1194" s="323">
        <v>1088</v>
      </c>
      <c r="D1194" s="331" t="s">
        <v>1058</v>
      </c>
      <c r="E1194" s="321" t="s">
        <v>67</v>
      </c>
      <c r="F1194" s="331" t="s">
        <v>1586</v>
      </c>
      <c r="G1194" s="321" t="s">
        <v>199</v>
      </c>
      <c r="H1194" s="423">
        <v>0.16</v>
      </c>
      <c r="I1194" s="495" t="s">
        <v>3614</v>
      </c>
    </row>
    <row r="1195" spans="1:9" ht="13.5">
      <c r="A1195" s="298">
        <v>1</v>
      </c>
      <c r="B1195" s="352"/>
      <c r="C1195" s="323">
        <v>1089</v>
      </c>
      <c r="D1195" s="331" t="s">
        <v>1058</v>
      </c>
      <c r="E1195" s="321" t="s">
        <v>67</v>
      </c>
      <c r="F1195" s="331" t="s">
        <v>1587</v>
      </c>
      <c r="G1195" s="321" t="s">
        <v>199</v>
      </c>
      <c r="H1195" s="423">
        <v>0.23</v>
      </c>
      <c r="I1195" s="495" t="s">
        <v>3615</v>
      </c>
    </row>
    <row r="1196" spans="1:9" ht="13.5">
      <c r="A1196" s="298">
        <v>1</v>
      </c>
      <c r="B1196" s="352"/>
      <c r="C1196" s="323">
        <v>1090</v>
      </c>
      <c r="D1196" s="331" t="s">
        <v>1058</v>
      </c>
      <c r="E1196" s="321" t="s">
        <v>67</v>
      </c>
      <c r="F1196" s="331" t="s">
        <v>1588</v>
      </c>
      <c r="G1196" s="321" t="s">
        <v>199</v>
      </c>
      <c r="H1196" s="423">
        <v>0.37</v>
      </c>
      <c r="I1196" s="495" t="s">
        <v>3616</v>
      </c>
    </row>
    <row r="1197" spans="1:9" ht="26.25">
      <c r="A1197" s="298">
        <v>1</v>
      </c>
      <c r="B1197" s="351" t="s">
        <v>1589</v>
      </c>
      <c r="C1197" s="425"/>
      <c r="D1197" s="324" t="s">
        <v>1590</v>
      </c>
      <c r="E1197" s="324"/>
      <c r="F1197" s="316"/>
      <c r="G1197" s="321"/>
      <c r="H1197" s="423"/>
      <c r="I1197" s="495" t="s">
        <v>3617</v>
      </c>
    </row>
    <row r="1198" spans="1:9" ht="27">
      <c r="A1198" s="298">
        <v>1</v>
      </c>
      <c r="C1198" s="323">
        <v>1091</v>
      </c>
      <c r="D1198" s="331" t="s">
        <v>1058</v>
      </c>
      <c r="E1198" s="321" t="s">
        <v>67</v>
      </c>
      <c r="F1198" s="331" t="s">
        <v>1591</v>
      </c>
      <c r="G1198" s="321" t="s">
        <v>199</v>
      </c>
      <c r="H1198" s="423">
        <v>0.54</v>
      </c>
      <c r="I1198" s="495" t="s">
        <v>3618</v>
      </c>
    </row>
    <row r="1199" spans="1:9" ht="26.25">
      <c r="A1199" s="298">
        <v>1</v>
      </c>
      <c r="B1199" s="351" t="s">
        <v>1592</v>
      </c>
      <c r="C1199" s="323"/>
      <c r="D1199" s="324" t="s">
        <v>1593</v>
      </c>
      <c r="E1199" s="324"/>
      <c r="F1199" s="316"/>
      <c r="G1199" s="315"/>
      <c r="H1199" s="423"/>
      <c r="I1199" s="495" t="s">
        <v>3619</v>
      </c>
    </row>
    <row r="1200" spans="1:9" ht="13.5">
      <c r="A1200" s="298">
        <v>1</v>
      </c>
      <c r="C1200" s="323">
        <v>1092</v>
      </c>
      <c r="D1200" s="428" t="s">
        <v>1594</v>
      </c>
      <c r="E1200" s="321" t="s">
        <v>53</v>
      </c>
      <c r="F1200" s="332" t="s">
        <v>1595</v>
      </c>
      <c r="G1200" s="321" t="s">
        <v>199</v>
      </c>
      <c r="H1200" s="423">
        <v>0.04</v>
      </c>
      <c r="I1200" s="495" t="s">
        <v>3620</v>
      </c>
    </row>
    <row r="1201" spans="1:9" ht="13.5">
      <c r="A1201" s="298">
        <v>1</v>
      </c>
      <c r="B1201" s="352"/>
      <c r="C1201" s="323">
        <v>1093</v>
      </c>
      <c r="D1201" s="428" t="s">
        <v>1594</v>
      </c>
      <c r="E1201" s="321" t="s">
        <v>53</v>
      </c>
      <c r="F1201" s="332" t="s">
        <v>1596</v>
      </c>
      <c r="G1201" s="321" t="s">
        <v>199</v>
      </c>
      <c r="H1201" s="423">
        <v>0.06</v>
      </c>
      <c r="I1201" s="495" t="s">
        <v>3621</v>
      </c>
    </row>
    <row r="1202" spans="1:9" ht="13.5">
      <c r="A1202" s="298">
        <v>1</v>
      </c>
      <c r="B1202" s="352"/>
      <c r="C1202" s="323">
        <v>1094</v>
      </c>
      <c r="D1202" s="428" t="s">
        <v>1594</v>
      </c>
      <c r="E1202" s="321" t="s">
        <v>53</v>
      </c>
      <c r="F1202" s="332" t="s">
        <v>1597</v>
      </c>
      <c r="G1202" s="321" t="s">
        <v>199</v>
      </c>
      <c r="H1202" s="423">
        <v>0.05</v>
      </c>
      <c r="I1202" s="495" t="s">
        <v>3622</v>
      </c>
    </row>
    <row r="1203" spans="1:9" ht="13.5">
      <c r="A1203" s="298">
        <v>1</v>
      </c>
      <c r="B1203" s="352"/>
      <c r="C1203" s="323">
        <v>1095</v>
      </c>
      <c r="D1203" s="428" t="s">
        <v>1594</v>
      </c>
      <c r="E1203" s="321" t="s">
        <v>53</v>
      </c>
      <c r="F1203" s="332" t="s">
        <v>1598</v>
      </c>
      <c r="G1203" s="321" t="s">
        <v>199</v>
      </c>
      <c r="H1203" s="423">
        <v>0.12</v>
      </c>
      <c r="I1203" s="495" t="s">
        <v>3623</v>
      </c>
    </row>
    <row r="1204" spans="1:9" ht="13.5">
      <c r="A1204" s="298">
        <v>1</v>
      </c>
      <c r="B1204" s="352"/>
      <c r="C1204" s="323">
        <v>1096</v>
      </c>
      <c r="D1204" s="428" t="s">
        <v>1594</v>
      </c>
      <c r="E1204" s="321" t="s">
        <v>53</v>
      </c>
      <c r="F1204" s="332" t="s">
        <v>1599</v>
      </c>
      <c r="G1204" s="321" t="s">
        <v>199</v>
      </c>
      <c r="H1204" s="423">
        <v>0.14000000000000001</v>
      </c>
      <c r="I1204" s="495" t="s">
        <v>3624</v>
      </c>
    </row>
    <row r="1205" spans="1:9" ht="13.5">
      <c r="A1205" s="298">
        <v>1</v>
      </c>
      <c r="B1205" s="352"/>
      <c r="C1205" s="323">
        <v>1097</v>
      </c>
      <c r="D1205" s="428" t="s">
        <v>1594</v>
      </c>
      <c r="E1205" s="321" t="s">
        <v>53</v>
      </c>
      <c r="F1205" s="332" t="s">
        <v>1600</v>
      </c>
      <c r="G1205" s="321" t="s">
        <v>199</v>
      </c>
      <c r="H1205" s="423">
        <v>0.17</v>
      </c>
      <c r="I1205" s="495" t="s">
        <v>3625</v>
      </c>
    </row>
    <row r="1206" spans="1:9" ht="13.5">
      <c r="A1206" s="298">
        <v>1</v>
      </c>
      <c r="B1206" s="352"/>
      <c r="C1206" s="323">
        <v>1098</v>
      </c>
      <c r="D1206" s="428" t="s">
        <v>1594</v>
      </c>
      <c r="E1206" s="321" t="s">
        <v>53</v>
      </c>
      <c r="F1206" s="332" t="s">
        <v>1601</v>
      </c>
      <c r="G1206" s="321" t="s">
        <v>199</v>
      </c>
      <c r="H1206" s="423">
        <v>0.22</v>
      </c>
      <c r="I1206" s="495" t="s">
        <v>3626</v>
      </c>
    </row>
    <row r="1207" spans="1:9" ht="13.5">
      <c r="A1207" s="298">
        <v>1</v>
      </c>
      <c r="B1207" s="352"/>
      <c r="C1207" s="323">
        <v>1099</v>
      </c>
      <c r="D1207" s="428" t="s">
        <v>1594</v>
      </c>
      <c r="E1207" s="321" t="s">
        <v>53</v>
      </c>
      <c r="F1207" s="332" t="s">
        <v>1602</v>
      </c>
      <c r="G1207" s="321" t="s">
        <v>199</v>
      </c>
      <c r="H1207" s="423">
        <v>0.2</v>
      </c>
      <c r="I1207" s="495" t="s">
        <v>3627</v>
      </c>
    </row>
    <row r="1208" spans="1:9" ht="13.5">
      <c r="A1208" s="298">
        <v>1</v>
      </c>
      <c r="B1208" s="352"/>
      <c r="C1208" s="323">
        <v>1100</v>
      </c>
      <c r="D1208" s="428" t="s">
        <v>1594</v>
      </c>
      <c r="E1208" s="321" t="s">
        <v>53</v>
      </c>
      <c r="F1208" s="332" t="s">
        <v>1603</v>
      </c>
      <c r="G1208" s="321" t="s">
        <v>199</v>
      </c>
      <c r="H1208" s="423">
        <v>0.34</v>
      </c>
      <c r="I1208" s="495" t="s">
        <v>3628</v>
      </c>
    </row>
    <row r="1209" spans="1:9" ht="13.5">
      <c r="A1209" s="298">
        <v>1</v>
      </c>
      <c r="B1209" s="352"/>
      <c r="C1209" s="323">
        <v>1101</v>
      </c>
      <c r="D1209" s="428" t="s">
        <v>1594</v>
      </c>
      <c r="E1209" s="321" t="s">
        <v>53</v>
      </c>
      <c r="F1209" s="429" t="s">
        <v>1604</v>
      </c>
      <c r="G1209" s="321" t="s">
        <v>199</v>
      </c>
      <c r="H1209" s="423">
        <v>0.37</v>
      </c>
      <c r="I1209" s="495" t="s">
        <v>3629</v>
      </c>
    </row>
    <row r="1210" spans="1:9" ht="26.25">
      <c r="A1210" s="298">
        <v>1</v>
      </c>
      <c r="B1210" s="352"/>
      <c r="C1210" s="323">
        <v>1102</v>
      </c>
      <c r="D1210" s="429" t="s">
        <v>1605</v>
      </c>
      <c r="E1210" s="321" t="s">
        <v>53</v>
      </c>
      <c r="F1210" s="429" t="s">
        <v>1606</v>
      </c>
      <c r="G1210" s="321" t="s">
        <v>199</v>
      </c>
      <c r="H1210" s="423">
        <v>0.11</v>
      </c>
      <c r="I1210" s="495" t="s">
        <v>3630</v>
      </c>
    </row>
    <row r="1211" spans="1:9" ht="26.25">
      <c r="A1211" s="298">
        <v>1</v>
      </c>
      <c r="B1211" s="352"/>
      <c r="C1211" s="323">
        <v>1103</v>
      </c>
      <c r="D1211" s="429" t="s">
        <v>1605</v>
      </c>
      <c r="E1211" s="321" t="s">
        <v>53</v>
      </c>
      <c r="F1211" s="429" t="s">
        <v>1607</v>
      </c>
      <c r="G1211" s="321" t="s">
        <v>199</v>
      </c>
      <c r="H1211" s="423">
        <v>0.13</v>
      </c>
      <c r="I1211" s="495" t="s">
        <v>3631</v>
      </c>
    </row>
    <row r="1212" spans="1:9" ht="26.25">
      <c r="A1212" s="298">
        <v>1</v>
      </c>
      <c r="B1212" s="352"/>
      <c r="C1212" s="323">
        <v>1104</v>
      </c>
      <c r="D1212" s="429" t="s">
        <v>1605</v>
      </c>
      <c r="E1212" s="321" t="s">
        <v>53</v>
      </c>
      <c r="F1212" s="429" t="s">
        <v>1608</v>
      </c>
      <c r="G1212" s="321" t="s">
        <v>199</v>
      </c>
      <c r="H1212" s="423">
        <v>0.18</v>
      </c>
      <c r="I1212" s="495" t="s">
        <v>3632</v>
      </c>
    </row>
    <row r="1213" spans="1:9" ht="13.5">
      <c r="A1213" s="298">
        <v>1</v>
      </c>
      <c r="B1213" s="352"/>
      <c r="C1213" s="323">
        <v>1105</v>
      </c>
      <c r="D1213" s="332" t="s">
        <v>1460</v>
      </c>
      <c r="E1213" s="321" t="s">
        <v>53</v>
      </c>
      <c r="F1213" s="332" t="s">
        <v>1609</v>
      </c>
      <c r="G1213" s="321" t="s">
        <v>199</v>
      </c>
      <c r="H1213" s="423">
        <v>0.03</v>
      </c>
      <c r="I1213" s="495" t="s">
        <v>3633</v>
      </c>
    </row>
    <row r="1214" spans="1:9" ht="13.5">
      <c r="A1214" s="298">
        <v>1</v>
      </c>
      <c r="B1214" s="352"/>
      <c r="C1214" s="323">
        <v>1106</v>
      </c>
      <c r="D1214" s="332" t="s">
        <v>1460</v>
      </c>
      <c r="E1214" s="321" t="s">
        <v>53</v>
      </c>
      <c r="F1214" s="332" t="s">
        <v>1610</v>
      </c>
      <c r="G1214" s="321" t="s">
        <v>199</v>
      </c>
      <c r="H1214" s="423">
        <v>0.05</v>
      </c>
      <c r="I1214" s="495" t="s">
        <v>3634</v>
      </c>
    </row>
    <row r="1215" spans="1:9" ht="13.5">
      <c r="A1215" s="298">
        <v>1</v>
      </c>
      <c r="B1215" s="352"/>
      <c r="C1215" s="323">
        <v>1107</v>
      </c>
      <c r="D1215" s="332" t="s">
        <v>1460</v>
      </c>
      <c r="E1215" s="321" t="s">
        <v>53</v>
      </c>
      <c r="F1215" s="332" t="s">
        <v>1611</v>
      </c>
      <c r="G1215" s="321" t="s">
        <v>199</v>
      </c>
      <c r="H1215" s="423">
        <v>0.11</v>
      </c>
      <c r="I1215" s="495" t="s">
        <v>3635</v>
      </c>
    </row>
    <row r="1216" spans="1:9" ht="13.5">
      <c r="A1216" s="298">
        <v>1</v>
      </c>
      <c r="B1216" s="352"/>
      <c r="C1216" s="323">
        <v>1108</v>
      </c>
      <c r="D1216" s="332" t="s">
        <v>1460</v>
      </c>
      <c r="E1216" s="321" t="s">
        <v>53</v>
      </c>
      <c r="F1216" s="332" t="s">
        <v>1612</v>
      </c>
      <c r="G1216" s="321" t="s">
        <v>199</v>
      </c>
      <c r="H1216" s="423">
        <v>0.24</v>
      </c>
      <c r="I1216" s="495" t="s">
        <v>3636</v>
      </c>
    </row>
    <row r="1217" spans="1:9" ht="13.5">
      <c r="A1217" s="298">
        <v>1</v>
      </c>
      <c r="B1217" s="352"/>
      <c r="C1217" s="323">
        <v>1109</v>
      </c>
      <c r="D1217" s="332" t="s">
        <v>1460</v>
      </c>
      <c r="E1217" s="321" t="s">
        <v>53</v>
      </c>
      <c r="F1217" s="332" t="s">
        <v>1613</v>
      </c>
      <c r="G1217" s="321" t="s">
        <v>199</v>
      </c>
      <c r="H1217" s="423">
        <v>0.47</v>
      </c>
      <c r="I1217" s="495" t="s">
        <v>3637</v>
      </c>
    </row>
    <row r="1218" spans="1:9" ht="13.5">
      <c r="A1218" s="298">
        <v>1</v>
      </c>
      <c r="B1218" s="352"/>
      <c r="C1218" s="323">
        <v>1110</v>
      </c>
      <c r="D1218" s="332" t="s">
        <v>1460</v>
      </c>
      <c r="E1218" s="321" t="s">
        <v>53</v>
      </c>
      <c r="F1218" s="332" t="s">
        <v>1614</v>
      </c>
      <c r="G1218" s="321" t="s">
        <v>199</v>
      </c>
      <c r="H1218" s="423">
        <v>0.69</v>
      </c>
      <c r="I1218" s="495" t="s">
        <v>3638</v>
      </c>
    </row>
    <row r="1219" spans="1:9" ht="13.5">
      <c r="A1219" s="298">
        <v>1</v>
      </c>
      <c r="B1219" s="352"/>
      <c r="C1219" s="323">
        <v>1111</v>
      </c>
      <c r="D1219" s="332" t="s">
        <v>1460</v>
      </c>
      <c r="E1219" s="321" t="s">
        <v>53</v>
      </c>
      <c r="F1219" s="332" t="s">
        <v>1615</v>
      </c>
      <c r="G1219" s="321" t="s">
        <v>199</v>
      </c>
      <c r="H1219" s="423">
        <v>0.03</v>
      </c>
      <c r="I1219" s="495" t="s">
        <v>3639</v>
      </c>
    </row>
    <row r="1220" spans="1:9" ht="13.5">
      <c r="A1220" s="298">
        <v>1</v>
      </c>
      <c r="B1220" s="352"/>
      <c r="C1220" s="323">
        <v>1112</v>
      </c>
      <c r="D1220" s="332" t="s">
        <v>1460</v>
      </c>
      <c r="E1220" s="321" t="s">
        <v>53</v>
      </c>
      <c r="F1220" s="332" t="s">
        <v>1616</v>
      </c>
      <c r="G1220" s="321" t="s">
        <v>199</v>
      </c>
      <c r="H1220" s="423">
        <v>0.05</v>
      </c>
      <c r="I1220" s="495" t="s">
        <v>3640</v>
      </c>
    </row>
    <row r="1221" spans="1:9" ht="13.5">
      <c r="A1221" s="298">
        <v>1</v>
      </c>
      <c r="B1221" s="352"/>
      <c r="C1221" s="323">
        <v>1113</v>
      </c>
      <c r="D1221" s="332" t="s">
        <v>1460</v>
      </c>
      <c r="E1221" s="321" t="s">
        <v>53</v>
      </c>
      <c r="F1221" s="332" t="s">
        <v>1617</v>
      </c>
      <c r="G1221" s="321" t="s">
        <v>199</v>
      </c>
      <c r="H1221" s="423">
        <v>0.11</v>
      </c>
      <c r="I1221" s="495" t="s">
        <v>3641</v>
      </c>
    </row>
    <row r="1222" spans="1:9" ht="13.5">
      <c r="A1222" s="298">
        <v>1</v>
      </c>
      <c r="B1222" s="352"/>
      <c r="C1222" s="323">
        <v>1114</v>
      </c>
      <c r="D1222" s="332" t="s">
        <v>1460</v>
      </c>
      <c r="E1222" s="321" t="s">
        <v>53</v>
      </c>
      <c r="F1222" s="332" t="s">
        <v>1618</v>
      </c>
      <c r="G1222" s="321" t="s">
        <v>199</v>
      </c>
      <c r="H1222" s="423">
        <v>0.28999999999999998</v>
      </c>
      <c r="I1222" s="495" t="s">
        <v>3642</v>
      </c>
    </row>
    <row r="1223" spans="1:9" ht="13.5">
      <c r="A1223" s="298">
        <v>1</v>
      </c>
      <c r="B1223" s="352"/>
      <c r="C1223" s="323">
        <v>1115</v>
      </c>
      <c r="D1223" s="332" t="s">
        <v>1460</v>
      </c>
      <c r="E1223" s="321" t="s">
        <v>53</v>
      </c>
      <c r="F1223" s="332" t="s">
        <v>1619</v>
      </c>
      <c r="G1223" s="321" t="s">
        <v>199</v>
      </c>
      <c r="H1223" s="423">
        <v>0.52</v>
      </c>
      <c r="I1223" s="495" t="s">
        <v>3643</v>
      </c>
    </row>
    <row r="1224" spans="1:9" ht="13.5">
      <c r="A1224" s="298">
        <v>1</v>
      </c>
      <c r="B1224" s="352"/>
      <c r="C1224" s="323">
        <v>1116</v>
      </c>
      <c r="D1224" s="332" t="s">
        <v>1460</v>
      </c>
      <c r="E1224" s="321" t="s">
        <v>53</v>
      </c>
      <c r="F1224" s="332" t="s">
        <v>1620</v>
      </c>
      <c r="G1224" s="321" t="s">
        <v>199</v>
      </c>
      <c r="H1224" s="423">
        <v>0.76</v>
      </c>
      <c r="I1224" s="495" t="s">
        <v>3644</v>
      </c>
    </row>
    <row r="1225" spans="1:9" ht="13.5">
      <c r="A1225" s="298">
        <v>1</v>
      </c>
      <c r="B1225" s="352"/>
      <c r="C1225" s="323">
        <v>1117</v>
      </c>
      <c r="D1225" s="332" t="s">
        <v>1462</v>
      </c>
      <c r="E1225" s="321" t="s">
        <v>53</v>
      </c>
      <c r="F1225" s="332" t="s">
        <v>1621</v>
      </c>
      <c r="G1225" s="321" t="s">
        <v>199</v>
      </c>
      <c r="H1225" s="423">
        <v>0.04</v>
      </c>
      <c r="I1225" s="495" t="s">
        <v>3645</v>
      </c>
    </row>
    <row r="1226" spans="1:9" ht="13.5">
      <c r="A1226" s="298">
        <v>1</v>
      </c>
      <c r="B1226" s="352"/>
      <c r="C1226" s="323">
        <v>1118</v>
      </c>
      <c r="D1226" s="332" t="s">
        <v>1462</v>
      </c>
      <c r="E1226" s="321" t="s">
        <v>53</v>
      </c>
      <c r="F1226" s="332" t="s">
        <v>1622</v>
      </c>
      <c r="G1226" s="321" t="s">
        <v>199</v>
      </c>
      <c r="H1226" s="423">
        <v>0.11</v>
      </c>
      <c r="I1226" s="495" t="s">
        <v>3646</v>
      </c>
    </row>
    <row r="1227" spans="1:9" ht="13.5">
      <c r="A1227" s="298">
        <v>1</v>
      </c>
      <c r="B1227" s="352"/>
      <c r="C1227" s="323">
        <v>1119</v>
      </c>
      <c r="D1227" s="332" t="s">
        <v>1462</v>
      </c>
      <c r="E1227" s="321" t="s">
        <v>53</v>
      </c>
      <c r="F1227" s="332" t="s">
        <v>1623</v>
      </c>
      <c r="G1227" s="321" t="s">
        <v>199</v>
      </c>
      <c r="H1227" s="423">
        <v>0.16</v>
      </c>
      <c r="I1227" s="495" t="s">
        <v>3647</v>
      </c>
    </row>
    <row r="1228" spans="1:9" ht="13.5">
      <c r="A1228" s="298">
        <v>1</v>
      </c>
      <c r="B1228" s="352"/>
      <c r="C1228" s="323">
        <v>1120</v>
      </c>
      <c r="D1228" s="332" t="s">
        <v>1462</v>
      </c>
      <c r="E1228" s="321" t="s">
        <v>53</v>
      </c>
      <c r="F1228" s="332" t="s">
        <v>1624</v>
      </c>
      <c r="G1228" s="321" t="s">
        <v>199</v>
      </c>
      <c r="H1228" s="423">
        <v>0.37</v>
      </c>
      <c r="I1228" s="495" t="s">
        <v>3648</v>
      </c>
    </row>
    <row r="1229" spans="1:9" ht="13.5">
      <c r="A1229" s="298">
        <v>1</v>
      </c>
      <c r="B1229" s="352"/>
      <c r="C1229" s="323">
        <v>1121</v>
      </c>
      <c r="D1229" s="332" t="s">
        <v>1462</v>
      </c>
      <c r="E1229" s="321" t="s">
        <v>53</v>
      </c>
      <c r="F1229" s="332" t="s">
        <v>1625</v>
      </c>
      <c r="G1229" s="321" t="s">
        <v>199</v>
      </c>
      <c r="H1229" s="423">
        <v>0.57999999999999996</v>
      </c>
      <c r="I1229" s="495" t="s">
        <v>3649</v>
      </c>
    </row>
    <row r="1230" spans="1:9" ht="13.5">
      <c r="A1230" s="298">
        <v>1</v>
      </c>
      <c r="B1230" s="352"/>
      <c r="C1230" s="323">
        <v>1122</v>
      </c>
      <c r="D1230" s="332" t="s">
        <v>1462</v>
      </c>
      <c r="E1230" s="321" t="s">
        <v>53</v>
      </c>
      <c r="F1230" s="332" t="s">
        <v>1626</v>
      </c>
      <c r="G1230" s="321" t="s">
        <v>199</v>
      </c>
      <c r="H1230" s="423">
        <v>1.05</v>
      </c>
      <c r="I1230" s="495" t="s">
        <v>3650</v>
      </c>
    </row>
    <row r="1231" spans="1:9" ht="26.25">
      <c r="A1231" s="298">
        <v>1</v>
      </c>
      <c r="B1231" s="352"/>
      <c r="C1231" s="323">
        <v>1123</v>
      </c>
      <c r="D1231" s="332" t="s">
        <v>1462</v>
      </c>
      <c r="E1231" s="321" t="s">
        <v>53</v>
      </c>
      <c r="F1231" s="332" t="s">
        <v>1627</v>
      </c>
      <c r="G1231" s="321" t="s">
        <v>199</v>
      </c>
      <c r="H1231" s="423" t="s">
        <v>370</v>
      </c>
      <c r="I1231" s="495" t="s">
        <v>3651</v>
      </c>
    </row>
    <row r="1232" spans="1:9" ht="26.25">
      <c r="A1232" s="298">
        <v>1</v>
      </c>
      <c r="B1232" s="352"/>
      <c r="C1232" s="323">
        <v>1124</v>
      </c>
      <c r="D1232" s="332" t="s">
        <v>1462</v>
      </c>
      <c r="E1232" s="321" t="s">
        <v>53</v>
      </c>
      <c r="F1232" s="332" t="s">
        <v>1628</v>
      </c>
      <c r="G1232" s="321" t="s">
        <v>199</v>
      </c>
      <c r="H1232" s="423">
        <v>0.13</v>
      </c>
      <c r="I1232" s="495" t="s">
        <v>3652</v>
      </c>
    </row>
    <row r="1233" spans="1:9" ht="26.25">
      <c r="A1233" s="298">
        <v>1</v>
      </c>
      <c r="B1233" s="352"/>
      <c r="C1233" s="323">
        <v>1125</v>
      </c>
      <c r="D1233" s="332" t="s">
        <v>1462</v>
      </c>
      <c r="E1233" s="321" t="s">
        <v>53</v>
      </c>
      <c r="F1233" s="332" t="s">
        <v>1629</v>
      </c>
      <c r="G1233" s="321" t="s">
        <v>199</v>
      </c>
      <c r="H1233" s="423">
        <v>7.0000000000000007E-2</v>
      </c>
      <c r="I1233" s="495" t="s">
        <v>3653</v>
      </c>
    </row>
    <row r="1234" spans="1:9" ht="26.25">
      <c r="A1234" s="298">
        <v>1</v>
      </c>
      <c r="B1234" s="352"/>
      <c r="C1234" s="323">
        <v>1126</v>
      </c>
      <c r="D1234" s="332" t="s">
        <v>1462</v>
      </c>
      <c r="E1234" s="321" t="s">
        <v>53</v>
      </c>
      <c r="F1234" s="332" t="s">
        <v>1630</v>
      </c>
      <c r="G1234" s="321" t="s">
        <v>199</v>
      </c>
      <c r="H1234" s="423">
        <v>0.17</v>
      </c>
      <c r="I1234" s="495" t="s">
        <v>3654</v>
      </c>
    </row>
    <row r="1235" spans="1:9" ht="26.25">
      <c r="A1235" s="298">
        <v>1</v>
      </c>
      <c r="B1235" s="352"/>
      <c r="C1235" s="323">
        <v>1127</v>
      </c>
      <c r="D1235" s="332" t="s">
        <v>1462</v>
      </c>
      <c r="E1235" s="321" t="s">
        <v>53</v>
      </c>
      <c r="F1235" s="332" t="s">
        <v>1631</v>
      </c>
      <c r="G1235" s="321" t="s">
        <v>199</v>
      </c>
      <c r="H1235" s="423">
        <v>0.11</v>
      </c>
      <c r="I1235" s="495" t="s">
        <v>3655</v>
      </c>
    </row>
    <row r="1236" spans="1:9" ht="26.25">
      <c r="A1236" s="298">
        <v>1</v>
      </c>
      <c r="B1236" s="352"/>
      <c r="C1236" s="323">
        <v>1128</v>
      </c>
      <c r="D1236" s="332" t="s">
        <v>1462</v>
      </c>
      <c r="E1236" s="321" t="s">
        <v>53</v>
      </c>
      <c r="F1236" s="332" t="s">
        <v>1632</v>
      </c>
      <c r="G1236" s="321" t="s">
        <v>199</v>
      </c>
      <c r="H1236" s="423">
        <v>0.12</v>
      </c>
      <c r="I1236" s="495" t="s">
        <v>3656</v>
      </c>
    </row>
    <row r="1237" spans="1:9" ht="26.25">
      <c r="A1237" s="298">
        <v>1</v>
      </c>
      <c r="B1237" s="352"/>
      <c r="C1237" s="323">
        <v>1129</v>
      </c>
      <c r="D1237" s="332" t="s">
        <v>1462</v>
      </c>
      <c r="E1237" s="321" t="s">
        <v>53</v>
      </c>
      <c r="F1237" s="332" t="s">
        <v>1633</v>
      </c>
      <c r="G1237" s="321" t="s">
        <v>199</v>
      </c>
      <c r="H1237" s="423">
        <v>0.54</v>
      </c>
      <c r="I1237" s="495" t="s">
        <v>3657</v>
      </c>
    </row>
    <row r="1238" spans="1:9" ht="26.25">
      <c r="A1238" s="298">
        <v>1</v>
      </c>
      <c r="B1238" s="352"/>
      <c r="C1238" s="323">
        <v>1130</v>
      </c>
      <c r="D1238" s="332" t="s">
        <v>1462</v>
      </c>
      <c r="E1238" s="321" t="s">
        <v>53</v>
      </c>
      <c r="F1238" s="332" t="s">
        <v>1634</v>
      </c>
      <c r="G1238" s="321" t="s">
        <v>199</v>
      </c>
      <c r="H1238" s="423">
        <v>0.24</v>
      </c>
      <c r="I1238" s="495" t="s">
        <v>3658</v>
      </c>
    </row>
    <row r="1239" spans="1:9" ht="26.25">
      <c r="A1239" s="298">
        <v>1</v>
      </c>
      <c r="B1239" s="352"/>
      <c r="C1239" s="323">
        <v>1131</v>
      </c>
      <c r="D1239" s="332" t="s">
        <v>1462</v>
      </c>
      <c r="E1239" s="321" t="s">
        <v>53</v>
      </c>
      <c r="F1239" s="332" t="s">
        <v>1635</v>
      </c>
      <c r="G1239" s="321" t="s">
        <v>199</v>
      </c>
      <c r="H1239" s="423">
        <v>0.26</v>
      </c>
      <c r="I1239" s="495" t="s">
        <v>3659</v>
      </c>
    </row>
    <row r="1240" spans="1:9" ht="26.25">
      <c r="A1240" s="298">
        <v>1</v>
      </c>
      <c r="B1240" s="352"/>
      <c r="C1240" s="323">
        <v>1132</v>
      </c>
      <c r="D1240" s="332" t="s">
        <v>1462</v>
      </c>
      <c r="E1240" s="321" t="s">
        <v>53</v>
      </c>
      <c r="F1240" s="332" t="s">
        <v>1636</v>
      </c>
      <c r="G1240" s="321" t="s">
        <v>199</v>
      </c>
      <c r="H1240" s="423">
        <v>0.5</v>
      </c>
      <c r="I1240" s="495" t="s">
        <v>3660</v>
      </c>
    </row>
    <row r="1241" spans="1:9" ht="26.25">
      <c r="A1241" s="298">
        <v>1</v>
      </c>
      <c r="B1241" s="352"/>
      <c r="C1241" s="323">
        <v>1133</v>
      </c>
      <c r="D1241" s="332" t="s">
        <v>1462</v>
      </c>
      <c r="E1241" s="321" t="s">
        <v>53</v>
      </c>
      <c r="F1241" s="332" t="s">
        <v>1637</v>
      </c>
      <c r="G1241" s="321" t="s">
        <v>199</v>
      </c>
      <c r="H1241" s="423">
        <v>0.68</v>
      </c>
      <c r="I1241" s="495" t="s">
        <v>3661</v>
      </c>
    </row>
    <row r="1242" spans="1:9" ht="26.25">
      <c r="A1242" s="298">
        <v>1</v>
      </c>
      <c r="B1242" s="352"/>
      <c r="C1242" s="323">
        <v>1134</v>
      </c>
      <c r="D1242" s="332" t="s">
        <v>1462</v>
      </c>
      <c r="E1242" s="321" t="s">
        <v>53</v>
      </c>
      <c r="F1242" s="332" t="s">
        <v>1638</v>
      </c>
      <c r="G1242" s="321" t="s">
        <v>199</v>
      </c>
      <c r="H1242" s="423">
        <v>1.03</v>
      </c>
      <c r="I1242" s="495" t="s">
        <v>3662</v>
      </c>
    </row>
    <row r="1243" spans="1:9" ht="26.25">
      <c r="A1243" s="298">
        <v>1</v>
      </c>
      <c r="B1243" s="352"/>
      <c r="C1243" s="323">
        <v>1135</v>
      </c>
      <c r="D1243" s="332" t="s">
        <v>1462</v>
      </c>
      <c r="E1243" s="321" t="s">
        <v>53</v>
      </c>
      <c r="F1243" s="332" t="s">
        <v>1639</v>
      </c>
      <c r="G1243" s="321" t="s">
        <v>199</v>
      </c>
      <c r="H1243" s="423">
        <v>1</v>
      </c>
      <c r="I1243" s="495" t="s">
        <v>3663</v>
      </c>
    </row>
    <row r="1244" spans="1:9" ht="13.5">
      <c r="A1244" s="298">
        <v>1</v>
      </c>
      <c r="B1244" s="352"/>
      <c r="C1244" s="323">
        <v>1136</v>
      </c>
      <c r="D1244" s="430" t="s">
        <v>1640</v>
      </c>
      <c r="E1244" s="321" t="s">
        <v>53</v>
      </c>
      <c r="F1244" s="429" t="s">
        <v>1622</v>
      </c>
      <c r="G1244" s="321" t="s">
        <v>199</v>
      </c>
      <c r="H1244" s="423">
        <v>0.27</v>
      </c>
      <c r="I1244" s="495" t="s">
        <v>3664</v>
      </c>
    </row>
    <row r="1245" spans="1:9" ht="13.5">
      <c r="A1245" s="298">
        <v>1</v>
      </c>
      <c r="B1245" s="352"/>
      <c r="C1245" s="323">
        <v>1137</v>
      </c>
      <c r="D1245" s="430" t="s">
        <v>1640</v>
      </c>
      <c r="E1245" s="321" t="s">
        <v>53</v>
      </c>
      <c r="F1245" s="429" t="s">
        <v>1623</v>
      </c>
      <c r="G1245" s="321" t="s">
        <v>199</v>
      </c>
      <c r="H1245" s="423">
        <v>0.39</v>
      </c>
      <c r="I1245" s="495" t="s">
        <v>3665</v>
      </c>
    </row>
    <row r="1246" spans="1:9" ht="13.5">
      <c r="A1246" s="298">
        <v>1</v>
      </c>
      <c r="B1246" s="352"/>
      <c r="C1246" s="323">
        <v>1138</v>
      </c>
      <c r="D1246" s="332" t="s">
        <v>1641</v>
      </c>
      <c r="E1246" s="321" t="s">
        <v>53</v>
      </c>
      <c r="F1246" s="332" t="s">
        <v>1621</v>
      </c>
      <c r="G1246" s="321" t="s">
        <v>199</v>
      </c>
      <c r="H1246" s="423">
        <v>1.4</v>
      </c>
      <c r="I1246" s="495" t="s">
        <v>3666</v>
      </c>
    </row>
    <row r="1247" spans="1:9" ht="13.5">
      <c r="A1247" s="298">
        <v>1</v>
      </c>
      <c r="B1247" s="352"/>
      <c r="C1247" s="323">
        <v>1139</v>
      </c>
      <c r="D1247" s="332" t="s">
        <v>1641</v>
      </c>
      <c r="E1247" s="321" t="s">
        <v>53</v>
      </c>
      <c r="F1247" s="332" t="s">
        <v>1622</v>
      </c>
      <c r="G1247" s="321" t="s">
        <v>199</v>
      </c>
      <c r="H1247" s="423">
        <v>1.55</v>
      </c>
      <c r="I1247" s="495" t="s">
        <v>3667</v>
      </c>
    </row>
    <row r="1248" spans="1:9" ht="13.5">
      <c r="A1248" s="298">
        <v>1</v>
      </c>
      <c r="B1248" s="352"/>
      <c r="C1248" s="323">
        <v>1140</v>
      </c>
      <c r="D1248" s="332" t="s">
        <v>1641</v>
      </c>
      <c r="E1248" s="321" t="s">
        <v>53</v>
      </c>
      <c r="F1248" s="332" t="s">
        <v>1623</v>
      </c>
      <c r="G1248" s="321" t="s">
        <v>199</v>
      </c>
      <c r="H1248" s="423">
        <v>1.3</v>
      </c>
      <c r="I1248" s="495" t="s">
        <v>3668</v>
      </c>
    </row>
    <row r="1249" spans="1:9" ht="13.5">
      <c r="A1249" s="298">
        <v>1</v>
      </c>
      <c r="B1249" s="352"/>
      <c r="C1249" s="323">
        <v>1141</v>
      </c>
      <c r="D1249" s="332" t="s">
        <v>1642</v>
      </c>
      <c r="E1249" s="321" t="s">
        <v>53</v>
      </c>
      <c r="F1249" s="332" t="s">
        <v>1621</v>
      </c>
      <c r="G1249" s="321" t="s">
        <v>199</v>
      </c>
      <c r="H1249" s="423">
        <v>0.02</v>
      </c>
      <c r="I1249" s="495" t="s">
        <v>3669</v>
      </c>
    </row>
    <row r="1250" spans="1:9" ht="13.5">
      <c r="A1250" s="298">
        <v>1</v>
      </c>
      <c r="B1250" s="352"/>
      <c r="C1250" s="323">
        <v>1142</v>
      </c>
      <c r="D1250" s="332" t="s">
        <v>1642</v>
      </c>
      <c r="E1250" s="321" t="s">
        <v>53</v>
      </c>
      <c r="F1250" s="332" t="s">
        <v>1622</v>
      </c>
      <c r="G1250" s="321" t="s">
        <v>199</v>
      </c>
      <c r="H1250" s="423">
        <v>0.03</v>
      </c>
      <c r="I1250" s="495" t="s">
        <v>3670</v>
      </c>
    </row>
    <row r="1251" spans="1:9" ht="13.5">
      <c r="A1251" s="298">
        <v>1</v>
      </c>
      <c r="B1251" s="352"/>
      <c r="C1251" s="323">
        <v>1143</v>
      </c>
      <c r="D1251" s="332" t="s">
        <v>1642</v>
      </c>
      <c r="E1251" s="321" t="s">
        <v>53</v>
      </c>
      <c r="F1251" s="332" t="s">
        <v>1623</v>
      </c>
      <c r="G1251" s="321" t="s">
        <v>199</v>
      </c>
      <c r="H1251" s="423">
        <v>0.06</v>
      </c>
      <c r="I1251" s="495" t="s">
        <v>3671</v>
      </c>
    </row>
    <row r="1252" spans="1:9" ht="13.5">
      <c r="A1252" s="298">
        <v>1</v>
      </c>
      <c r="B1252" s="352"/>
      <c r="C1252" s="323">
        <v>1144</v>
      </c>
      <c r="D1252" s="332" t="s">
        <v>1642</v>
      </c>
      <c r="E1252" s="321" t="s">
        <v>53</v>
      </c>
      <c r="F1252" s="332" t="s">
        <v>1624</v>
      </c>
      <c r="G1252" s="321" t="s">
        <v>199</v>
      </c>
      <c r="H1252" s="423">
        <v>0.17</v>
      </c>
      <c r="I1252" s="495" t="s">
        <v>3672</v>
      </c>
    </row>
    <row r="1253" spans="1:9" ht="13.5">
      <c r="A1253" s="298">
        <v>1</v>
      </c>
      <c r="B1253" s="352"/>
      <c r="C1253" s="323">
        <v>1145</v>
      </c>
      <c r="D1253" s="332" t="s">
        <v>1642</v>
      </c>
      <c r="E1253" s="321" t="s">
        <v>53</v>
      </c>
      <c r="F1253" s="332" t="s">
        <v>1625</v>
      </c>
      <c r="G1253" s="321" t="s">
        <v>199</v>
      </c>
      <c r="H1253" s="423">
        <v>0.14000000000000001</v>
      </c>
      <c r="I1253" s="495" t="s">
        <v>3673</v>
      </c>
    </row>
    <row r="1254" spans="1:9" ht="13.5">
      <c r="A1254" s="298">
        <v>1</v>
      </c>
      <c r="B1254" s="352"/>
      <c r="C1254" s="323">
        <v>1146</v>
      </c>
      <c r="D1254" s="332" t="s">
        <v>1642</v>
      </c>
      <c r="E1254" s="321" t="s">
        <v>53</v>
      </c>
      <c r="F1254" s="332" t="s">
        <v>1626</v>
      </c>
      <c r="G1254" s="321" t="s">
        <v>199</v>
      </c>
      <c r="H1254" s="423">
        <v>0.24</v>
      </c>
      <c r="I1254" s="495" t="s">
        <v>3674</v>
      </c>
    </row>
    <row r="1255" spans="1:9" ht="13.5">
      <c r="A1255" s="298">
        <v>1</v>
      </c>
      <c r="B1255" s="352"/>
      <c r="C1255" s="323">
        <v>1147</v>
      </c>
      <c r="D1255" s="332" t="s">
        <v>1643</v>
      </c>
      <c r="E1255" s="321" t="s">
        <v>53</v>
      </c>
      <c r="F1255" s="332" t="s">
        <v>1621</v>
      </c>
      <c r="G1255" s="321" t="s">
        <v>199</v>
      </c>
      <c r="H1255" s="423">
        <v>0.46</v>
      </c>
      <c r="I1255" s="495" t="s">
        <v>3675</v>
      </c>
    </row>
    <row r="1256" spans="1:9" ht="13.5">
      <c r="A1256" s="298">
        <v>1</v>
      </c>
      <c r="B1256" s="352"/>
      <c r="C1256" s="323">
        <v>1148</v>
      </c>
      <c r="D1256" s="332" t="s">
        <v>1643</v>
      </c>
      <c r="E1256" s="321" t="s">
        <v>53</v>
      </c>
      <c r="F1256" s="332" t="s">
        <v>1622</v>
      </c>
      <c r="G1256" s="321" t="s">
        <v>199</v>
      </c>
      <c r="H1256" s="423">
        <v>0.56000000000000005</v>
      </c>
      <c r="I1256" s="495" t="s">
        <v>3676</v>
      </c>
    </row>
    <row r="1257" spans="1:9" ht="13.5">
      <c r="A1257" s="298">
        <v>1</v>
      </c>
      <c r="B1257" s="352"/>
      <c r="C1257" s="323">
        <v>1149</v>
      </c>
      <c r="D1257" s="332" t="s">
        <v>1643</v>
      </c>
      <c r="E1257" s="321" t="s">
        <v>53</v>
      </c>
      <c r="F1257" s="332" t="s">
        <v>1623</v>
      </c>
      <c r="G1257" s="321" t="s">
        <v>199</v>
      </c>
      <c r="H1257" s="423">
        <v>0.76</v>
      </c>
      <c r="I1257" s="495" t="s">
        <v>3677</v>
      </c>
    </row>
    <row r="1258" spans="1:9" ht="13.5">
      <c r="A1258" s="298">
        <v>1</v>
      </c>
      <c r="B1258" s="352"/>
      <c r="C1258" s="323">
        <v>1150</v>
      </c>
      <c r="D1258" s="332" t="s">
        <v>1643</v>
      </c>
      <c r="E1258" s="321" t="s">
        <v>53</v>
      </c>
      <c r="F1258" s="332" t="s">
        <v>1624</v>
      </c>
      <c r="G1258" s="321" t="s">
        <v>199</v>
      </c>
      <c r="H1258" s="423">
        <v>2.17</v>
      </c>
      <c r="I1258" s="495" t="s">
        <v>3678</v>
      </c>
    </row>
    <row r="1259" spans="1:9" ht="13.5">
      <c r="A1259" s="298">
        <v>1</v>
      </c>
      <c r="B1259" s="352"/>
      <c r="C1259" s="323">
        <v>1151</v>
      </c>
      <c r="D1259" s="332" t="s">
        <v>1643</v>
      </c>
      <c r="E1259" s="321" t="s">
        <v>53</v>
      </c>
      <c r="F1259" s="332" t="s">
        <v>1625</v>
      </c>
      <c r="G1259" s="321" t="s">
        <v>199</v>
      </c>
      <c r="H1259" s="423">
        <v>3.03</v>
      </c>
      <c r="I1259" s="495" t="s">
        <v>3679</v>
      </c>
    </row>
    <row r="1260" spans="1:9" ht="13.5">
      <c r="A1260" s="298">
        <v>1</v>
      </c>
      <c r="B1260" s="352"/>
      <c r="C1260" s="323">
        <v>1152</v>
      </c>
      <c r="D1260" s="332" t="s">
        <v>1643</v>
      </c>
      <c r="E1260" s="321" t="s">
        <v>53</v>
      </c>
      <c r="F1260" s="332" t="s">
        <v>1626</v>
      </c>
      <c r="G1260" s="321" t="s">
        <v>199</v>
      </c>
      <c r="H1260" s="423">
        <v>5.07</v>
      </c>
      <c r="I1260" s="495" t="s">
        <v>3680</v>
      </c>
    </row>
    <row r="1261" spans="1:9" ht="13.5">
      <c r="A1261" s="298">
        <v>1</v>
      </c>
      <c r="B1261" s="352"/>
      <c r="C1261" s="323">
        <v>1153</v>
      </c>
      <c r="D1261" s="332" t="s">
        <v>1299</v>
      </c>
      <c r="E1261" s="321" t="s">
        <v>53</v>
      </c>
      <c r="F1261" s="332" t="s">
        <v>1621</v>
      </c>
      <c r="G1261" s="321" t="s">
        <v>199</v>
      </c>
      <c r="H1261" s="423">
        <v>0.03</v>
      </c>
      <c r="I1261" s="495" t="s">
        <v>3681</v>
      </c>
    </row>
    <row r="1262" spans="1:9" ht="13.5">
      <c r="A1262" s="298">
        <v>1</v>
      </c>
      <c r="B1262" s="352"/>
      <c r="C1262" s="323">
        <v>1154</v>
      </c>
      <c r="D1262" s="332" t="s">
        <v>1299</v>
      </c>
      <c r="E1262" s="321" t="s">
        <v>53</v>
      </c>
      <c r="F1262" s="332" t="s">
        <v>1622</v>
      </c>
      <c r="G1262" s="321" t="s">
        <v>199</v>
      </c>
      <c r="H1262" s="423">
        <v>0.04</v>
      </c>
      <c r="I1262" s="495" t="s">
        <v>3682</v>
      </c>
    </row>
    <row r="1263" spans="1:9" ht="13.5">
      <c r="A1263" s="298">
        <v>1</v>
      </c>
      <c r="B1263" s="352"/>
      <c r="C1263" s="323">
        <v>1155</v>
      </c>
      <c r="D1263" s="332" t="s">
        <v>1299</v>
      </c>
      <c r="E1263" s="321" t="s">
        <v>53</v>
      </c>
      <c r="F1263" s="332" t="s">
        <v>1623</v>
      </c>
      <c r="G1263" s="321" t="s">
        <v>199</v>
      </c>
      <c r="H1263" s="423">
        <v>7.0000000000000007E-2</v>
      </c>
      <c r="I1263" s="495" t="s">
        <v>3683</v>
      </c>
    </row>
    <row r="1264" spans="1:9" ht="13.5">
      <c r="A1264" s="298">
        <v>1</v>
      </c>
      <c r="B1264" s="352"/>
      <c r="C1264" s="323">
        <v>1156</v>
      </c>
      <c r="D1264" s="332" t="s">
        <v>1299</v>
      </c>
      <c r="E1264" s="321" t="s">
        <v>53</v>
      </c>
      <c r="F1264" s="332" t="s">
        <v>1624</v>
      </c>
      <c r="G1264" s="321" t="s">
        <v>199</v>
      </c>
      <c r="H1264" s="423">
        <v>0.17</v>
      </c>
      <c r="I1264" s="495" t="s">
        <v>3684</v>
      </c>
    </row>
    <row r="1265" spans="1:9" ht="13.5">
      <c r="A1265" s="298">
        <v>1</v>
      </c>
      <c r="B1265" s="352"/>
      <c r="C1265" s="323">
        <v>1157</v>
      </c>
      <c r="D1265" s="332" t="s">
        <v>1299</v>
      </c>
      <c r="E1265" s="321" t="s">
        <v>53</v>
      </c>
      <c r="F1265" s="332" t="s">
        <v>1625</v>
      </c>
      <c r="G1265" s="321" t="s">
        <v>199</v>
      </c>
      <c r="H1265" s="423">
        <v>0.36</v>
      </c>
      <c r="I1265" s="495" t="s">
        <v>3685</v>
      </c>
    </row>
    <row r="1266" spans="1:9" ht="13.5">
      <c r="A1266" s="298">
        <v>1</v>
      </c>
      <c r="B1266" s="352"/>
      <c r="C1266" s="323">
        <v>1158</v>
      </c>
      <c r="D1266" s="332" t="s">
        <v>1299</v>
      </c>
      <c r="E1266" s="321" t="s">
        <v>53</v>
      </c>
      <c r="F1266" s="332" t="s">
        <v>1626</v>
      </c>
      <c r="G1266" s="321" t="s">
        <v>199</v>
      </c>
      <c r="H1266" s="423">
        <v>0.46</v>
      </c>
      <c r="I1266" s="495" t="s">
        <v>3686</v>
      </c>
    </row>
    <row r="1267" spans="1:9" ht="13.5">
      <c r="A1267" s="298">
        <v>1</v>
      </c>
      <c r="B1267" s="352"/>
      <c r="C1267" s="323">
        <v>1159</v>
      </c>
      <c r="D1267" s="428" t="s">
        <v>1594</v>
      </c>
      <c r="E1267" s="321" t="s">
        <v>53</v>
      </c>
      <c r="F1267" s="332" t="s">
        <v>1595</v>
      </c>
      <c r="G1267" s="321" t="s">
        <v>199</v>
      </c>
      <c r="H1267" s="423">
        <v>7.0000000000000007E-2</v>
      </c>
      <c r="I1267" s="495" t="s">
        <v>3620</v>
      </c>
    </row>
    <row r="1268" spans="1:9" ht="13.5">
      <c r="A1268" s="298">
        <v>1</v>
      </c>
      <c r="B1268" s="352"/>
      <c r="C1268" s="323">
        <v>1160</v>
      </c>
      <c r="D1268" s="428" t="s">
        <v>1594</v>
      </c>
      <c r="E1268" s="321" t="s">
        <v>53</v>
      </c>
      <c r="F1268" s="332" t="s">
        <v>1596</v>
      </c>
      <c r="G1268" s="321" t="s">
        <v>199</v>
      </c>
      <c r="H1268" s="423">
        <v>7.0000000000000007E-2</v>
      </c>
      <c r="I1268" s="495" t="s">
        <v>3621</v>
      </c>
    </row>
    <row r="1269" spans="1:9" ht="13.5">
      <c r="A1269" s="298">
        <v>1</v>
      </c>
      <c r="B1269" s="352"/>
      <c r="C1269" s="323">
        <v>1161</v>
      </c>
      <c r="D1269" s="428" t="s">
        <v>1594</v>
      </c>
      <c r="E1269" s="321" t="s">
        <v>53</v>
      </c>
      <c r="F1269" s="332" t="s">
        <v>1597</v>
      </c>
      <c r="G1269" s="321" t="s">
        <v>199</v>
      </c>
      <c r="H1269" s="423">
        <v>7.0000000000000007E-2</v>
      </c>
      <c r="I1269" s="495" t="s">
        <v>3622</v>
      </c>
    </row>
    <row r="1270" spans="1:9" ht="13.5">
      <c r="A1270" s="298">
        <v>1</v>
      </c>
      <c r="B1270" s="352"/>
      <c r="C1270" s="323">
        <v>1162</v>
      </c>
      <c r="D1270" s="428" t="s">
        <v>1594</v>
      </c>
      <c r="E1270" s="321" t="s">
        <v>53</v>
      </c>
      <c r="F1270" s="332" t="s">
        <v>1598</v>
      </c>
      <c r="G1270" s="321" t="s">
        <v>199</v>
      </c>
      <c r="H1270" s="423">
        <v>0.24</v>
      </c>
      <c r="I1270" s="495" t="s">
        <v>3623</v>
      </c>
    </row>
    <row r="1271" spans="1:9" ht="13.5">
      <c r="A1271" s="298">
        <v>1</v>
      </c>
      <c r="B1271" s="352"/>
      <c r="C1271" s="323">
        <v>1163</v>
      </c>
      <c r="D1271" s="428" t="s">
        <v>1594</v>
      </c>
      <c r="E1271" s="321" t="s">
        <v>53</v>
      </c>
      <c r="F1271" s="332" t="s">
        <v>1601</v>
      </c>
      <c r="G1271" s="321" t="s">
        <v>199</v>
      </c>
      <c r="H1271" s="423">
        <v>0.16</v>
      </c>
      <c r="I1271" s="495" t="s">
        <v>3626</v>
      </c>
    </row>
    <row r="1272" spans="1:9" ht="13.5">
      <c r="A1272" s="298">
        <v>1</v>
      </c>
      <c r="B1272" s="352"/>
      <c r="C1272" s="323">
        <v>1164</v>
      </c>
      <c r="D1272" s="428" t="s">
        <v>1594</v>
      </c>
      <c r="E1272" s="321" t="s">
        <v>53</v>
      </c>
      <c r="F1272" s="332" t="s">
        <v>1644</v>
      </c>
      <c r="G1272" s="321" t="s">
        <v>199</v>
      </c>
      <c r="H1272" s="423">
        <v>0.17</v>
      </c>
      <c r="I1272" s="495" t="s">
        <v>3687</v>
      </c>
    </row>
    <row r="1273" spans="1:9" ht="13.5">
      <c r="A1273" s="298">
        <v>1</v>
      </c>
      <c r="B1273" s="352"/>
      <c r="C1273" s="323">
        <v>1165</v>
      </c>
      <c r="D1273" s="428" t="s">
        <v>1594</v>
      </c>
      <c r="E1273" s="321" t="s">
        <v>53</v>
      </c>
      <c r="F1273" s="332" t="s">
        <v>1603</v>
      </c>
      <c r="G1273" s="321" t="s">
        <v>199</v>
      </c>
      <c r="H1273" s="423">
        <v>0.34</v>
      </c>
      <c r="I1273" s="495" t="s">
        <v>3628</v>
      </c>
    </row>
    <row r="1274" spans="1:9" ht="13.5">
      <c r="A1274" s="298">
        <v>1</v>
      </c>
      <c r="B1274" s="352"/>
      <c r="C1274" s="323">
        <v>1166</v>
      </c>
      <c r="D1274" s="428" t="s">
        <v>1594</v>
      </c>
      <c r="E1274" s="321" t="s">
        <v>53</v>
      </c>
      <c r="F1274" s="429" t="s">
        <v>1604</v>
      </c>
      <c r="G1274" s="321" t="s">
        <v>199</v>
      </c>
      <c r="H1274" s="423">
        <v>0.3</v>
      </c>
      <c r="I1274" s="495" t="s">
        <v>3629</v>
      </c>
    </row>
    <row r="1275" spans="1:9" ht="13.5">
      <c r="A1275" s="298">
        <v>1</v>
      </c>
      <c r="B1275" s="352"/>
      <c r="C1275" s="323">
        <v>1167</v>
      </c>
      <c r="D1275" s="332" t="s">
        <v>1460</v>
      </c>
      <c r="E1275" s="321" t="s">
        <v>53</v>
      </c>
      <c r="F1275" s="332" t="s">
        <v>1609</v>
      </c>
      <c r="G1275" s="321" t="s">
        <v>199</v>
      </c>
      <c r="H1275" s="423">
        <v>0.06</v>
      </c>
      <c r="I1275" s="495" t="s">
        <v>3633</v>
      </c>
    </row>
    <row r="1276" spans="1:9" ht="13.5">
      <c r="A1276" s="298">
        <v>1</v>
      </c>
      <c r="B1276" s="352"/>
      <c r="C1276" s="323">
        <v>1168</v>
      </c>
      <c r="D1276" s="332" t="s">
        <v>1460</v>
      </c>
      <c r="E1276" s="321" t="s">
        <v>53</v>
      </c>
      <c r="F1276" s="332" t="s">
        <v>1610</v>
      </c>
      <c r="G1276" s="321" t="s">
        <v>199</v>
      </c>
      <c r="H1276" s="423">
        <v>0.11</v>
      </c>
      <c r="I1276" s="495" t="s">
        <v>3634</v>
      </c>
    </row>
    <row r="1277" spans="1:9" ht="13.5">
      <c r="A1277" s="298">
        <v>1</v>
      </c>
      <c r="B1277" s="352"/>
      <c r="C1277" s="323">
        <v>1169</v>
      </c>
      <c r="D1277" s="332" t="s">
        <v>1460</v>
      </c>
      <c r="E1277" s="321" t="s">
        <v>53</v>
      </c>
      <c r="F1277" s="332" t="s">
        <v>1611</v>
      </c>
      <c r="G1277" s="321" t="s">
        <v>199</v>
      </c>
      <c r="H1277" s="423">
        <v>0.17</v>
      </c>
      <c r="I1277" s="495" t="s">
        <v>3635</v>
      </c>
    </row>
    <row r="1278" spans="1:9" ht="13.5">
      <c r="A1278" s="298">
        <v>1</v>
      </c>
      <c r="B1278" s="352"/>
      <c r="C1278" s="323">
        <v>1170</v>
      </c>
      <c r="D1278" s="332" t="s">
        <v>1460</v>
      </c>
      <c r="E1278" s="321" t="s">
        <v>53</v>
      </c>
      <c r="F1278" s="332" t="s">
        <v>1612</v>
      </c>
      <c r="G1278" s="321" t="s">
        <v>199</v>
      </c>
      <c r="H1278" s="423">
        <v>0.44</v>
      </c>
      <c r="I1278" s="495" t="s">
        <v>3636</v>
      </c>
    </row>
    <row r="1279" spans="1:9" ht="13.5">
      <c r="A1279" s="298">
        <v>1</v>
      </c>
      <c r="B1279" s="352"/>
      <c r="C1279" s="323">
        <v>1171</v>
      </c>
      <c r="D1279" s="332" t="s">
        <v>1460</v>
      </c>
      <c r="E1279" s="321" t="s">
        <v>53</v>
      </c>
      <c r="F1279" s="332" t="s">
        <v>1613</v>
      </c>
      <c r="G1279" s="321" t="s">
        <v>199</v>
      </c>
      <c r="H1279" s="423">
        <v>0.31</v>
      </c>
      <c r="I1279" s="495" t="s">
        <v>3637</v>
      </c>
    </row>
    <row r="1280" spans="1:9" ht="13.5">
      <c r="A1280" s="298">
        <v>1</v>
      </c>
      <c r="B1280" s="352"/>
      <c r="C1280" s="323">
        <v>1172</v>
      </c>
      <c r="D1280" s="332" t="s">
        <v>1460</v>
      </c>
      <c r="E1280" s="321" t="s">
        <v>53</v>
      </c>
      <c r="F1280" s="332" t="s">
        <v>1614</v>
      </c>
      <c r="G1280" s="321" t="s">
        <v>199</v>
      </c>
      <c r="H1280" s="423">
        <v>0.84</v>
      </c>
      <c r="I1280" s="495" t="s">
        <v>3638</v>
      </c>
    </row>
    <row r="1281" spans="1:9" ht="13.5">
      <c r="A1281" s="298">
        <v>1</v>
      </c>
      <c r="B1281" s="352"/>
      <c r="C1281" s="323">
        <v>1173</v>
      </c>
      <c r="D1281" s="332" t="s">
        <v>1460</v>
      </c>
      <c r="E1281" s="321" t="s">
        <v>53</v>
      </c>
      <c r="F1281" s="332" t="s">
        <v>1615</v>
      </c>
      <c r="G1281" s="321" t="s">
        <v>199</v>
      </c>
      <c r="H1281" s="423">
        <v>0.06</v>
      </c>
      <c r="I1281" s="495" t="s">
        <v>3639</v>
      </c>
    </row>
    <row r="1282" spans="1:9" ht="13.5">
      <c r="A1282" s="298">
        <v>1</v>
      </c>
      <c r="B1282" s="352"/>
      <c r="C1282" s="323">
        <v>1174</v>
      </c>
      <c r="D1282" s="332" t="s">
        <v>1460</v>
      </c>
      <c r="E1282" s="321" t="s">
        <v>53</v>
      </c>
      <c r="F1282" s="332" t="s">
        <v>1616</v>
      </c>
      <c r="G1282" s="321" t="s">
        <v>199</v>
      </c>
      <c r="H1282" s="423">
        <v>0.96</v>
      </c>
      <c r="I1282" s="495" t="s">
        <v>3640</v>
      </c>
    </row>
    <row r="1283" spans="1:9" ht="13.5">
      <c r="A1283" s="298">
        <v>1</v>
      </c>
      <c r="B1283" s="352"/>
      <c r="C1283" s="323">
        <v>1175</v>
      </c>
      <c r="D1283" s="332" t="s">
        <v>1460</v>
      </c>
      <c r="E1283" s="321" t="s">
        <v>53</v>
      </c>
      <c r="F1283" s="332" t="s">
        <v>1617</v>
      </c>
      <c r="G1283" s="321" t="s">
        <v>199</v>
      </c>
      <c r="H1283" s="423">
        <v>0.18</v>
      </c>
      <c r="I1283" s="495" t="s">
        <v>3641</v>
      </c>
    </row>
    <row r="1284" spans="1:9" ht="13.5">
      <c r="A1284" s="298">
        <v>1</v>
      </c>
      <c r="B1284" s="352"/>
      <c r="C1284" s="323">
        <v>1176</v>
      </c>
      <c r="D1284" s="332" t="s">
        <v>1460</v>
      </c>
      <c r="E1284" s="321" t="s">
        <v>53</v>
      </c>
      <c r="F1284" s="332" t="s">
        <v>1618</v>
      </c>
      <c r="G1284" s="321" t="s">
        <v>199</v>
      </c>
      <c r="H1284" s="423">
        <v>0.52</v>
      </c>
      <c r="I1284" s="495" t="s">
        <v>3642</v>
      </c>
    </row>
    <row r="1285" spans="1:9" ht="13.5">
      <c r="A1285" s="298">
        <v>1</v>
      </c>
      <c r="B1285" s="352"/>
      <c r="C1285" s="323">
        <v>1177</v>
      </c>
      <c r="D1285" s="332" t="s">
        <v>1460</v>
      </c>
      <c r="E1285" s="321" t="s">
        <v>53</v>
      </c>
      <c r="F1285" s="332" t="s">
        <v>1619</v>
      </c>
      <c r="G1285" s="321" t="s">
        <v>199</v>
      </c>
      <c r="H1285" s="423">
        <v>0.76</v>
      </c>
      <c r="I1285" s="495" t="s">
        <v>3643</v>
      </c>
    </row>
    <row r="1286" spans="1:9" ht="13.5">
      <c r="A1286" s="298">
        <v>1</v>
      </c>
      <c r="B1286" s="352"/>
      <c r="C1286" s="323">
        <v>1178</v>
      </c>
      <c r="D1286" s="332" t="s">
        <v>1460</v>
      </c>
      <c r="E1286" s="321" t="s">
        <v>53</v>
      </c>
      <c r="F1286" s="332" t="s">
        <v>1620</v>
      </c>
      <c r="G1286" s="321" t="s">
        <v>199</v>
      </c>
      <c r="H1286" s="423">
        <v>1.28</v>
      </c>
      <c r="I1286" s="495" t="s">
        <v>3644</v>
      </c>
    </row>
    <row r="1287" spans="1:9" ht="13.5">
      <c r="A1287" s="298">
        <v>1</v>
      </c>
      <c r="B1287" s="352"/>
      <c r="C1287" s="323">
        <v>1179</v>
      </c>
      <c r="D1287" s="332" t="s">
        <v>1462</v>
      </c>
      <c r="E1287" s="321" t="s">
        <v>53</v>
      </c>
      <c r="F1287" s="332" t="s">
        <v>1621</v>
      </c>
      <c r="G1287" s="321" t="s">
        <v>199</v>
      </c>
      <c r="H1287" s="423">
        <v>0.09</v>
      </c>
      <c r="I1287" s="495" t="s">
        <v>3645</v>
      </c>
    </row>
    <row r="1288" spans="1:9" ht="13.5">
      <c r="A1288" s="298">
        <v>1</v>
      </c>
      <c r="B1288" s="352"/>
      <c r="C1288" s="323">
        <v>1180</v>
      </c>
      <c r="D1288" s="332" t="s">
        <v>1462</v>
      </c>
      <c r="E1288" s="321" t="s">
        <v>53</v>
      </c>
      <c r="F1288" s="332" t="s">
        <v>1622</v>
      </c>
      <c r="G1288" s="321" t="s">
        <v>199</v>
      </c>
      <c r="H1288" s="423">
        <v>0.15</v>
      </c>
      <c r="I1288" s="495" t="s">
        <v>3646</v>
      </c>
    </row>
    <row r="1289" spans="1:9" ht="13.5">
      <c r="A1289" s="298">
        <v>1</v>
      </c>
      <c r="B1289" s="352"/>
      <c r="C1289" s="323">
        <v>1181</v>
      </c>
      <c r="D1289" s="332" t="s">
        <v>1462</v>
      </c>
      <c r="E1289" s="321" t="s">
        <v>53</v>
      </c>
      <c r="F1289" s="332" t="s">
        <v>1623</v>
      </c>
      <c r="G1289" s="321" t="s">
        <v>199</v>
      </c>
      <c r="H1289" s="423">
        <v>0.18</v>
      </c>
      <c r="I1289" s="495" t="s">
        <v>3647</v>
      </c>
    </row>
    <row r="1290" spans="1:9" ht="13.5">
      <c r="A1290" s="298">
        <v>1</v>
      </c>
      <c r="B1290" s="352"/>
      <c r="C1290" s="323">
        <v>1182</v>
      </c>
      <c r="D1290" s="332" t="s">
        <v>1462</v>
      </c>
      <c r="E1290" s="321" t="s">
        <v>53</v>
      </c>
      <c r="F1290" s="332" t="s">
        <v>1625</v>
      </c>
      <c r="G1290" s="321" t="s">
        <v>199</v>
      </c>
      <c r="H1290" s="423">
        <v>0.49</v>
      </c>
      <c r="I1290" s="495" t="s">
        <v>3649</v>
      </c>
    </row>
    <row r="1291" spans="1:9" ht="13.5">
      <c r="A1291" s="298">
        <v>1</v>
      </c>
      <c r="B1291" s="352"/>
      <c r="C1291" s="323">
        <v>1183</v>
      </c>
      <c r="D1291" s="332" t="s">
        <v>1462</v>
      </c>
      <c r="E1291" s="321" t="s">
        <v>53</v>
      </c>
      <c r="F1291" s="332" t="s">
        <v>1626</v>
      </c>
      <c r="G1291" s="321" t="s">
        <v>199</v>
      </c>
      <c r="H1291" s="423">
        <v>0.8</v>
      </c>
      <c r="I1291" s="495" t="s">
        <v>3650</v>
      </c>
    </row>
    <row r="1292" spans="1:9" ht="26.25">
      <c r="A1292" s="298">
        <v>1</v>
      </c>
      <c r="B1292" s="352"/>
      <c r="C1292" s="323">
        <v>1184</v>
      </c>
      <c r="D1292" s="332" t="s">
        <v>1462</v>
      </c>
      <c r="E1292" s="321" t="s">
        <v>53</v>
      </c>
      <c r="F1292" s="332" t="s">
        <v>1627</v>
      </c>
      <c r="G1292" s="321" t="s">
        <v>199</v>
      </c>
      <c r="H1292" s="423">
        <v>0.14000000000000001</v>
      </c>
      <c r="I1292" s="495" t="s">
        <v>3651</v>
      </c>
    </row>
    <row r="1293" spans="1:9" ht="26.25">
      <c r="A1293" s="298">
        <v>1</v>
      </c>
      <c r="B1293" s="352"/>
      <c r="C1293" s="323">
        <v>1185</v>
      </c>
      <c r="D1293" s="332" t="s">
        <v>1462</v>
      </c>
      <c r="E1293" s="321" t="s">
        <v>53</v>
      </c>
      <c r="F1293" s="332" t="s">
        <v>1628</v>
      </c>
      <c r="G1293" s="321" t="s">
        <v>199</v>
      </c>
      <c r="H1293" s="423">
        <v>0.11</v>
      </c>
      <c r="I1293" s="495" t="s">
        <v>3652</v>
      </c>
    </row>
    <row r="1294" spans="1:9" ht="26.25">
      <c r="A1294" s="298">
        <v>1</v>
      </c>
      <c r="B1294" s="352"/>
      <c r="C1294" s="323">
        <v>1186</v>
      </c>
      <c r="D1294" s="332" t="s">
        <v>1462</v>
      </c>
      <c r="E1294" s="321" t="s">
        <v>53</v>
      </c>
      <c r="F1294" s="332" t="s">
        <v>1629</v>
      </c>
      <c r="G1294" s="321" t="s">
        <v>199</v>
      </c>
      <c r="H1294" s="423">
        <v>0.19</v>
      </c>
      <c r="I1294" s="495" t="s">
        <v>3653</v>
      </c>
    </row>
    <row r="1295" spans="1:9" ht="26.25">
      <c r="A1295" s="298">
        <v>1</v>
      </c>
      <c r="B1295" s="352"/>
      <c r="C1295" s="323">
        <v>1187</v>
      </c>
      <c r="D1295" s="332" t="s">
        <v>1462</v>
      </c>
      <c r="E1295" s="321" t="s">
        <v>53</v>
      </c>
      <c r="F1295" s="332" t="s">
        <v>1630</v>
      </c>
      <c r="G1295" s="321" t="s">
        <v>199</v>
      </c>
      <c r="H1295" s="423">
        <v>0.2</v>
      </c>
      <c r="I1295" s="495" t="s">
        <v>3654</v>
      </c>
    </row>
    <row r="1296" spans="1:9" ht="26.25">
      <c r="A1296" s="298">
        <v>1</v>
      </c>
      <c r="B1296" s="352"/>
      <c r="C1296" s="323">
        <v>1188</v>
      </c>
      <c r="D1296" s="332" t="s">
        <v>1462</v>
      </c>
      <c r="E1296" s="321" t="s">
        <v>53</v>
      </c>
      <c r="F1296" s="332" t="s">
        <v>1631</v>
      </c>
      <c r="G1296" s="321" t="s">
        <v>199</v>
      </c>
      <c r="H1296" s="423">
        <v>0.17</v>
      </c>
      <c r="I1296" s="495" t="s">
        <v>3655</v>
      </c>
    </row>
    <row r="1297" spans="1:9" ht="26.25">
      <c r="A1297" s="298">
        <v>1</v>
      </c>
      <c r="B1297" s="352"/>
      <c r="C1297" s="323">
        <v>1189</v>
      </c>
      <c r="D1297" s="332" t="s">
        <v>1462</v>
      </c>
      <c r="E1297" s="321" t="s">
        <v>53</v>
      </c>
      <c r="F1297" s="332" t="s">
        <v>1633</v>
      </c>
      <c r="G1297" s="321" t="s">
        <v>199</v>
      </c>
      <c r="H1297" s="423">
        <v>0.5</v>
      </c>
      <c r="I1297" s="495" t="s">
        <v>3657</v>
      </c>
    </row>
    <row r="1298" spans="1:9" ht="26.25">
      <c r="A1298" s="298">
        <v>1</v>
      </c>
      <c r="B1298" s="352"/>
      <c r="C1298" s="323">
        <v>1190</v>
      </c>
      <c r="D1298" s="332" t="s">
        <v>1462</v>
      </c>
      <c r="E1298" s="321" t="s">
        <v>53</v>
      </c>
      <c r="F1298" s="332" t="s">
        <v>1635</v>
      </c>
      <c r="G1298" s="321" t="s">
        <v>199</v>
      </c>
      <c r="H1298" s="423">
        <v>0.5</v>
      </c>
      <c r="I1298" s="495" t="s">
        <v>3659</v>
      </c>
    </row>
    <row r="1299" spans="1:9" ht="26.25">
      <c r="A1299" s="298">
        <v>1</v>
      </c>
      <c r="B1299" s="352"/>
      <c r="C1299" s="323">
        <v>1191</v>
      </c>
      <c r="D1299" s="332" t="s">
        <v>1462</v>
      </c>
      <c r="E1299" s="321" t="s">
        <v>53</v>
      </c>
      <c r="F1299" s="332" t="s">
        <v>1638</v>
      </c>
      <c r="G1299" s="321" t="s">
        <v>199</v>
      </c>
      <c r="H1299" s="423">
        <v>0.56000000000000005</v>
      </c>
      <c r="I1299" s="495" t="s">
        <v>3662</v>
      </c>
    </row>
    <row r="1300" spans="1:9" ht="26.25">
      <c r="A1300" s="298">
        <v>1</v>
      </c>
      <c r="B1300" s="352"/>
      <c r="C1300" s="323">
        <v>1192</v>
      </c>
      <c r="D1300" s="332" t="s">
        <v>1462</v>
      </c>
      <c r="E1300" s="321" t="s">
        <v>53</v>
      </c>
      <c r="F1300" s="332" t="s">
        <v>1639</v>
      </c>
      <c r="G1300" s="321" t="s">
        <v>199</v>
      </c>
      <c r="H1300" s="423">
        <v>0.71</v>
      </c>
      <c r="I1300" s="495" t="s">
        <v>3663</v>
      </c>
    </row>
    <row r="1301" spans="1:9" ht="26.25">
      <c r="A1301" s="298">
        <v>1</v>
      </c>
      <c r="B1301" s="352"/>
      <c r="C1301" s="323">
        <v>1193</v>
      </c>
      <c r="D1301" s="332" t="s">
        <v>1331</v>
      </c>
      <c r="E1301" s="321" t="s">
        <v>53</v>
      </c>
      <c r="F1301" s="332" t="s">
        <v>1645</v>
      </c>
      <c r="G1301" s="321" t="s">
        <v>681</v>
      </c>
      <c r="H1301" s="423">
        <v>0.52</v>
      </c>
      <c r="I1301" s="495" t="s">
        <v>3688</v>
      </c>
    </row>
    <row r="1302" spans="1:9" ht="26.25">
      <c r="A1302" s="298">
        <v>1</v>
      </c>
      <c r="B1302" s="352"/>
      <c r="C1302" s="323">
        <v>1194</v>
      </c>
      <c r="D1302" s="332" t="s">
        <v>1331</v>
      </c>
      <c r="E1302" s="321" t="s">
        <v>53</v>
      </c>
      <c r="F1302" s="332" t="s">
        <v>1646</v>
      </c>
      <c r="G1302" s="321" t="s">
        <v>681</v>
      </c>
      <c r="H1302" s="423">
        <v>1.46</v>
      </c>
      <c r="I1302" s="495" t="s">
        <v>3689</v>
      </c>
    </row>
    <row r="1303" spans="1:9" ht="26.25">
      <c r="A1303" s="298">
        <v>1</v>
      </c>
      <c r="B1303" s="352"/>
      <c r="C1303" s="323">
        <v>1195</v>
      </c>
      <c r="D1303" s="332" t="s">
        <v>1331</v>
      </c>
      <c r="E1303" s="321" t="s">
        <v>53</v>
      </c>
      <c r="F1303" s="332" t="s">
        <v>1647</v>
      </c>
      <c r="G1303" s="321" t="s">
        <v>681</v>
      </c>
      <c r="H1303" s="423">
        <v>1.25</v>
      </c>
      <c r="I1303" s="495" t="s">
        <v>3690</v>
      </c>
    </row>
    <row r="1304" spans="1:9" ht="13.5">
      <c r="A1304" s="298">
        <v>1</v>
      </c>
      <c r="B1304" s="352"/>
      <c r="C1304" s="323">
        <v>1196</v>
      </c>
      <c r="D1304" s="332" t="s">
        <v>1642</v>
      </c>
      <c r="E1304" s="321" t="s">
        <v>53</v>
      </c>
      <c r="F1304" s="332" t="s">
        <v>1625</v>
      </c>
      <c r="G1304" s="321" t="s">
        <v>681</v>
      </c>
      <c r="H1304" s="423">
        <v>7.0000000000000007E-2</v>
      </c>
      <c r="I1304" s="495" t="s">
        <v>3673</v>
      </c>
    </row>
    <row r="1305" spans="1:9" ht="13.5">
      <c r="A1305" s="298">
        <v>1</v>
      </c>
      <c r="B1305" s="352"/>
      <c r="C1305" s="323">
        <v>1197</v>
      </c>
      <c r="D1305" s="332" t="s">
        <v>1642</v>
      </c>
      <c r="E1305" s="321" t="s">
        <v>53</v>
      </c>
      <c r="F1305" s="332" t="s">
        <v>1648</v>
      </c>
      <c r="G1305" s="321" t="s">
        <v>681</v>
      </c>
      <c r="H1305" s="423">
        <v>0.16</v>
      </c>
      <c r="I1305" s="495" t="s">
        <v>3691</v>
      </c>
    </row>
    <row r="1306" spans="1:9" ht="26.25">
      <c r="A1306" s="298">
        <v>1</v>
      </c>
      <c r="B1306" s="387"/>
      <c r="C1306" s="431"/>
      <c r="D1306" s="432" t="s">
        <v>1649</v>
      </c>
      <c r="E1306" s="433"/>
      <c r="F1306" s="433"/>
      <c r="G1306" s="433"/>
      <c r="H1306" s="434"/>
      <c r="I1306" s="498" t="s">
        <v>3692</v>
      </c>
    </row>
    <row r="1307" spans="1:9" ht="26.25">
      <c r="A1307" s="298">
        <v>1</v>
      </c>
      <c r="B1307" s="351" t="s">
        <v>1650</v>
      </c>
      <c r="C1307" s="313"/>
      <c r="D1307" s="324" t="s">
        <v>1651</v>
      </c>
      <c r="E1307" s="324"/>
      <c r="F1307" s="324"/>
      <c r="G1307" s="435"/>
      <c r="H1307" s="379"/>
      <c r="I1307" s="495" t="s">
        <v>3693</v>
      </c>
    </row>
    <row r="1308" spans="1:9" ht="26.25">
      <c r="A1308" s="298">
        <v>1</v>
      </c>
      <c r="C1308" s="323">
        <v>1198</v>
      </c>
      <c r="D1308" s="382" t="s">
        <v>1652</v>
      </c>
      <c r="E1308" s="336" t="s">
        <v>53</v>
      </c>
      <c r="F1308" s="331" t="s">
        <v>1653</v>
      </c>
      <c r="G1308" s="436" t="s">
        <v>868</v>
      </c>
      <c r="H1308" s="379">
        <v>358.33</v>
      </c>
      <c r="I1308" s="495" t="s">
        <v>3694</v>
      </c>
    </row>
    <row r="1309" spans="1:9" ht="26.25">
      <c r="A1309" s="298">
        <v>1</v>
      </c>
      <c r="B1309" s="352"/>
      <c r="C1309" s="323">
        <v>1199</v>
      </c>
      <c r="D1309" s="382" t="s">
        <v>1652</v>
      </c>
      <c r="E1309" s="336" t="s">
        <v>53</v>
      </c>
      <c r="F1309" s="331" t="s">
        <v>1654</v>
      </c>
      <c r="G1309" s="436" t="s">
        <v>868</v>
      </c>
      <c r="H1309" s="379">
        <v>345.83</v>
      </c>
      <c r="I1309" s="495" t="s">
        <v>3695</v>
      </c>
    </row>
    <row r="1310" spans="1:9" ht="26.25">
      <c r="A1310" s="298">
        <v>1</v>
      </c>
      <c r="B1310" s="352"/>
      <c r="C1310" s="323">
        <v>1200</v>
      </c>
      <c r="D1310" s="382" t="s">
        <v>1652</v>
      </c>
      <c r="E1310" s="336" t="s">
        <v>53</v>
      </c>
      <c r="F1310" s="331" t="s">
        <v>1655</v>
      </c>
      <c r="G1310" s="436" t="s">
        <v>1656</v>
      </c>
      <c r="H1310" s="379">
        <v>354.17</v>
      </c>
      <c r="I1310" s="495" t="s">
        <v>3696</v>
      </c>
    </row>
    <row r="1311" spans="1:9" ht="26.25">
      <c r="A1311" s="298">
        <v>1</v>
      </c>
      <c r="B1311" s="352"/>
      <c r="C1311" s="323">
        <v>1201</v>
      </c>
      <c r="D1311" s="382" t="s">
        <v>1652</v>
      </c>
      <c r="E1311" s="336" t="s">
        <v>53</v>
      </c>
      <c r="F1311" s="331" t="s">
        <v>1657</v>
      </c>
      <c r="G1311" s="436" t="s">
        <v>1656</v>
      </c>
      <c r="H1311" s="379">
        <v>529.16999999999996</v>
      </c>
      <c r="I1311" s="495" t="s">
        <v>3697</v>
      </c>
    </row>
    <row r="1312" spans="1:9" ht="26.25">
      <c r="A1312" s="298">
        <v>1</v>
      </c>
      <c r="B1312" s="352"/>
      <c r="C1312" s="323">
        <v>1202</v>
      </c>
      <c r="D1312" s="331" t="s">
        <v>1652</v>
      </c>
      <c r="E1312" s="321" t="s">
        <v>53</v>
      </c>
      <c r="F1312" s="331" t="s">
        <v>1658</v>
      </c>
      <c r="G1312" s="436" t="s">
        <v>1656</v>
      </c>
      <c r="H1312" s="379">
        <v>437.5</v>
      </c>
      <c r="I1312" s="495" t="s">
        <v>3698</v>
      </c>
    </row>
    <row r="1313" spans="1:9" ht="13.5">
      <c r="A1313" s="298">
        <v>1</v>
      </c>
      <c r="B1313" s="352"/>
      <c r="C1313" s="323">
        <v>1203</v>
      </c>
      <c r="D1313" s="316" t="s">
        <v>1652</v>
      </c>
      <c r="E1313" s="338" t="s">
        <v>53</v>
      </c>
      <c r="F1313" s="316" t="s">
        <v>1659</v>
      </c>
      <c r="G1313" s="436" t="s">
        <v>868</v>
      </c>
      <c r="H1313" s="379">
        <v>190.83</v>
      </c>
      <c r="I1313" s="495" t="s">
        <v>3699</v>
      </c>
    </row>
    <row r="1314" spans="1:9" ht="27">
      <c r="A1314" s="298">
        <v>1</v>
      </c>
      <c r="B1314" s="352"/>
      <c r="C1314" s="323">
        <v>1204</v>
      </c>
      <c r="D1314" s="382" t="s">
        <v>1652</v>
      </c>
      <c r="E1314" s="336" t="s">
        <v>53</v>
      </c>
      <c r="F1314" s="331" t="s">
        <v>1660</v>
      </c>
      <c r="G1314" s="436" t="s">
        <v>1661</v>
      </c>
      <c r="H1314" s="379">
        <v>399.2</v>
      </c>
      <c r="I1314" s="495" t="s">
        <v>3700</v>
      </c>
    </row>
    <row r="1315" spans="1:9" ht="27">
      <c r="A1315" s="298">
        <v>1</v>
      </c>
      <c r="B1315" s="352"/>
      <c r="C1315" s="323">
        <v>1205</v>
      </c>
      <c r="D1315" s="382" t="s">
        <v>1652</v>
      </c>
      <c r="E1315" s="336" t="s">
        <v>53</v>
      </c>
      <c r="F1315" s="331" t="s">
        <v>1662</v>
      </c>
      <c r="G1315" s="436" t="s">
        <v>1661</v>
      </c>
      <c r="H1315" s="379">
        <v>576</v>
      </c>
      <c r="I1315" s="495" t="s">
        <v>3701</v>
      </c>
    </row>
    <row r="1316" spans="1:9" ht="27">
      <c r="A1316" s="298">
        <v>1</v>
      </c>
      <c r="B1316" s="352"/>
      <c r="C1316" s="323">
        <v>1206</v>
      </c>
      <c r="D1316" s="382" t="s">
        <v>1652</v>
      </c>
      <c r="E1316" s="336" t="s">
        <v>53</v>
      </c>
      <c r="F1316" s="437" t="s">
        <v>1663</v>
      </c>
      <c r="G1316" s="438" t="s">
        <v>1664</v>
      </c>
      <c r="H1316" s="379">
        <v>292</v>
      </c>
      <c r="I1316" s="495" t="s">
        <v>3702</v>
      </c>
    </row>
    <row r="1317" spans="1:9" ht="27">
      <c r="A1317" s="298">
        <v>1</v>
      </c>
      <c r="B1317" s="352"/>
      <c r="C1317" s="323">
        <v>1207</v>
      </c>
      <c r="D1317" s="382" t="s">
        <v>1652</v>
      </c>
      <c r="E1317" s="336" t="s">
        <v>53</v>
      </c>
      <c r="F1317" s="437" t="s">
        <v>1665</v>
      </c>
      <c r="G1317" s="438" t="s">
        <v>1664</v>
      </c>
      <c r="H1317" s="379">
        <v>356</v>
      </c>
      <c r="I1317" s="495" t="s">
        <v>3703</v>
      </c>
    </row>
    <row r="1318" spans="1:9" ht="13.5">
      <c r="A1318" s="298">
        <v>1</v>
      </c>
      <c r="B1318" s="351" t="s">
        <v>1666</v>
      </c>
      <c r="C1318" s="425"/>
      <c r="D1318" s="324" t="s">
        <v>1667</v>
      </c>
      <c r="E1318" s="324"/>
      <c r="F1318" s="324"/>
      <c r="G1318" s="381"/>
      <c r="H1318" s="379"/>
      <c r="I1318" s="495" t="s">
        <v>3704</v>
      </c>
    </row>
    <row r="1319" spans="1:9" ht="13.5">
      <c r="A1319" s="298">
        <v>1</v>
      </c>
      <c r="C1319" s="323">
        <v>1208</v>
      </c>
      <c r="D1319" s="316" t="s">
        <v>1668</v>
      </c>
      <c r="E1319" s="321" t="s">
        <v>53</v>
      </c>
      <c r="F1319" s="316" t="s">
        <v>1669</v>
      </c>
      <c r="G1319" s="319" t="s">
        <v>1670</v>
      </c>
      <c r="H1319" s="379">
        <v>42.83</v>
      </c>
      <c r="I1319" s="495" t="s">
        <v>3705</v>
      </c>
    </row>
    <row r="1320" spans="1:9" ht="13.5">
      <c r="A1320" s="298">
        <v>1</v>
      </c>
      <c r="B1320" s="352"/>
      <c r="C1320" s="323">
        <v>1209</v>
      </c>
      <c r="D1320" s="316" t="s">
        <v>1668</v>
      </c>
      <c r="E1320" s="321" t="s">
        <v>53</v>
      </c>
      <c r="F1320" s="316" t="s">
        <v>1671</v>
      </c>
      <c r="G1320" s="319" t="s">
        <v>1670</v>
      </c>
      <c r="H1320" s="379">
        <v>47.42</v>
      </c>
      <c r="I1320" s="495" t="s">
        <v>3706</v>
      </c>
    </row>
    <row r="1321" spans="1:9" ht="13.5">
      <c r="A1321" s="298">
        <v>1</v>
      </c>
      <c r="B1321" s="352"/>
      <c r="C1321" s="323">
        <v>1210</v>
      </c>
      <c r="D1321" s="316" t="s">
        <v>1668</v>
      </c>
      <c r="E1321" s="321" t="s">
        <v>53</v>
      </c>
      <c r="F1321" s="316" t="s">
        <v>1672</v>
      </c>
      <c r="G1321" s="319" t="s">
        <v>1670</v>
      </c>
      <c r="H1321" s="379">
        <v>42.83</v>
      </c>
      <c r="I1321" s="495" t="s">
        <v>3707</v>
      </c>
    </row>
    <row r="1322" spans="1:9" ht="13.5">
      <c r="A1322" s="298">
        <v>1</v>
      </c>
      <c r="B1322" s="352"/>
      <c r="C1322" s="323">
        <v>1211</v>
      </c>
      <c r="D1322" s="316" t="s">
        <v>1668</v>
      </c>
      <c r="E1322" s="321" t="s">
        <v>53</v>
      </c>
      <c r="F1322" s="316" t="s">
        <v>1673</v>
      </c>
      <c r="G1322" s="319" t="s">
        <v>1670</v>
      </c>
      <c r="H1322" s="379">
        <v>53.33</v>
      </c>
      <c r="I1322" s="495" t="s">
        <v>3708</v>
      </c>
    </row>
    <row r="1323" spans="1:9" ht="13.5">
      <c r="A1323" s="298">
        <v>1</v>
      </c>
      <c r="B1323" s="352"/>
      <c r="C1323" s="323">
        <v>1212</v>
      </c>
      <c r="D1323" s="316" t="s">
        <v>1668</v>
      </c>
      <c r="E1323" s="321" t="s">
        <v>53</v>
      </c>
      <c r="F1323" s="316" t="s">
        <v>1674</v>
      </c>
      <c r="G1323" s="319" t="s">
        <v>1670</v>
      </c>
      <c r="H1323" s="379">
        <v>53.33</v>
      </c>
      <c r="I1323" s="495" t="s">
        <v>3709</v>
      </c>
    </row>
    <row r="1324" spans="1:9" ht="13.5">
      <c r="A1324" s="298">
        <v>1</v>
      </c>
      <c r="B1324" s="352"/>
      <c r="C1324" s="323">
        <v>1213</v>
      </c>
      <c r="D1324" s="316" t="s">
        <v>1668</v>
      </c>
      <c r="E1324" s="321" t="s">
        <v>53</v>
      </c>
      <c r="F1324" s="316" t="s">
        <v>1675</v>
      </c>
      <c r="G1324" s="319" t="s">
        <v>1670</v>
      </c>
      <c r="H1324" s="379">
        <v>26.58</v>
      </c>
      <c r="I1324" s="495" t="s">
        <v>3710</v>
      </c>
    </row>
    <row r="1325" spans="1:9" ht="13.5">
      <c r="A1325" s="298">
        <v>1</v>
      </c>
      <c r="B1325" s="352"/>
      <c r="C1325" s="323">
        <v>1214</v>
      </c>
      <c r="D1325" s="316" t="s">
        <v>1668</v>
      </c>
      <c r="E1325" s="321" t="s">
        <v>53</v>
      </c>
      <c r="F1325" s="316" t="s">
        <v>1676</v>
      </c>
      <c r="G1325" s="319" t="s">
        <v>1670</v>
      </c>
      <c r="H1325" s="379">
        <v>29.92</v>
      </c>
      <c r="I1325" s="495" t="s">
        <v>3711</v>
      </c>
    </row>
    <row r="1326" spans="1:9" ht="13.5">
      <c r="A1326" s="298">
        <v>1</v>
      </c>
      <c r="B1326" s="352"/>
      <c r="C1326" s="323">
        <v>1215</v>
      </c>
      <c r="D1326" s="316" t="s">
        <v>1668</v>
      </c>
      <c r="E1326" s="321" t="s">
        <v>53</v>
      </c>
      <c r="F1326" s="316" t="s">
        <v>1677</v>
      </c>
      <c r="G1326" s="319" t="s">
        <v>1670</v>
      </c>
      <c r="H1326" s="379">
        <v>30.42</v>
      </c>
      <c r="I1326" s="495" t="s">
        <v>3712</v>
      </c>
    </row>
    <row r="1327" spans="1:9" ht="13.5">
      <c r="A1327" s="298">
        <v>1</v>
      </c>
      <c r="B1327" s="352"/>
      <c r="C1327" s="323">
        <v>1216</v>
      </c>
      <c r="D1327" s="316" t="s">
        <v>1668</v>
      </c>
      <c r="E1327" s="321" t="s">
        <v>53</v>
      </c>
      <c r="F1327" s="316" t="s">
        <v>1678</v>
      </c>
      <c r="G1327" s="319" t="s">
        <v>1670</v>
      </c>
      <c r="H1327" s="379">
        <v>35.25</v>
      </c>
      <c r="I1327" s="495" t="s">
        <v>3713</v>
      </c>
    </row>
    <row r="1328" spans="1:9" ht="13.5">
      <c r="A1328" s="298">
        <v>1</v>
      </c>
      <c r="B1328" s="352"/>
      <c r="C1328" s="323">
        <v>1217</v>
      </c>
      <c r="D1328" s="316" t="s">
        <v>1668</v>
      </c>
      <c r="E1328" s="321" t="s">
        <v>53</v>
      </c>
      <c r="F1328" s="316" t="s">
        <v>1679</v>
      </c>
      <c r="G1328" s="319" t="s">
        <v>1670</v>
      </c>
      <c r="H1328" s="379">
        <v>36.83</v>
      </c>
      <c r="I1328" s="495" t="s">
        <v>3714</v>
      </c>
    </row>
    <row r="1329" spans="1:9" ht="13.5">
      <c r="A1329" s="298">
        <v>1</v>
      </c>
      <c r="B1329" s="352"/>
      <c r="C1329" s="323">
        <v>1218</v>
      </c>
      <c r="D1329" s="316" t="s">
        <v>1668</v>
      </c>
      <c r="E1329" s="321" t="s">
        <v>53</v>
      </c>
      <c r="F1329" s="316" t="s">
        <v>1680</v>
      </c>
      <c r="G1329" s="319" t="s">
        <v>1670</v>
      </c>
      <c r="H1329" s="379">
        <v>32.83</v>
      </c>
      <c r="I1329" s="495" t="s">
        <v>3715</v>
      </c>
    </row>
    <row r="1330" spans="1:9" ht="13.5">
      <c r="A1330" s="298">
        <v>1</v>
      </c>
      <c r="B1330" s="352"/>
      <c r="C1330" s="323">
        <v>1219</v>
      </c>
      <c r="D1330" s="316" t="s">
        <v>1668</v>
      </c>
      <c r="E1330" s="321" t="s">
        <v>53</v>
      </c>
      <c r="F1330" s="316" t="s">
        <v>1681</v>
      </c>
      <c r="G1330" s="319" t="s">
        <v>1670</v>
      </c>
      <c r="H1330" s="379">
        <v>36.17</v>
      </c>
      <c r="I1330" s="495" t="s">
        <v>3716</v>
      </c>
    </row>
    <row r="1331" spans="1:9" ht="13.5">
      <c r="A1331" s="298">
        <v>1</v>
      </c>
      <c r="B1331" s="352"/>
      <c r="C1331" s="323">
        <v>1220</v>
      </c>
      <c r="D1331" s="316" t="s">
        <v>1668</v>
      </c>
      <c r="E1331" s="321" t="s">
        <v>53</v>
      </c>
      <c r="F1331" s="316" t="s">
        <v>1682</v>
      </c>
      <c r="G1331" s="319" t="s">
        <v>1670</v>
      </c>
      <c r="H1331" s="379">
        <v>30.08</v>
      </c>
      <c r="I1331" s="495" t="s">
        <v>3717</v>
      </c>
    </row>
    <row r="1332" spans="1:9" ht="13.5">
      <c r="A1332" s="298">
        <v>1</v>
      </c>
      <c r="B1332" s="352"/>
      <c r="C1332" s="323">
        <v>1221</v>
      </c>
      <c r="D1332" s="382" t="s">
        <v>1683</v>
      </c>
      <c r="E1332" s="336" t="s">
        <v>53</v>
      </c>
      <c r="F1332" s="316" t="s">
        <v>1684</v>
      </c>
      <c r="G1332" s="319" t="s">
        <v>1670</v>
      </c>
      <c r="H1332" s="379">
        <v>29.17</v>
      </c>
      <c r="I1332" s="495" t="s">
        <v>3718</v>
      </c>
    </row>
    <row r="1333" spans="1:9" ht="13.5">
      <c r="A1333" s="298">
        <v>1</v>
      </c>
      <c r="B1333" s="352"/>
      <c r="C1333" s="323">
        <v>1222</v>
      </c>
      <c r="D1333" s="382" t="s">
        <v>1683</v>
      </c>
      <c r="E1333" s="336" t="s">
        <v>53</v>
      </c>
      <c r="F1333" s="316" t="s">
        <v>1685</v>
      </c>
      <c r="G1333" s="319" t="s">
        <v>1670</v>
      </c>
      <c r="H1333" s="379">
        <v>27.42</v>
      </c>
      <c r="I1333" s="495" t="s">
        <v>3719</v>
      </c>
    </row>
    <row r="1334" spans="1:9" ht="13.5">
      <c r="A1334" s="298">
        <v>1</v>
      </c>
      <c r="B1334" s="352"/>
      <c r="C1334" s="323">
        <v>1223</v>
      </c>
      <c r="D1334" s="382" t="s">
        <v>1683</v>
      </c>
      <c r="E1334" s="336" t="s">
        <v>53</v>
      </c>
      <c r="F1334" s="316" t="s">
        <v>1686</v>
      </c>
      <c r="G1334" s="319" t="s">
        <v>1670</v>
      </c>
      <c r="H1334" s="379">
        <v>33.25</v>
      </c>
      <c r="I1334" s="495" t="s">
        <v>3720</v>
      </c>
    </row>
    <row r="1335" spans="1:9" ht="13.5">
      <c r="A1335" s="298">
        <v>1</v>
      </c>
      <c r="B1335" s="352"/>
      <c r="C1335" s="323">
        <v>1224</v>
      </c>
      <c r="D1335" s="382" t="s">
        <v>1683</v>
      </c>
      <c r="E1335" s="336" t="s">
        <v>53</v>
      </c>
      <c r="F1335" s="316" t="s">
        <v>1687</v>
      </c>
      <c r="G1335" s="319" t="s">
        <v>1670</v>
      </c>
      <c r="H1335" s="379">
        <v>34.17</v>
      </c>
      <c r="I1335" s="495" t="s">
        <v>3721</v>
      </c>
    </row>
    <row r="1336" spans="1:9" ht="13.5">
      <c r="A1336" s="298">
        <v>1</v>
      </c>
      <c r="B1336" s="352"/>
      <c r="C1336" s="323">
        <v>1225</v>
      </c>
      <c r="D1336" s="382" t="s">
        <v>1683</v>
      </c>
      <c r="E1336" s="336" t="s">
        <v>53</v>
      </c>
      <c r="F1336" s="316" t="s">
        <v>1688</v>
      </c>
      <c r="G1336" s="319" t="s">
        <v>1670</v>
      </c>
      <c r="H1336" s="379">
        <v>26.58</v>
      </c>
      <c r="I1336" s="495" t="s">
        <v>3722</v>
      </c>
    </row>
    <row r="1337" spans="1:9" ht="13.5">
      <c r="A1337" s="298">
        <v>1</v>
      </c>
      <c r="B1337" s="352"/>
      <c r="C1337" s="323">
        <v>1226</v>
      </c>
      <c r="D1337" s="382" t="s">
        <v>1683</v>
      </c>
      <c r="E1337" s="336" t="s">
        <v>53</v>
      </c>
      <c r="F1337" s="316" t="s">
        <v>1689</v>
      </c>
      <c r="G1337" s="319" t="s">
        <v>1670</v>
      </c>
      <c r="H1337" s="379">
        <v>26.92</v>
      </c>
      <c r="I1337" s="495" t="s">
        <v>3723</v>
      </c>
    </row>
    <row r="1338" spans="1:9" ht="13.5">
      <c r="A1338" s="298">
        <v>1</v>
      </c>
      <c r="B1338" s="352"/>
      <c r="C1338" s="323">
        <v>1227</v>
      </c>
      <c r="D1338" s="382" t="s">
        <v>1683</v>
      </c>
      <c r="E1338" s="336" t="s">
        <v>53</v>
      </c>
      <c r="F1338" s="316" t="s">
        <v>1690</v>
      </c>
      <c r="G1338" s="319" t="s">
        <v>1670</v>
      </c>
      <c r="H1338" s="379">
        <v>27.58</v>
      </c>
      <c r="I1338" s="495" t="s">
        <v>3724</v>
      </c>
    </row>
    <row r="1339" spans="1:9" ht="13.5">
      <c r="A1339" s="298">
        <v>1</v>
      </c>
      <c r="B1339" s="352"/>
      <c r="C1339" s="323">
        <v>1228</v>
      </c>
      <c r="D1339" s="382" t="s">
        <v>1683</v>
      </c>
      <c r="E1339" s="336" t="s">
        <v>53</v>
      </c>
      <c r="F1339" s="316" t="s">
        <v>1691</v>
      </c>
      <c r="G1339" s="319" t="s">
        <v>1670</v>
      </c>
      <c r="H1339" s="379">
        <v>30.42</v>
      </c>
      <c r="I1339" s="495" t="s">
        <v>3725</v>
      </c>
    </row>
    <row r="1340" spans="1:9" ht="13.5">
      <c r="A1340" s="298">
        <v>1</v>
      </c>
      <c r="B1340" s="352"/>
      <c r="C1340" s="323">
        <v>1229</v>
      </c>
      <c r="D1340" s="382" t="s">
        <v>1683</v>
      </c>
      <c r="E1340" s="336" t="s">
        <v>53</v>
      </c>
      <c r="F1340" s="316" t="s">
        <v>1692</v>
      </c>
      <c r="G1340" s="436" t="s">
        <v>868</v>
      </c>
      <c r="H1340" s="379">
        <v>16.54</v>
      </c>
      <c r="I1340" s="495" t="s">
        <v>3726</v>
      </c>
    </row>
    <row r="1341" spans="1:9" ht="13.5">
      <c r="A1341" s="298">
        <v>1</v>
      </c>
      <c r="B1341" s="352"/>
      <c r="C1341" s="323">
        <v>1230</v>
      </c>
      <c r="D1341" s="382" t="s">
        <v>1683</v>
      </c>
      <c r="E1341" s="336" t="s">
        <v>53</v>
      </c>
      <c r="F1341" s="316" t="s">
        <v>1693</v>
      </c>
      <c r="G1341" s="436" t="s">
        <v>868</v>
      </c>
      <c r="H1341" s="379">
        <v>39.17</v>
      </c>
      <c r="I1341" s="495" t="s">
        <v>3727</v>
      </c>
    </row>
    <row r="1342" spans="1:9" ht="27">
      <c r="A1342" s="298">
        <v>1</v>
      </c>
      <c r="B1342" s="352"/>
      <c r="C1342" s="323">
        <v>1231</v>
      </c>
      <c r="D1342" s="382" t="s">
        <v>1683</v>
      </c>
      <c r="E1342" s="336" t="s">
        <v>53</v>
      </c>
      <c r="F1342" s="316" t="s">
        <v>1694</v>
      </c>
      <c r="G1342" s="319" t="s">
        <v>1695</v>
      </c>
      <c r="H1342" s="379">
        <v>123.42</v>
      </c>
      <c r="I1342" s="495" t="s">
        <v>3728</v>
      </c>
    </row>
    <row r="1343" spans="1:9" ht="27">
      <c r="A1343" s="298">
        <v>1</v>
      </c>
      <c r="B1343" s="352"/>
      <c r="C1343" s="323">
        <v>1232</v>
      </c>
      <c r="D1343" s="382" t="s">
        <v>1683</v>
      </c>
      <c r="E1343" s="336" t="s">
        <v>53</v>
      </c>
      <c r="F1343" s="316" t="s">
        <v>1696</v>
      </c>
      <c r="G1343" s="319" t="s">
        <v>1695</v>
      </c>
      <c r="H1343" s="379">
        <v>18.920000000000002</v>
      </c>
      <c r="I1343" s="495" t="s">
        <v>3729</v>
      </c>
    </row>
    <row r="1344" spans="1:9" ht="26.25">
      <c r="A1344" s="298">
        <v>1</v>
      </c>
      <c r="B1344" s="351" t="s">
        <v>1697</v>
      </c>
      <c r="C1344" s="425"/>
      <c r="D1344" s="324" t="s">
        <v>1698</v>
      </c>
      <c r="E1344" s="324"/>
      <c r="F1344" s="324"/>
      <c r="G1344" s="439"/>
      <c r="H1344" s="379"/>
      <c r="I1344" s="495" t="s">
        <v>3730</v>
      </c>
    </row>
    <row r="1345" spans="1:9" ht="13.5">
      <c r="A1345" s="298">
        <v>1</v>
      </c>
      <c r="C1345" s="323">
        <v>1233</v>
      </c>
      <c r="D1345" s="331" t="s">
        <v>1699</v>
      </c>
      <c r="E1345" s="321" t="s">
        <v>53</v>
      </c>
      <c r="F1345" s="331" t="s">
        <v>1700</v>
      </c>
      <c r="G1345" s="436" t="s">
        <v>1656</v>
      </c>
      <c r="H1345" s="379">
        <v>4</v>
      </c>
      <c r="I1345" s="495" t="s">
        <v>3731</v>
      </c>
    </row>
    <row r="1346" spans="1:9" ht="13.5">
      <c r="A1346" s="298">
        <v>1</v>
      </c>
      <c r="B1346" s="352"/>
      <c r="C1346" s="323">
        <v>1234</v>
      </c>
      <c r="D1346" s="331" t="s">
        <v>1699</v>
      </c>
      <c r="E1346" s="321" t="s">
        <v>53</v>
      </c>
      <c r="F1346" s="331" t="s">
        <v>1701</v>
      </c>
      <c r="G1346" s="436" t="s">
        <v>868</v>
      </c>
      <c r="H1346" s="379">
        <v>4.1500000000000004</v>
      </c>
      <c r="I1346" s="495" t="s">
        <v>3732</v>
      </c>
    </row>
    <row r="1347" spans="1:9" ht="13.5">
      <c r="A1347" s="298">
        <v>1</v>
      </c>
      <c r="B1347" s="352"/>
      <c r="C1347" s="323">
        <v>1235</v>
      </c>
      <c r="D1347" s="331" t="s">
        <v>1699</v>
      </c>
      <c r="E1347" s="321" t="s">
        <v>53</v>
      </c>
      <c r="F1347" s="331" t="s">
        <v>1700</v>
      </c>
      <c r="G1347" s="436" t="s">
        <v>868</v>
      </c>
      <c r="H1347" s="379">
        <v>4</v>
      </c>
      <c r="I1347" s="495" t="s">
        <v>3731</v>
      </c>
    </row>
    <row r="1348" spans="1:9" ht="26.25">
      <c r="A1348" s="298">
        <v>1</v>
      </c>
      <c r="B1348" s="351" t="s">
        <v>1702</v>
      </c>
      <c r="C1348" s="425"/>
      <c r="D1348" s="324" t="s">
        <v>1703</v>
      </c>
      <c r="E1348" s="324"/>
      <c r="F1348" s="324"/>
      <c r="G1348" s="381"/>
      <c r="H1348" s="379"/>
      <c r="I1348" s="495" t="s">
        <v>3733</v>
      </c>
    </row>
    <row r="1349" spans="1:9" ht="27">
      <c r="A1349" s="298">
        <v>1</v>
      </c>
      <c r="C1349" s="323">
        <v>1236</v>
      </c>
      <c r="D1349" s="316" t="s">
        <v>1643</v>
      </c>
      <c r="E1349" s="321" t="s">
        <v>53</v>
      </c>
      <c r="F1349" s="316" t="s">
        <v>1704</v>
      </c>
      <c r="G1349" s="319" t="s">
        <v>1705</v>
      </c>
      <c r="H1349" s="379">
        <v>2.08</v>
      </c>
      <c r="I1349" s="495" t="s">
        <v>3734</v>
      </c>
    </row>
    <row r="1350" spans="1:9" ht="27">
      <c r="A1350" s="298">
        <v>1</v>
      </c>
      <c r="B1350" s="352"/>
      <c r="C1350" s="323">
        <v>1237</v>
      </c>
      <c r="D1350" s="316" t="s">
        <v>1643</v>
      </c>
      <c r="E1350" s="321" t="s">
        <v>53</v>
      </c>
      <c r="F1350" s="316" t="s">
        <v>1706</v>
      </c>
      <c r="G1350" s="319" t="s">
        <v>1705</v>
      </c>
      <c r="H1350" s="379">
        <v>2.08</v>
      </c>
      <c r="I1350" s="495" t="s">
        <v>3735</v>
      </c>
    </row>
    <row r="1351" spans="1:9" ht="27">
      <c r="A1351" s="298">
        <v>1</v>
      </c>
      <c r="B1351" s="352"/>
      <c r="C1351" s="323">
        <v>1238</v>
      </c>
      <c r="D1351" s="316" t="s">
        <v>1643</v>
      </c>
      <c r="E1351" s="321" t="s">
        <v>53</v>
      </c>
      <c r="F1351" s="316" t="s">
        <v>1707</v>
      </c>
      <c r="G1351" s="319" t="s">
        <v>1705</v>
      </c>
      <c r="H1351" s="379">
        <v>2.72</v>
      </c>
      <c r="I1351" s="495" t="s">
        <v>3736</v>
      </c>
    </row>
    <row r="1352" spans="1:9" ht="27">
      <c r="A1352" s="298">
        <v>1</v>
      </c>
      <c r="B1352" s="352"/>
      <c r="C1352" s="323">
        <v>1239</v>
      </c>
      <c r="D1352" s="331" t="s">
        <v>1643</v>
      </c>
      <c r="E1352" s="321" t="s">
        <v>53</v>
      </c>
      <c r="F1352" s="331" t="s">
        <v>1708</v>
      </c>
      <c r="G1352" s="319" t="s">
        <v>1709</v>
      </c>
      <c r="H1352" s="379">
        <v>0.46</v>
      </c>
      <c r="I1352" s="495" t="s">
        <v>3737</v>
      </c>
    </row>
    <row r="1353" spans="1:9" ht="27">
      <c r="A1353" s="298">
        <v>1</v>
      </c>
      <c r="B1353" s="352"/>
      <c r="C1353" s="323">
        <v>1240</v>
      </c>
      <c r="D1353" s="316" t="s">
        <v>1643</v>
      </c>
      <c r="E1353" s="321" t="s">
        <v>53</v>
      </c>
      <c r="F1353" s="316" t="s">
        <v>1704</v>
      </c>
      <c r="G1353" s="319" t="s">
        <v>1710</v>
      </c>
      <c r="H1353" s="379">
        <v>3.75</v>
      </c>
      <c r="I1353" s="495" t="s">
        <v>3734</v>
      </c>
    </row>
    <row r="1354" spans="1:9" ht="27">
      <c r="A1354" s="298">
        <v>1</v>
      </c>
      <c r="B1354" s="352"/>
      <c r="C1354" s="323">
        <v>1241</v>
      </c>
      <c r="D1354" s="316" t="s">
        <v>1643</v>
      </c>
      <c r="E1354" s="321" t="s">
        <v>53</v>
      </c>
      <c r="F1354" s="316" t="s">
        <v>1711</v>
      </c>
      <c r="G1354" s="319" t="s">
        <v>1710</v>
      </c>
      <c r="H1354" s="379">
        <v>6.25</v>
      </c>
      <c r="I1354" s="495" t="s">
        <v>3738</v>
      </c>
    </row>
    <row r="1355" spans="1:9" ht="27">
      <c r="A1355" s="298">
        <v>1</v>
      </c>
      <c r="B1355" s="352"/>
      <c r="C1355" s="323">
        <v>1242</v>
      </c>
      <c r="D1355" s="316" t="s">
        <v>1712</v>
      </c>
      <c r="E1355" s="321" t="s">
        <v>53</v>
      </c>
      <c r="F1355" s="316" t="s">
        <v>1713</v>
      </c>
      <c r="G1355" s="319" t="s">
        <v>1710</v>
      </c>
      <c r="H1355" s="379">
        <v>3.5</v>
      </c>
      <c r="I1355" s="495" t="s">
        <v>3739</v>
      </c>
    </row>
    <row r="1356" spans="1:9" ht="26.25">
      <c r="A1356" s="298">
        <v>1</v>
      </c>
      <c r="B1356" s="351" t="s">
        <v>1714</v>
      </c>
      <c r="C1356" s="425"/>
      <c r="D1356" s="324" t="s">
        <v>1715</v>
      </c>
      <c r="E1356" s="324"/>
      <c r="F1356" s="324"/>
      <c r="G1356" s="381"/>
      <c r="H1356" s="379"/>
      <c r="I1356" s="495" t="s">
        <v>3740</v>
      </c>
    </row>
    <row r="1357" spans="1:9" ht="27">
      <c r="A1357" s="298">
        <v>1</v>
      </c>
      <c r="C1357" s="323">
        <v>1243</v>
      </c>
      <c r="D1357" s="316" t="s">
        <v>1716</v>
      </c>
      <c r="E1357" s="321" t="s">
        <v>67</v>
      </c>
      <c r="F1357" s="316" t="s">
        <v>1717</v>
      </c>
      <c r="G1357" s="319" t="s">
        <v>1718</v>
      </c>
      <c r="H1357" s="379">
        <v>1.08</v>
      </c>
      <c r="I1357" s="495" t="s">
        <v>3741</v>
      </c>
    </row>
    <row r="1358" spans="1:9" ht="27">
      <c r="A1358" s="298">
        <v>1</v>
      </c>
      <c r="B1358" s="352"/>
      <c r="C1358" s="323">
        <v>1244</v>
      </c>
      <c r="D1358" s="316" t="s">
        <v>1719</v>
      </c>
      <c r="E1358" s="321" t="s">
        <v>67</v>
      </c>
      <c r="F1358" s="316" t="s">
        <v>1720</v>
      </c>
      <c r="G1358" s="319" t="s">
        <v>1721</v>
      </c>
      <c r="H1358" s="379">
        <v>1.08</v>
      </c>
      <c r="I1358" s="495" t="s">
        <v>3742</v>
      </c>
    </row>
    <row r="1359" spans="1:9" ht="27">
      <c r="A1359" s="298">
        <v>1</v>
      </c>
      <c r="B1359" s="352"/>
      <c r="C1359" s="323">
        <v>1245</v>
      </c>
      <c r="D1359" s="316" t="s">
        <v>1719</v>
      </c>
      <c r="E1359" s="321" t="s">
        <v>67</v>
      </c>
      <c r="F1359" s="316" t="s">
        <v>1722</v>
      </c>
      <c r="G1359" s="319" t="s">
        <v>1721</v>
      </c>
      <c r="H1359" s="379">
        <v>1.75</v>
      </c>
      <c r="I1359" s="495" t="s">
        <v>3743</v>
      </c>
    </row>
    <row r="1360" spans="1:9" ht="27">
      <c r="A1360" s="298">
        <v>1</v>
      </c>
      <c r="B1360" s="352"/>
      <c r="C1360" s="323">
        <v>1246</v>
      </c>
      <c r="D1360" s="316" t="s">
        <v>1719</v>
      </c>
      <c r="E1360" s="321" t="s">
        <v>67</v>
      </c>
      <c r="F1360" s="316" t="s">
        <v>1723</v>
      </c>
      <c r="G1360" s="319" t="s">
        <v>1721</v>
      </c>
      <c r="H1360" s="379">
        <v>1.75</v>
      </c>
      <c r="I1360" s="495" t="s">
        <v>3744</v>
      </c>
    </row>
    <row r="1361" spans="1:9" ht="27">
      <c r="A1361" s="298">
        <v>1</v>
      </c>
      <c r="B1361" s="352"/>
      <c r="C1361" s="323">
        <v>1247</v>
      </c>
      <c r="D1361" s="316" t="s">
        <v>1719</v>
      </c>
      <c r="E1361" s="321" t="s">
        <v>67</v>
      </c>
      <c r="F1361" s="316" t="s">
        <v>1724</v>
      </c>
      <c r="G1361" s="319" t="s">
        <v>1721</v>
      </c>
      <c r="H1361" s="379">
        <v>2.33</v>
      </c>
      <c r="I1361" s="495" t="s">
        <v>3745</v>
      </c>
    </row>
    <row r="1362" spans="1:9" ht="27">
      <c r="A1362" s="298">
        <v>1</v>
      </c>
      <c r="B1362" s="352"/>
      <c r="C1362" s="323">
        <v>1248</v>
      </c>
      <c r="D1362" s="316" t="s">
        <v>1719</v>
      </c>
      <c r="E1362" s="321" t="s">
        <v>67</v>
      </c>
      <c r="F1362" s="316" t="s">
        <v>1725</v>
      </c>
      <c r="G1362" s="319" t="s">
        <v>1721</v>
      </c>
      <c r="H1362" s="379">
        <v>2.92</v>
      </c>
      <c r="I1362" s="495" t="s">
        <v>3746</v>
      </c>
    </row>
    <row r="1363" spans="1:9" ht="27">
      <c r="A1363" s="298">
        <v>1</v>
      </c>
      <c r="B1363" s="352"/>
      <c r="C1363" s="323">
        <v>1249</v>
      </c>
      <c r="D1363" s="316" t="s">
        <v>1719</v>
      </c>
      <c r="E1363" s="321" t="s">
        <v>67</v>
      </c>
      <c r="F1363" s="316" t="s">
        <v>1726</v>
      </c>
      <c r="G1363" s="319" t="s">
        <v>1721</v>
      </c>
      <c r="H1363" s="379">
        <v>2.42</v>
      </c>
      <c r="I1363" s="495" t="s">
        <v>3747</v>
      </c>
    </row>
    <row r="1364" spans="1:9" ht="25.5">
      <c r="A1364" s="298">
        <v>1</v>
      </c>
      <c r="B1364" s="351" t="s">
        <v>1727</v>
      </c>
      <c r="C1364" s="425"/>
      <c r="D1364" s="324" t="s">
        <v>1728</v>
      </c>
      <c r="E1364" s="324"/>
      <c r="F1364" s="324"/>
      <c r="G1364" s="381"/>
      <c r="H1364" s="346"/>
      <c r="I1364" s="495" t="s">
        <v>3748</v>
      </c>
    </row>
    <row r="1365" spans="1:9" ht="13.5">
      <c r="A1365" s="298">
        <v>1</v>
      </c>
      <c r="C1365" s="323">
        <v>1250</v>
      </c>
      <c r="D1365" s="331" t="s">
        <v>1643</v>
      </c>
      <c r="E1365" s="321" t="s">
        <v>53</v>
      </c>
      <c r="F1365" s="331" t="s">
        <v>1729</v>
      </c>
      <c r="G1365" s="319" t="s">
        <v>1656</v>
      </c>
      <c r="H1365" s="379">
        <v>1.5</v>
      </c>
      <c r="I1365" s="495" t="s">
        <v>3749</v>
      </c>
    </row>
    <row r="1366" spans="1:9" ht="13.5">
      <c r="A1366" s="298">
        <v>1</v>
      </c>
      <c r="B1366" s="352"/>
      <c r="C1366" s="418">
        <v>1251</v>
      </c>
      <c r="D1366" s="331" t="s">
        <v>1643</v>
      </c>
      <c r="E1366" s="321" t="s">
        <v>53</v>
      </c>
      <c r="F1366" s="331" t="s">
        <v>1730</v>
      </c>
      <c r="G1366" s="319" t="s">
        <v>1656</v>
      </c>
      <c r="H1366" s="379">
        <v>2</v>
      </c>
      <c r="I1366" s="495" t="s">
        <v>3750</v>
      </c>
    </row>
    <row r="1367" spans="1:9" ht="13.5">
      <c r="A1367" s="298">
        <v>1</v>
      </c>
      <c r="B1367" s="352"/>
      <c r="C1367" s="323">
        <v>1252</v>
      </c>
      <c r="D1367" s="331" t="s">
        <v>1643</v>
      </c>
      <c r="E1367" s="321" t="s">
        <v>53</v>
      </c>
      <c r="F1367" s="331" t="s">
        <v>1731</v>
      </c>
      <c r="G1367" s="319" t="s">
        <v>1656</v>
      </c>
      <c r="H1367" s="379">
        <v>2.92</v>
      </c>
      <c r="I1367" s="495" t="s">
        <v>3751</v>
      </c>
    </row>
    <row r="1368" spans="1:9" ht="13.5">
      <c r="A1368" s="298">
        <v>1</v>
      </c>
      <c r="B1368" s="352"/>
      <c r="C1368" s="323">
        <v>1253</v>
      </c>
      <c r="D1368" s="331" t="s">
        <v>1643</v>
      </c>
      <c r="E1368" s="321" t="s">
        <v>53</v>
      </c>
      <c r="F1368" s="331" t="s">
        <v>1732</v>
      </c>
      <c r="G1368" s="319" t="s">
        <v>1656</v>
      </c>
      <c r="H1368" s="379">
        <v>1.58</v>
      </c>
      <c r="I1368" s="495" t="s">
        <v>3752</v>
      </c>
    </row>
    <row r="1369" spans="1:9" ht="13.5">
      <c r="A1369" s="298">
        <v>1</v>
      </c>
      <c r="B1369" s="352"/>
      <c r="C1369" s="323">
        <v>1254</v>
      </c>
      <c r="D1369" s="331" t="s">
        <v>1643</v>
      </c>
      <c r="E1369" s="321" t="s">
        <v>53</v>
      </c>
      <c r="F1369" s="331" t="s">
        <v>1733</v>
      </c>
      <c r="G1369" s="319" t="s">
        <v>1656</v>
      </c>
      <c r="H1369" s="379">
        <v>2.08</v>
      </c>
      <c r="I1369" s="495" t="s">
        <v>3753</v>
      </c>
    </row>
    <row r="1370" spans="1:9" ht="13.5">
      <c r="A1370" s="298">
        <v>1</v>
      </c>
      <c r="B1370" s="352"/>
      <c r="C1370" s="323">
        <v>1255</v>
      </c>
      <c r="D1370" s="331" t="s">
        <v>1643</v>
      </c>
      <c r="E1370" s="321" t="s">
        <v>53</v>
      </c>
      <c r="F1370" s="331" t="s">
        <v>1734</v>
      </c>
      <c r="G1370" s="319" t="s">
        <v>1656</v>
      </c>
      <c r="H1370" s="379">
        <v>3.08</v>
      </c>
      <c r="I1370" s="495" t="s">
        <v>3754</v>
      </c>
    </row>
    <row r="1371" spans="1:9" ht="27">
      <c r="A1371" s="298">
        <v>1</v>
      </c>
      <c r="B1371" s="352"/>
      <c r="C1371" s="323">
        <v>1256</v>
      </c>
      <c r="D1371" s="331" t="s">
        <v>1643</v>
      </c>
      <c r="E1371" s="321" t="s">
        <v>53</v>
      </c>
      <c r="F1371" s="331" t="s">
        <v>1735</v>
      </c>
      <c r="G1371" s="319" t="s">
        <v>1709</v>
      </c>
      <c r="H1371" s="379">
        <v>2.25</v>
      </c>
      <c r="I1371" s="495" t="s">
        <v>3755</v>
      </c>
    </row>
    <row r="1372" spans="1:9" ht="27">
      <c r="A1372" s="298">
        <v>1</v>
      </c>
      <c r="B1372" s="352"/>
      <c r="C1372" s="323">
        <v>1257</v>
      </c>
      <c r="D1372" s="331" t="s">
        <v>1643</v>
      </c>
      <c r="E1372" s="321" t="s">
        <v>53</v>
      </c>
      <c r="F1372" s="331" t="s">
        <v>1730</v>
      </c>
      <c r="G1372" s="319" t="s">
        <v>1709</v>
      </c>
      <c r="H1372" s="379">
        <v>3.58</v>
      </c>
      <c r="I1372" s="495" t="s">
        <v>3750</v>
      </c>
    </row>
    <row r="1373" spans="1:9" ht="27">
      <c r="A1373" s="298">
        <v>1</v>
      </c>
      <c r="B1373" s="352"/>
      <c r="C1373" s="323">
        <v>1258</v>
      </c>
      <c r="D1373" s="331" t="s">
        <v>1643</v>
      </c>
      <c r="E1373" s="321" t="s">
        <v>53</v>
      </c>
      <c r="F1373" s="331" t="s">
        <v>1736</v>
      </c>
      <c r="G1373" s="319" t="s">
        <v>1709</v>
      </c>
      <c r="H1373" s="379">
        <v>4.92</v>
      </c>
      <c r="I1373" s="495" t="s">
        <v>3756</v>
      </c>
    </row>
    <row r="1374" spans="1:9" ht="27">
      <c r="A1374" s="298">
        <v>1</v>
      </c>
      <c r="B1374" s="352"/>
      <c r="C1374" s="323">
        <v>1259</v>
      </c>
      <c r="D1374" s="331" t="s">
        <v>1643</v>
      </c>
      <c r="E1374" s="321" t="s">
        <v>53</v>
      </c>
      <c r="F1374" s="331" t="s">
        <v>1737</v>
      </c>
      <c r="G1374" s="319" t="s">
        <v>1709</v>
      </c>
      <c r="H1374" s="379">
        <v>2.25</v>
      </c>
      <c r="I1374" s="495" t="s">
        <v>3757</v>
      </c>
    </row>
    <row r="1375" spans="1:9" ht="27">
      <c r="A1375" s="298">
        <v>1</v>
      </c>
      <c r="B1375" s="352"/>
      <c r="C1375" s="323">
        <v>1260</v>
      </c>
      <c r="D1375" s="331" t="s">
        <v>1643</v>
      </c>
      <c r="E1375" s="321" t="s">
        <v>53</v>
      </c>
      <c r="F1375" s="331" t="s">
        <v>1738</v>
      </c>
      <c r="G1375" s="319" t="s">
        <v>1709</v>
      </c>
      <c r="H1375" s="379">
        <v>3.58</v>
      </c>
      <c r="I1375" s="495" t="s">
        <v>3758</v>
      </c>
    </row>
    <row r="1376" spans="1:9" ht="27">
      <c r="A1376" s="298">
        <v>1</v>
      </c>
      <c r="B1376" s="352"/>
      <c r="C1376" s="323">
        <v>1261</v>
      </c>
      <c r="D1376" s="331" t="s">
        <v>1643</v>
      </c>
      <c r="E1376" s="321" t="s">
        <v>53</v>
      </c>
      <c r="F1376" s="331" t="s">
        <v>1739</v>
      </c>
      <c r="G1376" s="319" t="s">
        <v>1709</v>
      </c>
      <c r="H1376" s="379">
        <v>5.08</v>
      </c>
      <c r="I1376" s="495" t="s">
        <v>3759</v>
      </c>
    </row>
    <row r="1377" spans="1:9" ht="27">
      <c r="A1377" s="298">
        <v>1</v>
      </c>
      <c r="B1377" s="352"/>
      <c r="C1377" s="323">
        <v>1262</v>
      </c>
      <c r="D1377" s="331" t="s">
        <v>1643</v>
      </c>
      <c r="E1377" s="321" t="s">
        <v>53</v>
      </c>
      <c r="F1377" s="331" t="s">
        <v>1732</v>
      </c>
      <c r="G1377" s="319" t="s">
        <v>1709</v>
      </c>
      <c r="H1377" s="379">
        <v>2.42</v>
      </c>
      <c r="I1377" s="495" t="s">
        <v>3752</v>
      </c>
    </row>
    <row r="1378" spans="1:9" ht="27">
      <c r="A1378" s="298">
        <v>1</v>
      </c>
      <c r="B1378" s="352"/>
      <c r="C1378" s="323">
        <v>1263</v>
      </c>
      <c r="D1378" s="331" t="s">
        <v>1643</v>
      </c>
      <c r="E1378" s="321" t="s">
        <v>53</v>
      </c>
      <c r="F1378" s="331" t="s">
        <v>1733</v>
      </c>
      <c r="G1378" s="319" t="s">
        <v>1709</v>
      </c>
      <c r="H1378" s="379">
        <v>3.75</v>
      </c>
      <c r="I1378" s="495" t="s">
        <v>3753</v>
      </c>
    </row>
    <row r="1379" spans="1:9" ht="27">
      <c r="A1379" s="298">
        <v>1</v>
      </c>
      <c r="B1379" s="352"/>
      <c r="C1379" s="323">
        <v>1264</v>
      </c>
      <c r="D1379" s="331" t="s">
        <v>1643</v>
      </c>
      <c r="E1379" s="321" t="s">
        <v>53</v>
      </c>
      <c r="F1379" s="331" t="s">
        <v>1740</v>
      </c>
      <c r="G1379" s="319" t="s">
        <v>1709</v>
      </c>
      <c r="H1379" s="379">
        <v>4.92</v>
      </c>
      <c r="I1379" s="495" t="s">
        <v>3760</v>
      </c>
    </row>
    <row r="1380" spans="1:9" ht="13.5">
      <c r="A1380" s="298">
        <v>1</v>
      </c>
      <c r="B1380" s="351" t="s">
        <v>1741</v>
      </c>
      <c r="C1380" s="425"/>
      <c r="D1380" s="324" t="s">
        <v>1742</v>
      </c>
      <c r="E1380" s="324"/>
      <c r="F1380" s="324"/>
      <c r="G1380" s="381"/>
      <c r="H1380" s="379"/>
      <c r="I1380" s="495" t="s">
        <v>3761</v>
      </c>
    </row>
    <row r="1381" spans="1:9" ht="13.5">
      <c r="A1381" s="298">
        <v>1</v>
      </c>
      <c r="C1381" s="323">
        <v>1265</v>
      </c>
      <c r="D1381" s="331" t="s">
        <v>1743</v>
      </c>
      <c r="E1381" s="321" t="s">
        <v>53</v>
      </c>
      <c r="F1381" s="331" t="s">
        <v>1744</v>
      </c>
      <c r="G1381" s="319" t="s">
        <v>1656</v>
      </c>
      <c r="H1381" s="379">
        <v>1.21</v>
      </c>
      <c r="I1381" s="495" t="s">
        <v>3762</v>
      </c>
    </row>
    <row r="1382" spans="1:9" ht="13.5">
      <c r="A1382" s="298">
        <v>1</v>
      </c>
      <c r="B1382" s="352"/>
      <c r="C1382" s="323">
        <v>1266</v>
      </c>
      <c r="D1382" s="331" t="s">
        <v>1743</v>
      </c>
      <c r="E1382" s="321" t="s">
        <v>53</v>
      </c>
      <c r="F1382" s="331" t="s">
        <v>1745</v>
      </c>
      <c r="G1382" s="319" t="s">
        <v>1656</v>
      </c>
      <c r="H1382" s="379">
        <v>1.75</v>
      </c>
      <c r="I1382" s="495" t="s">
        <v>3763</v>
      </c>
    </row>
    <row r="1383" spans="1:9" ht="13.5">
      <c r="A1383" s="298">
        <v>1</v>
      </c>
      <c r="B1383" s="352"/>
      <c r="C1383" s="323">
        <v>1267</v>
      </c>
      <c r="D1383" s="331" t="s">
        <v>1743</v>
      </c>
      <c r="E1383" s="321" t="s">
        <v>53</v>
      </c>
      <c r="F1383" s="331" t="s">
        <v>1746</v>
      </c>
      <c r="G1383" s="319" t="s">
        <v>1656</v>
      </c>
      <c r="H1383" s="379">
        <v>2.29</v>
      </c>
      <c r="I1383" s="495" t="s">
        <v>3764</v>
      </c>
    </row>
    <row r="1384" spans="1:9" ht="27">
      <c r="A1384" s="298">
        <v>1</v>
      </c>
      <c r="B1384" s="352"/>
      <c r="C1384" s="323">
        <v>1268</v>
      </c>
      <c r="D1384" s="331" t="s">
        <v>1743</v>
      </c>
      <c r="E1384" s="321" t="s">
        <v>53</v>
      </c>
      <c r="F1384" s="331" t="s">
        <v>1744</v>
      </c>
      <c r="G1384" s="319" t="s">
        <v>1747</v>
      </c>
      <c r="H1384" s="379">
        <v>3.92</v>
      </c>
      <c r="I1384" s="495" t="s">
        <v>3762</v>
      </c>
    </row>
    <row r="1385" spans="1:9" ht="27">
      <c r="A1385" s="298">
        <v>1</v>
      </c>
      <c r="B1385" s="352"/>
      <c r="C1385" s="323">
        <v>1269</v>
      </c>
      <c r="D1385" s="331" t="s">
        <v>1743</v>
      </c>
      <c r="E1385" s="321" t="s">
        <v>53</v>
      </c>
      <c r="F1385" s="331" t="s">
        <v>1745</v>
      </c>
      <c r="G1385" s="319" t="s">
        <v>1747</v>
      </c>
      <c r="H1385" s="379">
        <v>5.17</v>
      </c>
      <c r="I1385" s="495" t="s">
        <v>3763</v>
      </c>
    </row>
    <row r="1386" spans="1:9" ht="27">
      <c r="A1386" s="298">
        <v>1</v>
      </c>
      <c r="B1386" s="352"/>
      <c r="C1386" s="323">
        <v>1270</v>
      </c>
      <c r="D1386" s="331" t="s">
        <v>1743</v>
      </c>
      <c r="E1386" s="321" t="s">
        <v>53</v>
      </c>
      <c r="F1386" s="331" t="s">
        <v>1746</v>
      </c>
      <c r="G1386" s="319" t="s">
        <v>1747</v>
      </c>
      <c r="H1386" s="379">
        <v>7.42</v>
      </c>
      <c r="I1386" s="495" t="s">
        <v>3764</v>
      </c>
    </row>
    <row r="1387" spans="1:9" ht="13.5">
      <c r="A1387" s="298">
        <v>1</v>
      </c>
      <c r="B1387" s="351" t="s">
        <v>1748</v>
      </c>
      <c r="C1387" s="425"/>
      <c r="D1387" s="324" t="s">
        <v>1749</v>
      </c>
      <c r="E1387" s="324"/>
      <c r="F1387" s="324"/>
      <c r="G1387" s="381"/>
      <c r="H1387" s="379"/>
      <c r="I1387" s="495" t="s">
        <v>3765</v>
      </c>
    </row>
    <row r="1388" spans="1:9" ht="13.5">
      <c r="A1388" s="298">
        <v>1</v>
      </c>
      <c r="C1388" s="323">
        <v>1271</v>
      </c>
      <c r="D1388" s="316" t="s">
        <v>1641</v>
      </c>
      <c r="E1388" s="321" t="s">
        <v>53</v>
      </c>
      <c r="F1388" s="316" t="s">
        <v>1750</v>
      </c>
      <c r="G1388" s="340" t="s">
        <v>1751</v>
      </c>
      <c r="H1388" s="379">
        <v>3.67</v>
      </c>
      <c r="I1388" s="495" t="s">
        <v>3766</v>
      </c>
    </row>
    <row r="1389" spans="1:9" ht="13.5">
      <c r="A1389" s="298">
        <v>1</v>
      </c>
      <c r="B1389" s="351" t="s">
        <v>1752</v>
      </c>
      <c r="C1389" s="425"/>
      <c r="D1389" s="324" t="s">
        <v>1753</v>
      </c>
      <c r="E1389" s="324"/>
      <c r="F1389" s="324"/>
      <c r="G1389" s="381"/>
      <c r="H1389" s="379"/>
      <c r="I1389" s="495" t="s">
        <v>3767</v>
      </c>
    </row>
    <row r="1390" spans="1:9" ht="13.5">
      <c r="A1390" s="298">
        <v>1</v>
      </c>
      <c r="C1390" s="323">
        <v>1272</v>
      </c>
      <c r="D1390" s="440" t="s">
        <v>1332</v>
      </c>
      <c r="E1390" s="438" t="s">
        <v>53</v>
      </c>
      <c r="F1390" s="440" t="s">
        <v>1754</v>
      </c>
      <c r="G1390" s="441" t="s">
        <v>681</v>
      </c>
      <c r="H1390" s="379">
        <v>0.5</v>
      </c>
      <c r="I1390" s="495" t="s">
        <v>3768</v>
      </c>
    </row>
    <row r="1391" spans="1:9" ht="26.25">
      <c r="A1391" s="298">
        <v>1</v>
      </c>
      <c r="B1391" s="387"/>
      <c r="C1391" s="431"/>
      <c r="D1391" s="432" t="s">
        <v>1755</v>
      </c>
      <c r="E1391" s="433"/>
      <c r="F1391" s="433"/>
      <c r="G1391" s="442"/>
      <c r="H1391" s="392"/>
      <c r="I1391" s="498" t="s">
        <v>3769</v>
      </c>
    </row>
    <row r="1392" spans="1:9" ht="13.5">
      <c r="A1392" s="298">
        <v>1</v>
      </c>
      <c r="B1392" s="400" t="s">
        <v>1756</v>
      </c>
      <c r="C1392" s="401"/>
      <c r="D1392" s="324" t="s">
        <v>1757</v>
      </c>
      <c r="E1392" s="324"/>
      <c r="F1392" s="324"/>
      <c r="G1392" s="443"/>
      <c r="H1392" s="346"/>
      <c r="I1392" s="495" t="s">
        <v>3770</v>
      </c>
    </row>
    <row r="1393" spans="1:9" ht="40.5">
      <c r="A1393" s="298">
        <v>1</v>
      </c>
      <c r="C1393" s="323">
        <v>1273</v>
      </c>
      <c r="D1393" s="444" t="s">
        <v>1758</v>
      </c>
      <c r="E1393" s="445" t="s">
        <v>53</v>
      </c>
      <c r="F1393" s="444" t="s">
        <v>1759</v>
      </c>
      <c r="G1393" s="319" t="s">
        <v>748</v>
      </c>
      <c r="H1393" s="379">
        <v>15</v>
      </c>
      <c r="I1393" s="495" t="s">
        <v>3771</v>
      </c>
    </row>
    <row r="1394" spans="1:9" ht="40.5">
      <c r="A1394" s="298">
        <v>1</v>
      </c>
      <c r="B1394" s="403"/>
      <c r="C1394" s="446">
        <v>1274</v>
      </c>
      <c r="D1394" s="444" t="s">
        <v>1758</v>
      </c>
      <c r="E1394" s="445" t="s">
        <v>53</v>
      </c>
      <c r="F1394" s="444" t="s">
        <v>1760</v>
      </c>
      <c r="G1394" s="319" t="s">
        <v>748</v>
      </c>
      <c r="H1394" s="379">
        <v>20.83</v>
      </c>
      <c r="I1394" s="495" t="s">
        <v>3772</v>
      </c>
    </row>
    <row r="1395" spans="1:9" ht="27">
      <c r="A1395" s="298">
        <v>1</v>
      </c>
      <c r="B1395" s="403"/>
      <c r="C1395" s="446">
        <v>1275</v>
      </c>
      <c r="D1395" s="444" t="s">
        <v>1758</v>
      </c>
      <c r="E1395" s="445" t="s">
        <v>53</v>
      </c>
      <c r="F1395" s="444" t="s">
        <v>1761</v>
      </c>
      <c r="G1395" s="319" t="s">
        <v>748</v>
      </c>
      <c r="H1395" s="379">
        <v>29.17</v>
      </c>
      <c r="I1395" s="495" t="s">
        <v>3773</v>
      </c>
    </row>
    <row r="1396" spans="1:9" ht="39">
      <c r="A1396" s="298">
        <v>1</v>
      </c>
      <c r="B1396" s="403"/>
      <c r="C1396" s="446">
        <v>1276</v>
      </c>
      <c r="D1396" s="444" t="s">
        <v>1758</v>
      </c>
      <c r="E1396" s="445" t="s">
        <v>53</v>
      </c>
      <c r="F1396" s="444" t="s">
        <v>1762</v>
      </c>
      <c r="G1396" s="319" t="s">
        <v>748</v>
      </c>
      <c r="H1396" s="379">
        <v>83.33</v>
      </c>
      <c r="I1396" s="495" t="s">
        <v>3774</v>
      </c>
    </row>
    <row r="1397" spans="1:9" ht="39">
      <c r="A1397" s="298">
        <v>1</v>
      </c>
      <c r="B1397" s="403"/>
      <c r="C1397" s="446">
        <v>1277</v>
      </c>
      <c r="D1397" s="444" t="s">
        <v>1758</v>
      </c>
      <c r="E1397" s="445" t="s">
        <v>53</v>
      </c>
      <c r="F1397" s="444" t="s">
        <v>1763</v>
      </c>
      <c r="G1397" s="319" t="s">
        <v>748</v>
      </c>
      <c r="H1397" s="379">
        <v>91.67</v>
      </c>
      <c r="I1397" s="495" t="s">
        <v>3775</v>
      </c>
    </row>
    <row r="1398" spans="1:9" ht="27">
      <c r="A1398" s="298">
        <v>1</v>
      </c>
      <c r="B1398" s="403"/>
      <c r="C1398" s="446">
        <v>1278</v>
      </c>
      <c r="D1398" s="444" t="s">
        <v>1758</v>
      </c>
      <c r="E1398" s="445" t="s">
        <v>53</v>
      </c>
      <c r="F1398" s="444" t="s">
        <v>1764</v>
      </c>
      <c r="G1398" s="319" t="s">
        <v>748</v>
      </c>
      <c r="H1398" s="379">
        <v>166.67</v>
      </c>
      <c r="I1398" s="495" t="s">
        <v>3776</v>
      </c>
    </row>
    <row r="1399" spans="1:9" ht="40.5">
      <c r="A1399" s="298">
        <v>1</v>
      </c>
      <c r="B1399" s="403"/>
      <c r="C1399" s="446">
        <v>1279</v>
      </c>
      <c r="D1399" s="444" t="s">
        <v>1758</v>
      </c>
      <c r="E1399" s="445" t="s">
        <v>53</v>
      </c>
      <c r="F1399" s="444" t="s">
        <v>1765</v>
      </c>
      <c r="G1399" s="319" t="s">
        <v>748</v>
      </c>
      <c r="H1399" s="379">
        <v>233.33</v>
      </c>
      <c r="I1399" s="495" t="s">
        <v>3777</v>
      </c>
    </row>
    <row r="1400" spans="1:9" ht="39">
      <c r="A1400" s="298">
        <v>1</v>
      </c>
      <c r="B1400" s="403"/>
      <c r="C1400" s="446">
        <v>1280</v>
      </c>
      <c r="D1400" s="444" t="s">
        <v>1758</v>
      </c>
      <c r="E1400" s="445" t="s">
        <v>53</v>
      </c>
      <c r="F1400" s="444" t="s">
        <v>1766</v>
      </c>
      <c r="G1400" s="319" t="s">
        <v>748</v>
      </c>
      <c r="H1400" s="379">
        <v>333.33</v>
      </c>
      <c r="I1400" s="495" t="s">
        <v>3778</v>
      </c>
    </row>
    <row r="1401" spans="1:9" ht="39">
      <c r="A1401" s="298">
        <v>1</v>
      </c>
      <c r="B1401" s="403"/>
      <c r="C1401" s="446">
        <v>1281</v>
      </c>
      <c r="D1401" s="444" t="s">
        <v>1758</v>
      </c>
      <c r="E1401" s="445" t="s">
        <v>53</v>
      </c>
      <c r="F1401" s="444" t="s">
        <v>1767</v>
      </c>
      <c r="G1401" s="319" t="s">
        <v>748</v>
      </c>
      <c r="H1401" s="379">
        <v>366.67</v>
      </c>
      <c r="I1401" s="495" t="s">
        <v>3779</v>
      </c>
    </row>
    <row r="1402" spans="1:9" ht="39">
      <c r="A1402" s="298">
        <v>1</v>
      </c>
      <c r="B1402" s="403"/>
      <c r="C1402" s="446">
        <v>1282</v>
      </c>
      <c r="D1402" s="444" t="s">
        <v>1758</v>
      </c>
      <c r="E1402" s="445" t="s">
        <v>53</v>
      </c>
      <c r="F1402" s="444" t="s">
        <v>1768</v>
      </c>
      <c r="G1402" s="319" t="s">
        <v>748</v>
      </c>
      <c r="H1402" s="379">
        <v>425</v>
      </c>
      <c r="I1402" s="495" t="s">
        <v>3780</v>
      </c>
    </row>
    <row r="1403" spans="1:9" ht="39">
      <c r="A1403" s="298">
        <v>1</v>
      </c>
      <c r="B1403" s="403"/>
      <c r="C1403" s="446">
        <v>1283</v>
      </c>
      <c r="D1403" s="444" t="s">
        <v>1758</v>
      </c>
      <c r="E1403" s="445" t="s">
        <v>53</v>
      </c>
      <c r="F1403" s="444" t="s">
        <v>1769</v>
      </c>
      <c r="G1403" s="319" t="s">
        <v>748</v>
      </c>
      <c r="H1403" s="379">
        <v>458.33</v>
      </c>
      <c r="I1403" s="495" t="s">
        <v>3781</v>
      </c>
    </row>
    <row r="1404" spans="1:9" ht="13.5">
      <c r="A1404" s="298">
        <v>1</v>
      </c>
      <c r="B1404" s="400" t="s">
        <v>1770</v>
      </c>
      <c r="C1404" s="425"/>
      <c r="D1404" s="324" t="s">
        <v>1771</v>
      </c>
      <c r="E1404" s="324"/>
      <c r="F1404" s="324"/>
      <c r="G1404" s="381"/>
      <c r="H1404" s="379"/>
      <c r="I1404" s="495" t="s">
        <v>3782</v>
      </c>
    </row>
    <row r="1405" spans="1:9" ht="27">
      <c r="A1405" s="298">
        <v>1</v>
      </c>
      <c r="C1405" s="446">
        <v>1284</v>
      </c>
      <c r="D1405" s="444" t="s">
        <v>1772</v>
      </c>
      <c r="E1405" s="445" t="s">
        <v>53</v>
      </c>
      <c r="F1405" s="447" t="s">
        <v>1773</v>
      </c>
      <c r="G1405" s="319" t="s">
        <v>748</v>
      </c>
      <c r="H1405" s="379">
        <v>7.08</v>
      </c>
      <c r="I1405" s="495" t="s">
        <v>3783</v>
      </c>
    </row>
    <row r="1406" spans="1:9" ht="26.25">
      <c r="A1406" s="298">
        <v>1</v>
      </c>
      <c r="B1406" s="403"/>
      <c r="C1406" s="446">
        <v>1285</v>
      </c>
      <c r="D1406" s="444" t="s">
        <v>1772</v>
      </c>
      <c r="E1406" s="445" t="s">
        <v>53</v>
      </c>
      <c r="F1406" s="447" t="s">
        <v>1774</v>
      </c>
      <c r="G1406" s="319" t="s">
        <v>748</v>
      </c>
      <c r="H1406" s="379">
        <v>11.67</v>
      </c>
      <c r="I1406" s="495" t="s">
        <v>3784</v>
      </c>
    </row>
    <row r="1407" spans="1:9" ht="26.25">
      <c r="A1407" s="298">
        <v>1</v>
      </c>
      <c r="B1407" s="403"/>
      <c r="C1407" s="446">
        <v>1286</v>
      </c>
      <c r="D1407" s="444" t="s">
        <v>1772</v>
      </c>
      <c r="E1407" s="445" t="s">
        <v>53</v>
      </c>
      <c r="F1407" s="447" t="s">
        <v>1775</v>
      </c>
      <c r="G1407" s="319" t="s">
        <v>748</v>
      </c>
      <c r="H1407" s="379" t="s">
        <v>370</v>
      </c>
      <c r="I1407" s="495" t="s">
        <v>3785</v>
      </c>
    </row>
    <row r="1408" spans="1:9" ht="13.5">
      <c r="A1408" s="298">
        <v>1</v>
      </c>
      <c r="B1408" s="400" t="s">
        <v>1776</v>
      </c>
      <c r="C1408" s="425"/>
      <c r="D1408" s="324" t="s">
        <v>1777</v>
      </c>
      <c r="E1408" s="324"/>
      <c r="F1408" s="324"/>
      <c r="G1408" s="381"/>
      <c r="H1408" s="379"/>
      <c r="I1408" s="495" t="s">
        <v>3786</v>
      </c>
    </row>
    <row r="1409" spans="1:9" ht="27">
      <c r="A1409" s="298">
        <v>1</v>
      </c>
      <c r="C1409" s="446">
        <v>1287</v>
      </c>
      <c r="D1409" s="444" t="s">
        <v>1778</v>
      </c>
      <c r="E1409" s="445" t="s">
        <v>53</v>
      </c>
      <c r="F1409" s="444" t="s">
        <v>1779</v>
      </c>
      <c r="G1409" s="319" t="s">
        <v>748</v>
      </c>
      <c r="H1409" s="379">
        <v>458.33</v>
      </c>
      <c r="I1409" s="495" t="s">
        <v>3787</v>
      </c>
    </row>
    <row r="1410" spans="1:9" ht="27">
      <c r="A1410" s="298">
        <v>1</v>
      </c>
      <c r="B1410" s="403"/>
      <c r="C1410" s="446">
        <v>1288</v>
      </c>
      <c r="D1410" s="444" t="s">
        <v>1778</v>
      </c>
      <c r="E1410" s="445" t="s">
        <v>53</v>
      </c>
      <c r="F1410" s="447" t="s">
        <v>1780</v>
      </c>
      <c r="G1410" s="319" t="s">
        <v>748</v>
      </c>
      <c r="H1410" s="379">
        <v>658.33</v>
      </c>
      <c r="I1410" s="495" t="s">
        <v>3788</v>
      </c>
    </row>
    <row r="1411" spans="1:9" ht="27">
      <c r="A1411" s="298">
        <v>1</v>
      </c>
      <c r="B1411" s="403"/>
      <c r="C1411" s="446">
        <v>1289</v>
      </c>
      <c r="D1411" s="444" t="s">
        <v>1778</v>
      </c>
      <c r="E1411" s="445" t="s">
        <v>53</v>
      </c>
      <c r="F1411" s="444" t="s">
        <v>1781</v>
      </c>
      <c r="G1411" s="319" t="s">
        <v>748</v>
      </c>
      <c r="H1411" s="379">
        <v>916.67</v>
      </c>
      <c r="I1411" s="495" t="s">
        <v>3789</v>
      </c>
    </row>
    <row r="1412" spans="1:9" ht="27">
      <c r="A1412" s="298">
        <v>1</v>
      </c>
      <c r="B1412" s="403"/>
      <c r="C1412" s="446">
        <v>1290</v>
      </c>
      <c r="D1412" s="444" t="s">
        <v>1778</v>
      </c>
      <c r="E1412" s="445" t="s">
        <v>53</v>
      </c>
      <c r="F1412" s="444" t="s">
        <v>1782</v>
      </c>
      <c r="G1412" s="319" t="s">
        <v>748</v>
      </c>
      <c r="H1412" s="379">
        <v>1350</v>
      </c>
      <c r="I1412" s="495" t="s">
        <v>3790</v>
      </c>
    </row>
    <row r="1413" spans="1:9" ht="27">
      <c r="A1413" s="298">
        <v>1</v>
      </c>
      <c r="B1413" s="403"/>
      <c r="C1413" s="446">
        <v>1291</v>
      </c>
      <c r="D1413" s="444" t="s">
        <v>1778</v>
      </c>
      <c r="E1413" s="445" t="s">
        <v>53</v>
      </c>
      <c r="F1413" s="444" t="s">
        <v>1783</v>
      </c>
      <c r="G1413" s="319" t="s">
        <v>748</v>
      </c>
      <c r="H1413" s="379">
        <v>20.83</v>
      </c>
      <c r="I1413" s="495" t="s">
        <v>3791</v>
      </c>
    </row>
    <row r="1414" spans="1:9" ht="27">
      <c r="A1414" s="298">
        <v>1</v>
      </c>
      <c r="B1414" s="403"/>
      <c r="C1414" s="446">
        <v>1292</v>
      </c>
      <c r="D1414" s="444" t="s">
        <v>1778</v>
      </c>
      <c r="E1414" s="445" t="s">
        <v>53</v>
      </c>
      <c r="F1414" s="444" t="s">
        <v>1784</v>
      </c>
      <c r="G1414" s="319" t="s">
        <v>748</v>
      </c>
      <c r="H1414" s="379">
        <v>75</v>
      </c>
      <c r="I1414" s="495" t="s">
        <v>3792</v>
      </c>
    </row>
    <row r="1415" spans="1:9" ht="27">
      <c r="A1415" s="298">
        <v>1</v>
      </c>
      <c r="B1415" s="403"/>
      <c r="C1415" s="446">
        <v>1293</v>
      </c>
      <c r="D1415" s="444" t="s">
        <v>1778</v>
      </c>
      <c r="E1415" s="445" t="s">
        <v>53</v>
      </c>
      <c r="F1415" s="444" t="s">
        <v>1785</v>
      </c>
      <c r="G1415" s="319" t="s">
        <v>748</v>
      </c>
      <c r="H1415" s="379">
        <v>20</v>
      </c>
      <c r="I1415" s="495" t="s">
        <v>3793</v>
      </c>
    </row>
    <row r="1416" spans="1:9" ht="27">
      <c r="A1416" s="298">
        <v>1</v>
      </c>
      <c r="B1416" s="403"/>
      <c r="C1416" s="446">
        <v>1294</v>
      </c>
      <c r="D1416" s="444" t="s">
        <v>1778</v>
      </c>
      <c r="E1416" s="445" t="s">
        <v>53</v>
      </c>
      <c r="F1416" s="444" t="s">
        <v>1786</v>
      </c>
      <c r="G1416" s="319" t="s">
        <v>748</v>
      </c>
      <c r="H1416" s="379">
        <v>21.67</v>
      </c>
      <c r="I1416" s="495" t="s">
        <v>3794</v>
      </c>
    </row>
    <row r="1417" spans="1:9" ht="27">
      <c r="A1417" s="298">
        <v>1</v>
      </c>
      <c r="B1417" s="403"/>
      <c r="C1417" s="446">
        <v>1295</v>
      </c>
      <c r="D1417" s="444" t="s">
        <v>1778</v>
      </c>
      <c r="E1417" s="445" t="s">
        <v>53</v>
      </c>
      <c r="F1417" s="444" t="s">
        <v>1787</v>
      </c>
      <c r="G1417" s="319" t="s">
        <v>748</v>
      </c>
      <c r="H1417" s="379">
        <v>23.33</v>
      </c>
      <c r="I1417" s="495" t="s">
        <v>3795</v>
      </c>
    </row>
    <row r="1418" spans="1:9" ht="27">
      <c r="A1418" s="298">
        <v>1</v>
      </c>
      <c r="B1418" s="403"/>
      <c r="C1418" s="446">
        <v>1296</v>
      </c>
      <c r="D1418" s="444" t="s">
        <v>1778</v>
      </c>
      <c r="E1418" s="445" t="s">
        <v>53</v>
      </c>
      <c r="F1418" s="444" t="s">
        <v>1788</v>
      </c>
      <c r="G1418" s="319" t="s">
        <v>748</v>
      </c>
      <c r="H1418" s="379">
        <v>58.33</v>
      </c>
      <c r="I1418" s="495" t="s">
        <v>3796</v>
      </c>
    </row>
    <row r="1419" spans="1:9" ht="27">
      <c r="A1419" s="298">
        <v>1</v>
      </c>
      <c r="B1419" s="403"/>
      <c r="C1419" s="446">
        <v>1297</v>
      </c>
      <c r="D1419" s="444" t="s">
        <v>1778</v>
      </c>
      <c r="E1419" s="445" t="s">
        <v>53</v>
      </c>
      <c r="F1419" s="444" t="s">
        <v>1789</v>
      </c>
      <c r="G1419" s="319" t="s">
        <v>748</v>
      </c>
      <c r="H1419" s="379">
        <v>66.67</v>
      </c>
      <c r="I1419" s="495" t="s">
        <v>3797</v>
      </c>
    </row>
    <row r="1420" spans="1:9" ht="27">
      <c r="A1420" s="298">
        <v>1</v>
      </c>
      <c r="B1420" s="403"/>
      <c r="C1420" s="446">
        <v>1298</v>
      </c>
      <c r="D1420" s="444" t="s">
        <v>1778</v>
      </c>
      <c r="E1420" s="445" t="s">
        <v>53</v>
      </c>
      <c r="F1420" s="444" t="s">
        <v>1790</v>
      </c>
      <c r="G1420" s="319" t="s">
        <v>748</v>
      </c>
      <c r="H1420" s="379">
        <v>91.67</v>
      </c>
      <c r="I1420" s="495" t="s">
        <v>3798</v>
      </c>
    </row>
    <row r="1421" spans="1:9" ht="27">
      <c r="A1421" s="298">
        <v>1</v>
      </c>
      <c r="B1421" s="403"/>
      <c r="C1421" s="446">
        <v>1299</v>
      </c>
      <c r="D1421" s="444" t="s">
        <v>1778</v>
      </c>
      <c r="E1421" s="445" t="s">
        <v>53</v>
      </c>
      <c r="F1421" s="444" t="s">
        <v>1791</v>
      </c>
      <c r="G1421" s="319" t="s">
        <v>748</v>
      </c>
      <c r="H1421" s="379">
        <v>112.5</v>
      </c>
      <c r="I1421" s="495" t="s">
        <v>3799</v>
      </c>
    </row>
    <row r="1422" spans="1:9" ht="27">
      <c r="A1422" s="298">
        <v>1</v>
      </c>
      <c r="B1422" s="403"/>
      <c r="C1422" s="446">
        <v>1300</v>
      </c>
      <c r="D1422" s="444" t="s">
        <v>1778</v>
      </c>
      <c r="E1422" s="445" t="s">
        <v>53</v>
      </c>
      <c r="F1422" s="444" t="s">
        <v>1792</v>
      </c>
      <c r="G1422" s="319" t="s">
        <v>748</v>
      </c>
      <c r="H1422" s="379">
        <v>125</v>
      </c>
      <c r="I1422" s="495" t="s">
        <v>3800</v>
      </c>
    </row>
    <row r="1423" spans="1:9" ht="27">
      <c r="A1423" s="298">
        <v>1</v>
      </c>
      <c r="B1423" s="403"/>
      <c r="C1423" s="446">
        <v>1301</v>
      </c>
      <c r="D1423" s="444" t="s">
        <v>1778</v>
      </c>
      <c r="E1423" s="445" t="s">
        <v>53</v>
      </c>
      <c r="F1423" s="444" t="s">
        <v>1793</v>
      </c>
      <c r="G1423" s="319" t="s">
        <v>748</v>
      </c>
      <c r="H1423" s="379">
        <v>83.33</v>
      </c>
      <c r="I1423" s="495" t="s">
        <v>3801</v>
      </c>
    </row>
    <row r="1424" spans="1:9" ht="27">
      <c r="A1424" s="298">
        <v>1</v>
      </c>
      <c r="B1424" s="403"/>
      <c r="C1424" s="446">
        <v>1302</v>
      </c>
      <c r="D1424" s="444" t="s">
        <v>1778</v>
      </c>
      <c r="E1424" s="445" t="s">
        <v>53</v>
      </c>
      <c r="F1424" s="444" t="s">
        <v>1794</v>
      </c>
      <c r="G1424" s="319" t="s">
        <v>748</v>
      </c>
      <c r="H1424" s="379">
        <v>100</v>
      </c>
      <c r="I1424" s="495" t="s">
        <v>3802</v>
      </c>
    </row>
    <row r="1425" spans="1:9" ht="27">
      <c r="A1425" s="298">
        <v>1</v>
      </c>
      <c r="B1425" s="403"/>
      <c r="C1425" s="446">
        <v>1303</v>
      </c>
      <c r="D1425" s="444" t="s">
        <v>1778</v>
      </c>
      <c r="E1425" s="445" t="s">
        <v>53</v>
      </c>
      <c r="F1425" s="444" t="s">
        <v>1795</v>
      </c>
      <c r="G1425" s="319" t="s">
        <v>748</v>
      </c>
      <c r="H1425" s="379">
        <v>145.83000000000001</v>
      </c>
      <c r="I1425" s="495" t="s">
        <v>3803</v>
      </c>
    </row>
    <row r="1426" spans="1:9" ht="27">
      <c r="A1426" s="298">
        <v>1</v>
      </c>
      <c r="B1426" s="403"/>
      <c r="C1426" s="446">
        <v>1304</v>
      </c>
      <c r="D1426" s="444" t="s">
        <v>1778</v>
      </c>
      <c r="E1426" s="445" t="s">
        <v>53</v>
      </c>
      <c r="F1426" s="444" t="s">
        <v>1796</v>
      </c>
      <c r="G1426" s="319" t="s">
        <v>748</v>
      </c>
      <c r="H1426" s="379">
        <v>158.33000000000001</v>
      </c>
      <c r="I1426" s="495" t="s">
        <v>3804</v>
      </c>
    </row>
    <row r="1427" spans="1:9" ht="27">
      <c r="A1427" s="298">
        <v>1</v>
      </c>
      <c r="B1427" s="403"/>
      <c r="C1427" s="446">
        <v>1305</v>
      </c>
      <c r="D1427" s="444" t="s">
        <v>1778</v>
      </c>
      <c r="E1427" s="445" t="s">
        <v>53</v>
      </c>
      <c r="F1427" s="444" t="s">
        <v>1797</v>
      </c>
      <c r="G1427" s="319" t="s">
        <v>748</v>
      </c>
      <c r="H1427" s="379">
        <v>191.67</v>
      </c>
      <c r="I1427" s="495" t="s">
        <v>3805</v>
      </c>
    </row>
    <row r="1428" spans="1:9" ht="27">
      <c r="A1428" s="298">
        <v>1</v>
      </c>
      <c r="B1428" s="403"/>
      <c r="C1428" s="446">
        <v>1306</v>
      </c>
      <c r="D1428" s="444" t="s">
        <v>1778</v>
      </c>
      <c r="E1428" s="445" t="s">
        <v>53</v>
      </c>
      <c r="F1428" s="447" t="s">
        <v>1798</v>
      </c>
      <c r="G1428" s="319" t="s">
        <v>748</v>
      </c>
      <c r="H1428" s="379">
        <v>291.67</v>
      </c>
      <c r="I1428" s="495" t="s">
        <v>3806</v>
      </c>
    </row>
    <row r="1429" spans="1:9" ht="27">
      <c r="A1429" s="298">
        <v>1</v>
      </c>
      <c r="B1429" s="403"/>
      <c r="C1429" s="446">
        <v>1307</v>
      </c>
      <c r="D1429" s="444" t="s">
        <v>1778</v>
      </c>
      <c r="E1429" s="445" t="s">
        <v>53</v>
      </c>
      <c r="F1429" s="447" t="s">
        <v>1799</v>
      </c>
      <c r="G1429" s="319" t="s">
        <v>748</v>
      </c>
      <c r="H1429" s="379">
        <v>108.33</v>
      </c>
      <c r="I1429" s="495" t="s">
        <v>3807</v>
      </c>
    </row>
    <row r="1430" spans="1:9" ht="27">
      <c r="A1430" s="298">
        <v>1</v>
      </c>
      <c r="B1430" s="403"/>
      <c r="C1430" s="446">
        <v>1308</v>
      </c>
      <c r="D1430" s="444" t="s">
        <v>1778</v>
      </c>
      <c r="E1430" s="445" t="s">
        <v>53</v>
      </c>
      <c r="F1430" s="447" t="s">
        <v>1800</v>
      </c>
      <c r="G1430" s="319" t="s">
        <v>748</v>
      </c>
      <c r="H1430" s="379">
        <v>125</v>
      </c>
      <c r="I1430" s="495" t="s">
        <v>3808</v>
      </c>
    </row>
    <row r="1431" spans="1:9" ht="27">
      <c r="A1431" s="298">
        <v>1</v>
      </c>
      <c r="B1431" s="403"/>
      <c r="C1431" s="446">
        <v>1309</v>
      </c>
      <c r="D1431" s="444" t="s">
        <v>1778</v>
      </c>
      <c r="E1431" s="445" t="s">
        <v>53</v>
      </c>
      <c r="F1431" s="447" t="s">
        <v>1801</v>
      </c>
      <c r="G1431" s="319" t="s">
        <v>748</v>
      </c>
      <c r="H1431" s="379">
        <v>425</v>
      </c>
      <c r="I1431" s="495" t="s">
        <v>3809</v>
      </c>
    </row>
    <row r="1432" spans="1:9" ht="27">
      <c r="A1432" s="298">
        <v>1</v>
      </c>
      <c r="B1432" s="403"/>
      <c r="C1432" s="446">
        <v>1310</v>
      </c>
      <c r="D1432" s="444" t="s">
        <v>1778</v>
      </c>
      <c r="E1432" s="445" t="s">
        <v>53</v>
      </c>
      <c r="F1432" s="447" t="s">
        <v>1802</v>
      </c>
      <c r="G1432" s="319" t="s">
        <v>748</v>
      </c>
      <c r="H1432" s="379">
        <v>191.67</v>
      </c>
      <c r="I1432" s="495" t="s">
        <v>3810</v>
      </c>
    </row>
    <row r="1433" spans="1:9" ht="13.5">
      <c r="A1433" s="298">
        <v>1</v>
      </c>
      <c r="B1433" s="400" t="s">
        <v>1803</v>
      </c>
      <c r="C1433" s="425"/>
      <c r="D1433" s="324" t="s">
        <v>1804</v>
      </c>
      <c r="E1433" s="324"/>
      <c r="F1433" s="324"/>
      <c r="G1433" s="377"/>
      <c r="H1433" s="379"/>
      <c r="I1433" s="495" t="s">
        <v>3811</v>
      </c>
    </row>
    <row r="1434" spans="1:9" ht="26.25">
      <c r="A1434" s="298">
        <v>1</v>
      </c>
      <c r="C1434" s="446">
        <v>1311</v>
      </c>
      <c r="D1434" s="405" t="s">
        <v>1643</v>
      </c>
      <c r="E1434" s="404" t="s">
        <v>53</v>
      </c>
      <c r="F1434" s="405" t="s">
        <v>1805</v>
      </c>
      <c r="G1434" s="319" t="s">
        <v>748</v>
      </c>
      <c r="H1434" s="379">
        <v>2.5</v>
      </c>
      <c r="I1434" s="495" t="s">
        <v>3812</v>
      </c>
    </row>
    <row r="1435" spans="1:9" ht="26.25">
      <c r="A1435" s="298">
        <v>1</v>
      </c>
      <c r="B1435" s="403"/>
      <c r="C1435" s="323">
        <v>1312</v>
      </c>
      <c r="D1435" s="405" t="s">
        <v>1643</v>
      </c>
      <c r="E1435" s="404" t="s">
        <v>53</v>
      </c>
      <c r="F1435" s="405" t="s">
        <v>1806</v>
      </c>
      <c r="G1435" s="319" t="s">
        <v>748</v>
      </c>
      <c r="H1435" s="379">
        <v>3.33</v>
      </c>
      <c r="I1435" s="495" t="s">
        <v>3813</v>
      </c>
    </row>
    <row r="1436" spans="1:9" ht="26.25">
      <c r="A1436" s="298">
        <v>1</v>
      </c>
      <c r="B1436" s="403"/>
      <c r="C1436" s="323">
        <v>1313</v>
      </c>
      <c r="D1436" s="405" t="s">
        <v>1643</v>
      </c>
      <c r="E1436" s="404" t="s">
        <v>53</v>
      </c>
      <c r="F1436" s="405" t="s">
        <v>1807</v>
      </c>
      <c r="G1436" s="319" t="s">
        <v>748</v>
      </c>
      <c r="H1436" s="379">
        <v>5.83</v>
      </c>
      <c r="I1436" s="495" t="s">
        <v>3814</v>
      </c>
    </row>
    <row r="1437" spans="1:9" ht="26.25">
      <c r="A1437" s="298">
        <v>1</v>
      </c>
      <c r="B1437" s="403"/>
      <c r="C1437" s="323">
        <v>1314</v>
      </c>
      <c r="D1437" s="405" t="s">
        <v>1643</v>
      </c>
      <c r="E1437" s="404" t="s">
        <v>53</v>
      </c>
      <c r="F1437" s="405" t="s">
        <v>1808</v>
      </c>
      <c r="G1437" s="319" t="s">
        <v>748</v>
      </c>
      <c r="H1437" s="379">
        <v>7.5</v>
      </c>
      <c r="I1437" s="495" t="s">
        <v>3815</v>
      </c>
    </row>
    <row r="1438" spans="1:9" ht="26.25">
      <c r="A1438" s="298">
        <v>1</v>
      </c>
      <c r="B1438" s="403"/>
      <c r="C1438" s="323">
        <v>1315</v>
      </c>
      <c r="D1438" s="405" t="s">
        <v>1643</v>
      </c>
      <c r="E1438" s="404" t="s">
        <v>53</v>
      </c>
      <c r="F1438" s="405" t="s">
        <v>1809</v>
      </c>
      <c r="G1438" s="319" t="s">
        <v>748</v>
      </c>
      <c r="H1438" s="379">
        <v>9.17</v>
      </c>
      <c r="I1438" s="495" t="s">
        <v>3816</v>
      </c>
    </row>
    <row r="1439" spans="1:9" ht="26.25">
      <c r="A1439" s="298">
        <v>1</v>
      </c>
      <c r="B1439" s="403"/>
      <c r="C1439" s="323">
        <v>1316</v>
      </c>
      <c r="D1439" s="405" t="s">
        <v>1643</v>
      </c>
      <c r="E1439" s="404" t="s">
        <v>53</v>
      </c>
      <c r="F1439" s="405" t="s">
        <v>1810</v>
      </c>
      <c r="G1439" s="319" t="s">
        <v>748</v>
      </c>
      <c r="H1439" s="379">
        <v>12.5</v>
      </c>
      <c r="I1439" s="495" t="s">
        <v>3817</v>
      </c>
    </row>
    <row r="1440" spans="1:9" ht="26.25">
      <c r="A1440" s="298">
        <v>1</v>
      </c>
      <c r="B1440" s="400" t="s">
        <v>1811</v>
      </c>
      <c r="C1440" s="425"/>
      <c r="D1440" s="324" t="s">
        <v>1812</v>
      </c>
      <c r="E1440" s="324"/>
      <c r="F1440" s="324"/>
      <c r="G1440" s="377"/>
      <c r="H1440" s="379"/>
      <c r="I1440" s="495" t="s">
        <v>3818</v>
      </c>
    </row>
    <row r="1441" spans="1:9" ht="26.25">
      <c r="A1441" s="298">
        <v>1</v>
      </c>
      <c r="C1441" s="323">
        <v>1317</v>
      </c>
      <c r="D1441" s="405" t="s">
        <v>1813</v>
      </c>
      <c r="E1441" s="404" t="s">
        <v>53</v>
      </c>
      <c r="F1441" s="405" t="s">
        <v>1814</v>
      </c>
      <c r="G1441" s="319" t="s">
        <v>748</v>
      </c>
      <c r="H1441" s="379">
        <v>5</v>
      </c>
      <c r="I1441" s="495" t="s">
        <v>3819</v>
      </c>
    </row>
    <row r="1442" spans="1:9" ht="26.25">
      <c r="A1442" s="298">
        <v>1</v>
      </c>
      <c r="B1442" s="403"/>
      <c r="C1442" s="323">
        <v>1318</v>
      </c>
      <c r="D1442" s="405" t="s">
        <v>1813</v>
      </c>
      <c r="E1442" s="404" t="s">
        <v>53</v>
      </c>
      <c r="F1442" s="405" t="s">
        <v>1815</v>
      </c>
      <c r="G1442" s="319" t="s">
        <v>748</v>
      </c>
      <c r="H1442" s="379">
        <v>8.33</v>
      </c>
      <c r="I1442" s="495" t="s">
        <v>3820</v>
      </c>
    </row>
    <row r="1443" spans="1:9" ht="27">
      <c r="A1443" s="298">
        <v>1</v>
      </c>
      <c r="B1443" s="403"/>
      <c r="C1443" s="323">
        <v>1319</v>
      </c>
      <c r="D1443" s="405" t="s">
        <v>1813</v>
      </c>
      <c r="E1443" s="404" t="s">
        <v>53</v>
      </c>
      <c r="F1443" s="405" t="s">
        <v>1816</v>
      </c>
      <c r="G1443" s="319" t="s">
        <v>748</v>
      </c>
      <c r="H1443" s="379">
        <v>916.67</v>
      </c>
      <c r="I1443" s="495" t="s">
        <v>3821</v>
      </c>
    </row>
    <row r="1444" spans="1:9" ht="27">
      <c r="A1444" s="298">
        <v>1</v>
      </c>
      <c r="B1444" s="403"/>
      <c r="C1444" s="323">
        <v>1320</v>
      </c>
      <c r="D1444" s="405" t="s">
        <v>1813</v>
      </c>
      <c r="E1444" s="404" t="s">
        <v>53</v>
      </c>
      <c r="F1444" s="405" t="s">
        <v>1817</v>
      </c>
      <c r="G1444" s="319" t="s">
        <v>748</v>
      </c>
      <c r="H1444" s="379">
        <v>1250</v>
      </c>
      <c r="I1444" s="495" t="s">
        <v>3822</v>
      </c>
    </row>
    <row r="1445" spans="1:9" ht="27">
      <c r="A1445" s="298">
        <v>1</v>
      </c>
      <c r="B1445" s="403"/>
      <c r="C1445" s="323">
        <v>1321</v>
      </c>
      <c r="D1445" s="405" t="s">
        <v>1813</v>
      </c>
      <c r="E1445" s="404" t="s">
        <v>53</v>
      </c>
      <c r="F1445" s="405" t="s">
        <v>1818</v>
      </c>
      <c r="G1445" s="319" t="s">
        <v>748</v>
      </c>
      <c r="H1445" s="379">
        <v>1416.67</v>
      </c>
      <c r="I1445" s="495" t="s">
        <v>3823</v>
      </c>
    </row>
    <row r="1446" spans="1:9" ht="13.5">
      <c r="A1446" s="298">
        <v>1</v>
      </c>
      <c r="B1446" s="400" t="s">
        <v>1819</v>
      </c>
      <c r="C1446" s="425"/>
      <c r="D1446" s="324" t="s">
        <v>1820</v>
      </c>
      <c r="E1446" s="324"/>
      <c r="F1446" s="324"/>
      <c r="G1446" s="377"/>
      <c r="H1446" s="379"/>
      <c r="I1446" s="495" t="s">
        <v>3824</v>
      </c>
    </row>
    <row r="1447" spans="1:9" ht="27">
      <c r="A1447" s="298">
        <v>1</v>
      </c>
      <c r="C1447" s="323">
        <v>1322</v>
      </c>
      <c r="D1447" s="405" t="s">
        <v>1820</v>
      </c>
      <c r="E1447" s="404" t="s">
        <v>53</v>
      </c>
      <c r="F1447" s="405"/>
      <c r="G1447" s="319" t="s">
        <v>748</v>
      </c>
      <c r="H1447" s="379" t="s">
        <v>370</v>
      </c>
      <c r="I1447" s="495" t="s">
        <v>3824</v>
      </c>
    </row>
    <row r="1448" spans="1:9" ht="26.25">
      <c r="A1448" s="298">
        <v>1</v>
      </c>
      <c r="B1448" s="400" t="s">
        <v>1821</v>
      </c>
      <c r="C1448" s="425"/>
      <c r="D1448" s="324" t="s">
        <v>1822</v>
      </c>
      <c r="E1448" s="324"/>
      <c r="F1448" s="324"/>
      <c r="G1448" s="381"/>
      <c r="H1448" s="448"/>
      <c r="I1448" s="495" t="s">
        <v>3825</v>
      </c>
    </row>
    <row r="1449" spans="1:9" ht="27">
      <c r="A1449" s="298">
        <v>1</v>
      </c>
      <c r="C1449" s="323">
        <v>1323</v>
      </c>
      <c r="D1449" s="405" t="s">
        <v>1823</v>
      </c>
      <c r="E1449" s="404" t="s">
        <v>53</v>
      </c>
      <c r="F1449" s="405" t="s">
        <v>1824</v>
      </c>
      <c r="G1449" s="319" t="s">
        <v>748</v>
      </c>
      <c r="H1449" s="379">
        <v>166.67</v>
      </c>
      <c r="I1449" s="495" t="s">
        <v>3826</v>
      </c>
    </row>
    <row r="1450" spans="1:9" ht="27">
      <c r="A1450" s="298">
        <v>1</v>
      </c>
      <c r="B1450" s="403"/>
      <c r="C1450" s="323">
        <v>1324</v>
      </c>
      <c r="D1450" s="405" t="s">
        <v>1823</v>
      </c>
      <c r="E1450" s="404" t="s">
        <v>53</v>
      </c>
      <c r="F1450" s="405" t="s">
        <v>1825</v>
      </c>
      <c r="G1450" s="319" t="s">
        <v>748</v>
      </c>
      <c r="H1450" s="379">
        <v>291.67</v>
      </c>
      <c r="I1450" s="495" t="s">
        <v>3827</v>
      </c>
    </row>
    <row r="1451" spans="1:9" ht="27">
      <c r="A1451" s="298">
        <v>1</v>
      </c>
      <c r="B1451" s="403"/>
      <c r="C1451" s="323">
        <v>1325</v>
      </c>
      <c r="D1451" s="405" t="s">
        <v>1823</v>
      </c>
      <c r="E1451" s="404" t="s">
        <v>53</v>
      </c>
      <c r="F1451" s="405" t="s">
        <v>1826</v>
      </c>
      <c r="G1451" s="319" t="s">
        <v>748</v>
      </c>
      <c r="H1451" s="379">
        <v>375</v>
      </c>
      <c r="I1451" s="495" t="s">
        <v>3828</v>
      </c>
    </row>
    <row r="1452" spans="1:9" ht="27">
      <c r="A1452" s="298">
        <v>1</v>
      </c>
      <c r="B1452" s="403"/>
      <c r="C1452" s="323">
        <v>1326</v>
      </c>
      <c r="D1452" s="405" t="s">
        <v>1823</v>
      </c>
      <c r="E1452" s="404" t="s">
        <v>53</v>
      </c>
      <c r="F1452" s="405" t="s">
        <v>1827</v>
      </c>
      <c r="G1452" s="319" t="s">
        <v>748</v>
      </c>
      <c r="H1452" s="379">
        <v>416.67</v>
      </c>
      <c r="I1452" s="495" t="s">
        <v>3829</v>
      </c>
    </row>
    <row r="1453" spans="1:9" ht="27">
      <c r="A1453" s="298">
        <v>1</v>
      </c>
      <c r="B1453" s="403"/>
      <c r="C1453" s="323">
        <v>1327</v>
      </c>
      <c r="D1453" s="405" t="s">
        <v>1823</v>
      </c>
      <c r="E1453" s="404" t="s">
        <v>53</v>
      </c>
      <c r="F1453" s="405" t="s">
        <v>1828</v>
      </c>
      <c r="G1453" s="319" t="s">
        <v>748</v>
      </c>
      <c r="H1453" s="379">
        <v>625</v>
      </c>
      <c r="I1453" s="495" t="s">
        <v>3830</v>
      </c>
    </row>
    <row r="1454" spans="1:9" ht="27">
      <c r="A1454" s="298">
        <v>1</v>
      </c>
      <c r="B1454" s="403"/>
      <c r="C1454" s="323">
        <v>1328</v>
      </c>
      <c r="D1454" s="405" t="s">
        <v>1823</v>
      </c>
      <c r="E1454" s="404" t="s">
        <v>53</v>
      </c>
      <c r="F1454" s="405" t="s">
        <v>1829</v>
      </c>
      <c r="G1454" s="319" t="s">
        <v>748</v>
      </c>
      <c r="H1454" s="379">
        <v>1041.67</v>
      </c>
      <c r="I1454" s="495" t="s">
        <v>3831</v>
      </c>
    </row>
    <row r="1455" spans="1:9" ht="27">
      <c r="A1455" s="298">
        <v>1</v>
      </c>
      <c r="B1455" s="403"/>
      <c r="C1455" s="323">
        <v>1329</v>
      </c>
      <c r="D1455" s="405" t="s">
        <v>1823</v>
      </c>
      <c r="E1455" s="404" t="s">
        <v>53</v>
      </c>
      <c r="F1455" s="405" t="s">
        <v>1830</v>
      </c>
      <c r="G1455" s="319" t="s">
        <v>748</v>
      </c>
      <c r="H1455" s="379">
        <v>1250</v>
      </c>
      <c r="I1455" s="495" t="s">
        <v>3832</v>
      </c>
    </row>
    <row r="1456" spans="1:9" ht="27">
      <c r="A1456" s="298">
        <v>1</v>
      </c>
      <c r="B1456" s="403"/>
      <c r="C1456" s="323">
        <v>1330</v>
      </c>
      <c r="D1456" s="405" t="s">
        <v>1823</v>
      </c>
      <c r="E1456" s="404" t="s">
        <v>53</v>
      </c>
      <c r="F1456" s="405" t="s">
        <v>1831</v>
      </c>
      <c r="G1456" s="319" t="s">
        <v>748</v>
      </c>
      <c r="H1456" s="379">
        <v>1333.33</v>
      </c>
      <c r="I1456" s="495" t="s">
        <v>3833</v>
      </c>
    </row>
    <row r="1457" spans="1:9" ht="26.25">
      <c r="A1457" s="298">
        <v>1</v>
      </c>
      <c r="B1457" s="400" t="s">
        <v>1832</v>
      </c>
      <c r="C1457" s="425"/>
      <c r="D1457" s="324" t="s">
        <v>1833</v>
      </c>
      <c r="E1457" s="324"/>
      <c r="F1457" s="324"/>
      <c r="G1457" s="381"/>
      <c r="H1457" s="379"/>
      <c r="I1457" s="495" t="s">
        <v>3834</v>
      </c>
    </row>
    <row r="1458" spans="1:9" ht="27">
      <c r="A1458" s="298">
        <v>1</v>
      </c>
      <c r="C1458" s="323">
        <v>1331</v>
      </c>
      <c r="D1458" s="405" t="s">
        <v>1823</v>
      </c>
      <c r="E1458" s="404" t="s">
        <v>53</v>
      </c>
      <c r="F1458" s="405" t="s">
        <v>1834</v>
      </c>
      <c r="G1458" s="319" t="s">
        <v>748</v>
      </c>
      <c r="H1458" s="379">
        <v>58.33</v>
      </c>
      <c r="I1458" s="495" t="s">
        <v>3835</v>
      </c>
    </row>
    <row r="1459" spans="1:9" ht="27">
      <c r="A1459" s="298">
        <v>1</v>
      </c>
      <c r="B1459" s="403"/>
      <c r="C1459" s="323">
        <v>1332</v>
      </c>
      <c r="D1459" s="405" t="s">
        <v>1823</v>
      </c>
      <c r="E1459" s="404" t="s">
        <v>53</v>
      </c>
      <c r="F1459" s="405" t="s">
        <v>1835</v>
      </c>
      <c r="G1459" s="319" t="s">
        <v>748</v>
      </c>
      <c r="H1459" s="379">
        <v>66.67</v>
      </c>
      <c r="I1459" s="495" t="s">
        <v>3836</v>
      </c>
    </row>
    <row r="1460" spans="1:9" ht="27">
      <c r="A1460" s="298">
        <v>1</v>
      </c>
      <c r="B1460" s="403"/>
      <c r="C1460" s="323">
        <v>1333</v>
      </c>
      <c r="D1460" s="405" t="s">
        <v>1823</v>
      </c>
      <c r="E1460" s="404" t="s">
        <v>53</v>
      </c>
      <c r="F1460" s="405" t="s">
        <v>1836</v>
      </c>
      <c r="G1460" s="319" t="s">
        <v>748</v>
      </c>
      <c r="H1460" s="379">
        <v>83.33</v>
      </c>
      <c r="I1460" s="495" t="s">
        <v>3837</v>
      </c>
    </row>
    <row r="1461" spans="1:9" ht="27">
      <c r="A1461" s="298">
        <v>1</v>
      </c>
      <c r="B1461" s="403"/>
      <c r="C1461" s="323">
        <v>1334</v>
      </c>
      <c r="D1461" s="405" t="s">
        <v>1823</v>
      </c>
      <c r="E1461" s="404" t="s">
        <v>53</v>
      </c>
      <c r="F1461" s="405" t="s">
        <v>1837</v>
      </c>
      <c r="G1461" s="319" t="s">
        <v>748</v>
      </c>
      <c r="H1461" s="379">
        <v>208.33</v>
      </c>
      <c r="I1461" s="495" t="s">
        <v>3838</v>
      </c>
    </row>
    <row r="1462" spans="1:9" ht="27">
      <c r="A1462" s="298">
        <v>1</v>
      </c>
      <c r="B1462" s="403"/>
      <c r="C1462" s="323">
        <v>1335</v>
      </c>
      <c r="D1462" s="405" t="s">
        <v>1823</v>
      </c>
      <c r="E1462" s="404" t="s">
        <v>53</v>
      </c>
      <c r="F1462" s="405" t="s">
        <v>1838</v>
      </c>
      <c r="G1462" s="319" t="s">
        <v>748</v>
      </c>
      <c r="H1462" s="379">
        <v>233.33</v>
      </c>
      <c r="I1462" s="495" t="s">
        <v>3839</v>
      </c>
    </row>
    <row r="1463" spans="1:9" ht="27">
      <c r="A1463" s="298">
        <v>1</v>
      </c>
      <c r="B1463" s="403"/>
      <c r="C1463" s="323">
        <v>1336</v>
      </c>
      <c r="D1463" s="405" t="s">
        <v>1823</v>
      </c>
      <c r="E1463" s="404" t="s">
        <v>53</v>
      </c>
      <c r="F1463" s="405" t="s">
        <v>1839</v>
      </c>
      <c r="G1463" s="319" t="s">
        <v>748</v>
      </c>
      <c r="H1463" s="379">
        <v>258.33</v>
      </c>
      <c r="I1463" s="495" t="s">
        <v>3840</v>
      </c>
    </row>
    <row r="1464" spans="1:9" ht="27">
      <c r="A1464" s="298">
        <v>1</v>
      </c>
      <c r="B1464" s="403"/>
      <c r="C1464" s="323">
        <v>1337</v>
      </c>
      <c r="D1464" s="405" t="s">
        <v>1823</v>
      </c>
      <c r="E1464" s="404" t="s">
        <v>53</v>
      </c>
      <c r="F1464" s="405" t="s">
        <v>1840</v>
      </c>
      <c r="G1464" s="319" t="s">
        <v>748</v>
      </c>
      <c r="H1464" s="379">
        <v>283.33</v>
      </c>
      <c r="I1464" s="495" t="s">
        <v>3841</v>
      </c>
    </row>
    <row r="1465" spans="1:9" ht="27">
      <c r="A1465" s="298">
        <v>1</v>
      </c>
      <c r="B1465" s="403"/>
      <c r="C1465" s="323">
        <v>1338</v>
      </c>
      <c r="D1465" s="405" t="s">
        <v>1823</v>
      </c>
      <c r="E1465" s="404" t="s">
        <v>53</v>
      </c>
      <c r="F1465" s="405" t="s">
        <v>1841</v>
      </c>
      <c r="G1465" s="319" t="s">
        <v>748</v>
      </c>
      <c r="H1465" s="379">
        <v>308.33</v>
      </c>
      <c r="I1465" s="495" t="s">
        <v>3842</v>
      </c>
    </row>
    <row r="1466" spans="1:9" ht="26.25">
      <c r="A1466" s="298">
        <v>1</v>
      </c>
      <c r="B1466" s="400" t="s">
        <v>1842</v>
      </c>
      <c r="C1466" s="425"/>
      <c r="D1466" s="324" t="s">
        <v>1843</v>
      </c>
      <c r="E1466" s="324"/>
      <c r="F1466" s="324"/>
      <c r="G1466" s="381"/>
      <c r="H1466" s="379"/>
      <c r="I1466" s="495" t="s">
        <v>3843</v>
      </c>
    </row>
    <row r="1467" spans="1:9" ht="26.25">
      <c r="A1467" s="298">
        <v>1</v>
      </c>
      <c r="C1467" s="323">
        <v>1339</v>
      </c>
      <c r="D1467" s="449" t="s">
        <v>1844</v>
      </c>
      <c r="E1467" s="404" t="s">
        <v>53</v>
      </c>
      <c r="F1467" s="405" t="s">
        <v>1845</v>
      </c>
      <c r="G1467" s="319" t="s">
        <v>748</v>
      </c>
      <c r="H1467" s="379">
        <v>283.83</v>
      </c>
      <c r="I1467" s="495" t="s">
        <v>3844</v>
      </c>
    </row>
    <row r="1468" spans="1:9" ht="26.25">
      <c r="A1468" s="298">
        <v>1</v>
      </c>
      <c r="B1468" s="406"/>
      <c r="C1468" s="323">
        <v>1340</v>
      </c>
      <c r="D1468" s="449" t="s">
        <v>1844</v>
      </c>
      <c r="E1468" s="404" t="s">
        <v>53</v>
      </c>
      <c r="F1468" s="405" t="s">
        <v>1846</v>
      </c>
      <c r="G1468" s="319" t="s">
        <v>748</v>
      </c>
      <c r="H1468" s="379">
        <v>363.81</v>
      </c>
      <c r="I1468" s="495" t="s">
        <v>3845</v>
      </c>
    </row>
    <row r="1469" spans="1:9" ht="26.25">
      <c r="A1469" s="298">
        <v>1</v>
      </c>
      <c r="B1469" s="406"/>
      <c r="C1469" s="323">
        <v>1341</v>
      </c>
      <c r="D1469" s="449" t="s">
        <v>1844</v>
      </c>
      <c r="E1469" s="404" t="s">
        <v>53</v>
      </c>
      <c r="F1469" s="405" t="s">
        <v>1847</v>
      </c>
      <c r="G1469" s="319" t="s">
        <v>748</v>
      </c>
      <c r="H1469" s="379">
        <v>407.81</v>
      </c>
      <c r="I1469" s="495" t="s">
        <v>3846</v>
      </c>
    </row>
    <row r="1470" spans="1:9" ht="26.25">
      <c r="A1470" s="298">
        <v>1</v>
      </c>
      <c r="B1470" s="406"/>
      <c r="C1470" s="323">
        <v>1342</v>
      </c>
      <c r="D1470" s="449" t="s">
        <v>1844</v>
      </c>
      <c r="E1470" s="404" t="s">
        <v>53</v>
      </c>
      <c r="F1470" s="405" t="s">
        <v>1848</v>
      </c>
      <c r="G1470" s="319" t="s">
        <v>748</v>
      </c>
      <c r="H1470" s="379">
        <v>489.61</v>
      </c>
      <c r="I1470" s="495" t="s">
        <v>3847</v>
      </c>
    </row>
    <row r="1471" spans="1:9" ht="26.25">
      <c r="A1471" s="298">
        <v>1</v>
      </c>
      <c r="B1471" s="406"/>
      <c r="C1471" s="323">
        <v>1343</v>
      </c>
      <c r="D1471" s="449" t="s">
        <v>1844</v>
      </c>
      <c r="E1471" s="404" t="s">
        <v>53</v>
      </c>
      <c r="F1471" s="405" t="s">
        <v>1849</v>
      </c>
      <c r="G1471" s="319" t="s">
        <v>748</v>
      </c>
      <c r="H1471" s="379">
        <v>762.5</v>
      </c>
      <c r="I1471" s="495" t="s">
        <v>3848</v>
      </c>
    </row>
    <row r="1472" spans="1:9" ht="26.25">
      <c r="A1472" s="298">
        <v>1</v>
      </c>
      <c r="B1472" s="406"/>
      <c r="C1472" s="323">
        <v>1344</v>
      </c>
      <c r="D1472" s="449" t="s">
        <v>1844</v>
      </c>
      <c r="E1472" s="404" t="s">
        <v>53</v>
      </c>
      <c r="F1472" s="405" t="s">
        <v>1850</v>
      </c>
      <c r="G1472" s="319" t="s">
        <v>748</v>
      </c>
      <c r="H1472" s="379">
        <v>909.06</v>
      </c>
      <c r="I1472" s="495" t="s">
        <v>3849</v>
      </c>
    </row>
    <row r="1473" spans="1:9" ht="26.25">
      <c r="A1473" s="298">
        <v>1</v>
      </c>
      <c r="B1473" s="406"/>
      <c r="C1473" s="323">
        <v>1345</v>
      </c>
      <c r="D1473" s="449" t="s">
        <v>1844</v>
      </c>
      <c r="E1473" s="404" t="s">
        <v>53</v>
      </c>
      <c r="F1473" s="405" t="s">
        <v>1851</v>
      </c>
      <c r="G1473" s="319" t="s">
        <v>748</v>
      </c>
      <c r="H1473" s="379">
        <v>1025</v>
      </c>
      <c r="I1473" s="495" t="s">
        <v>3850</v>
      </c>
    </row>
    <row r="1474" spans="1:9" ht="26.25">
      <c r="A1474" s="298">
        <v>1</v>
      </c>
      <c r="B1474" s="406"/>
      <c r="C1474" s="323">
        <v>1346</v>
      </c>
      <c r="D1474" s="449" t="s">
        <v>1844</v>
      </c>
      <c r="E1474" s="404" t="s">
        <v>53</v>
      </c>
      <c r="F1474" s="405" t="s">
        <v>1852</v>
      </c>
      <c r="G1474" s="319" t="s">
        <v>748</v>
      </c>
      <c r="H1474" s="379">
        <v>1100.74</v>
      </c>
      <c r="I1474" s="495" t="s">
        <v>3851</v>
      </c>
    </row>
    <row r="1475" spans="1:9" ht="26.25">
      <c r="A1475" s="298">
        <v>1</v>
      </c>
      <c r="B1475" s="400" t="s">
        <v>1853</v>
      </c>
      <c r="C1475" s="425"/>
      <c r="D1475" s="324" t="s">
        <v>1854</v>
      </c>
      <c r="E1475" s="324"/>
      <c r="F1475" s="324"/>
      <c r="G1475" s="381"/>
      <c r="H1475" s="379"/>
      <c r="I1475" s="495" t="s">
        <v>3852</v>
      </c>
    </row>
    <row r="1476" spans="1:9" ht="26.25">
      <c r="A1476" s="298">
        <v>1</v>
      </c>
      <c r="C1476" s="323">
        <v>1347</v>
      </c>
      <c r="D1476" s="405" t="s">
        <v>1844</v>
      </c>
      <c r="E1476" s="404" t="s">
        <v>53</v>
      </c>
      <c r="F1476" s="405" t="s">
        <v>1855</v>
      </c>
      <c r="G1476" s="319" t="s">
        <v>748</v>
      </c>
      <c r="H1476" s="379">
        <v>83.33</v>
      </c>
      <c r="I1476" s="495" t="s">
        <v>3853</v>
      </c>
    </row>
    <row r="1477" spans="1:9" ht="26.25">
      <c r="A1477" s="298">
        <v>1</v>
      </c>
      <c r="B1477" s="406"/>
      <c r="C1477" s="323">
        <v>1348</v>
      </c>
      <c r="D1477" s="405" t="s">
        <v>1844</v>
      </c>
      <c r="E1477" s="404" t="s">
        <v>53</v>
      </c>
      <c r="F1477" s="405" t="s">
        <v>1856</v>
      </c>
      <c r="G1477" s="319" t="s">
        <v>748</v>
      </c>
      <c r="H1477" s="379">
        <v>91.67</v>
      </c>
      <c r="I1477" s="495" t="s">
        <v>3854</v>
      </c>
    </row>
    <row r="1478" spans="1:9" ht="26.25">
      <c r="A1478" s="298">
        <v>1</v>
      </c>
      <c r="B1478" s="403"/>
      <c r="C1478" s="323">
        <v>1349</v>
      </c>
      <c r="D1478" s="405" t="s">
        <v>1844</v>
      </c>
      <c r="E1478" s="404" t="s">
        <v>53</v>
      </c>
      <c r="F1478" s="405" t="s">
        <v>1857</v>
      </c>
      <c r="G1478" s="319" t="s">
        <v>748</v>
      </c>
      <c r="H1478" s="379">
        <v>108.33</v>
      </c>
      <c r="I1478" s="495" t="s">
        <v>3855</v>
      </c>
    </row>
    <row r="1479" spans="1:9" ht="26.25">
      <c r="A1479" s="298">
        <v>1</v>
      </c>
      <c r="B1479" s="403"/>
      <c r="C1479" s="323">
        <v>1350</v>
      </c>
      <c r="D1479" s="405" t="s">
        <v>1844</v>
      </c>
      <c r="E1479" s="404" t="s">
        <v>53</v>
      </c>
      <c r="F1479" s="405" t="s">
        <v>1858</v>
      </c>
      <c r="G1479" s="319" t="s">
        <v>748</v>
      </c>
      <c r="H1479" s="379">
        <v>275</v>
      </c>
      <c r="I1479" s="495" t="s">
        <v>3856</v>
      </c>
    </row>
    <row r="1480" spans="1:9" ht="26.25">
      <c r="A1480" s="298">
        <v>1</v>
      </c>
      <c r="B1480" s="403"/>
      <c r="C1480" s="323">
        <v>1351</v>
      </c>
      <c r="D1480" s="405" t="s">
        <v>1844</v>
      </c>
      <c r="E1480" s="404" t="s">
        <v>53</v>
      </c>
      <c r="F1480" s="405" t="s">
        <v>1859</v>
      </c>
      <c r="G1480" s="319" t="s">
        <v>748</v>
      </c>
      <c r="H1480" s="379">
        <v>300</v>
      </c>
      <c r="I1480" s="495" t="s">
        <v>3857</v>
      </c>
    </row>
    <row r="1481" spans="1:9" ht="27">
      <c r="A1481" s="298">
        <v>1</v>
      </c>
      <c r="B1481" s="403"/>
      <c r="C1481" s="323">
        <v>1352</v>
      </c>
      <c r="D1481" s="405" t="s">
        <v>1844</v>
      </c>
      <c r="E1481" s="404" t="s">
        <v>53</v>
      </c>
      <c r="F1481" s="405" t="s">
        <v>1860</v>
      </c>
      <c r="G1481" s="319" t="s">
        <v>748</v>
      </c>
      <c r="H1481" s="379">
        <v>325</v>
      </c>
      <c r="I1481" s="495" t="s">
        <v>3858</v>
      </c>
    </row>
    <row r="1482" spans="1:9" ht="27">
      <c r="A1482" s="298">
        <v>1</v>
      </c>
      <c r="B1482" s="403"/>
      <c r="C1482" s="323">
        <v>1353</v>
      </c>
      <c r="D1482" s="405" t="s">
        <v>1844</v>
      </c>
      <c r="E1482" s="404" t="s">
        <v>53</v>
      </c>
      <c r="F1482" s="405" t="s">
        <v>1861</v>
      </c>
      <c r="G1482" s="319" t="s">
        <v>748</v>
      </c>
      <c r="H1482" s="379">
        <v>350</v>
      </c>
      <c r="I1482" s="495" t="s">
        <v>3859</v>
      </c>
    </row>
    <row r="1483" spans="1:9" ht="27">
      <c r="A1483" s="298">
        <v>1</v>
      </c>
      <c r="B1483" s="403"/>
      <c r="C1483" s="323">
        <v>1354</v>
      </c>
      <c r="D1483" s="405" t="s">
        <v>1844</v>
      </c>
      <c r="E1483" s="404" t="s">
        <v>53</v>
      </c>
      <c r="F1483" s="405" t="s">
        <v>1862</v>
      </c>
      <c r="G1483" s="319" t="s">
        <v>748</v>
      </c>
      <c r="H1483" s="379">
        <v>375</v>
      </c>
      <c r="I1483" s="495" t="s">
        <v>3860</v>
      </c>
    </row>
    <row r="1484" spans="1:9" ht="17.25">
      <c r="A1484" s="298">
        <v>1</v>
      </c>
      <c r="B1484" s="450"/>
      <c r="C1484" s="431"/>
      <c r="D1484" s="432" t="s">
        <v>1863</v>
      </c>
      <c r="E1484" s="451"/>
      <c r="F1484" s="451"/>
      <c r="G1484" s="452"/>
      <c r="H1484" s="434"/>
      <c r="I1484" s="498" t="s">
        <v>3861</v>
      </c>
    </row>
    <row r="1485" spans="1:9" ht="26.25">
      <c r="A1485" s="298">
        <v>1</v>
      </c>
      <c r="B1485" s="352"/>
      <c r="C1485" s="313"/>
      <c r="D1485" s="324" t="s">
        <v>1864</v>
      </c>
      <c r="E1485" s="324"/>
      <c r="F1485" s="324"/>
      <c r="G1485" s="439"/>
      <c r="H1485" s="379"/>
      <c r="I1485" s="495" t="s">
        <v>3862</v>
      </c>
    </row>
    <row r="1486" spans="1:9" ht="27">
      <c r="A1486" s="298">
        <v>1</v>
      </c>
      <c r="B1486" s="351" t="s">
        <v>1865</v>
      </c>
      <c r="C1486" s="323">
        <v>1355</v>
      </c>
      <c r="D1486" s="331" t="s">
        <v>1866</v>
      </c>
      <c r="E1486" s="321" t="s">
        <v>53</v>
      </c>
      <c r="F1486" s="331" t="s">
        <v>1867</v>
      </c>
      <c r="G1486" s="319" t="s">
        <v>1868</v>
      </c>
      <c r="H1486" s="379">
        <v>48.75</v>
      </c>
      <c r="I1486" s="495" t="s">
        <v>3863</v>
      </c>
    </row>
    <row r="1487" spans="1:9" ht="27">
      <c r="A1487" s="298">
        <v>1</v>
      </c>
      <c r="B1487" s="352"/>
      <c r="C1487" s="323">
        <v>1356</v>
      </c>
      <c r="D1487" s="331" t="s">
        <v>1866</v>
      </c>
      <c r="E1487" s="321" t="s">
        <v>53</v>
      </c>
      <c r="F1487" s="331" t="s">
        <v>1869</v>
      </c>
      <c r="G1487" s="319" t="s">
        <v>1868</v>
      </c>
      <c r="H1487" s="379">
        <v>51.92</v>
      </c>
      <c r="I1487" s="495" t="s">
        <v>3864</v>
      </c>
    </row>
    <row r="1488" spans="1:9" ht="27">
      <c r="A1488" s="298">
        <v>1</v>
      </c>
      <c r="B1488" s="352"/>
      <c r="C1488" s="323">
        <v>1357</v>
      </c>
      <c r="D1488" s="331" t="s">
        <v>1866</v>
      </c>
      <c r="E1488" s="321" t="s">
        <v>53</v>
      </c>
      <c r="F1488" s="331" t="s">
        <v>1870</v>
      </c>
      <c r="G1488" s="319" t="s">
        <v>1868</v>
      </c>
      <c r="H1488" s="379">
        <v>73.75</v>
      </c>
      <c r="I1488" s="495" t="s">
        <v>3865</v>
      </c>
    </row>
    <row r="1489" spans="1:9" ht="27">
      <c r="A1489" s="298">
        <v>1</v>
      </c>
      <c r="B1489" s="352"/>
      <c r="C1489" s="323">
        <v>1358</v>
      </c>
      <c r="D1489" s="331" t="s">
        <v>1866</v>
      </c>
      <c r="E1489" s="321" t="s">
        <v>53</v>
      </c>
      <c r="F1489" s="331" t="s">
        <v>1871</v>
      </c>
      <c r="G1489" s="319" t="s">
        <v>1868</v>
      </c>
      <c r="H1489" s="379">
        <v>68.17</v>
      </c>
      <c r="I1489" s="495" t="s">
        <v>3866</v>
      </c>
    </row>
    <row r="1490" spans="1:9" ht="27">
      <c r="A1490" s="298">
        <v>1</v>
      </c>
      <c r="B1490" s="352"/>
      <c r="C1490" s="323">
        <v>1359</v>
      </c>
      <c r="D1490" s="331" t="s">
        <v>1866</v>
      </c>
      <c r="E1490" s="321" t="s">
        <v>53</v>
      </c>
      <c r="F1490" s="331" t="s">
        <v>1872</v>
      </c>
      <c r="G1490" s="319" t="s">
        <v>1868</v>
      </c>
      <c r="H1490" s="379">
        <v>80.17</v>
      </c>
      <c r="I1490" s="495" t="s">
        <v>3867</v>
      </c>
    </row>
    <row r="1491" spans="1:9" ht="27">
      <c r="A1491" s="298">
        <v>1</v>
      </c>
      <c r="B1491" s="352"/>
      <c r="C1491" s="323">
        <v>1360</v>
      </c>
      <c r="D1491" s="331" t="s">
        <v>1866</v>
      </c>
      <c r="E1491" s="321" t="s">
        <v>53</v>
      </c>
      <c r="F1491" s="331" t="s">
        <v>1873</v>
      </c>
      <c r="G1491" s="319" t="s">
        <v>1868</v>
      </c>
      <c r="H1491" s="379">
        <v>100.42</v>
      </c>
      <c r="I1491" s="495" t="s">
        <v>3868</v>
      </c>
    </row>
    <row r="1492" spans="1:9" ht="27">
      <c r="A1492" s="298">
        <v>1</v>
      </c>
      <c r="B1492" s="352"/>
      <c r="C1492" s="323">
        <v>1361</v>
      </c>
      <c r="D1492" s="331" t="s">
        <v>1866</v>
      </c>
      <c r="E1492" s="321" t="s">
        <v>53</v>
      </c>
      <c r="F1492" s="331" t="s">
        <v>1874</v>
      </c>
      <c r="G1492" s="319" t="s">
        <v>1868</v>
      </c>
      <c r="H1492" s="379">
        <v>28.33</v>
      </c>
      <c r="I1492" s="495" t="s">
        <v>3869</v>
      </c>
    </row>
    <row r="1493" spans="1:9" ht="27">
      <c r="A1493" s="298">
        <v>1</v>
      </c>
      <c r="B1493" s="352"/>
      <c r="C1493" s="323">
        <v>1362</v>
      </c>
      <c r="D1493" s="331" t="s">
        <v>1866</v>
      </c>
      <c r="E1493" s="321" t="s">
        <v>53</v>
      </c>
      <c r="F1493" s="331" t="s">
        <v>1875</v>
      </c>
      <c r="G1493" s="319" t="s">
        <v>1868</v>
      </c>
      <c r="H1493" s="379">
        <v>25.33</v>
      </c>
      <c r="I1493" s="495" t="s">
        <v>3870</v>
      </c>
    </row>
    <row r="1494" spans="1:9" ht="27">
      <c r="A1494" s="298">
        <v>1</v>
      </c>
      <c r="B1494" s="352"/>
      <c r="C1494" s="323">
        <v>1363</v>
      </c>
      <c r="D1494" s="331" t="s">
        <v>1866</v>
      </c>
      <c r="E1494" s="321" t="s">
        <v>53</v>
      </c>
      <c r="F1494" s="331" t="s">
        <v>1876</v>
      </c>
      <c r="G1494" s="319" t="s">
        <v>1868</v>
      </c>
      <c r="H1494" s="379">
        <v>56.42</v>
      </c>
      <c r="I1494" s="495" t="s">
        <v>3871</v>
      </c>
    </row>
    <row r="1495" spans="1:9" ht="27">
      <c r="A1495" s="298">
        <v>1</v>
      </c>
      <c r="B1495" s="352"/>
      <c r="C1495" s="323">
        <v>1364</v>
      </c>
      <c r="D1495" s="331" t="s">
        <v>1877</v>
      </c>
      <c r="E1495" s="321" t="s">
        <v>53</v>
      </c>
      <c r="F1495" s="331" t="s">
        <v>1878</v>
      </c>
      <c r="G1495" s="319" t="s">
        <v>1868</v>
      </c>
      <c r="H1495" s="379">
        <v>10.5</v>
      </c>
      <c r="I1495" s="495" t="s">
        <v>3872</v>
      </c>
    </row>
    <row r="1496" spans="1:9" ht="27">
      <c r="A1496" s="298">
        <v>1</v>
      </c>
      <c r="B1496" s="352"/>
      <c r="C1496" s="323">
        <v>1365</v>
      </c>
      <c r="D1496" s="331" t="s">
        <v>1877</v>
      </c>
      <c r="E1496" s="321" t="s">
        <v>53</v>
      </c>
      <c r="F1496" s="331" t="s">
        <v>1879</v>
      </c>
      <c r="G1496" s="319" t="s">
        <v>1868</v>
      </c>
      <c r="H1496" s="379">
        <v>23.08</v>
      </c>
      <c r="I1496" s="495" t="s">
        <v>3873</v>
      </c>
    </row>
    <row r="1497" spans="1:9" ht="17.25">
      <c r="A1497" s="298">
        <v>1</v>
      </c>
      <c r="B1497" s="387"/>
      <c r="C1497" s="431"/>
      <c r="D1497" s="432" t="s">
        <v>1880</v>
      </c>
      <c r="E1497" s="433"/>
      <c r="F1497" s="433"/>
      <c r="G1497" s="453"/>
      <c r="H1497" s="392"/>
      <c r="I1497" s="498" t="s">
        <v>3874</v>
      </c>
    </row>
    <row r="1498" spans="1:9" ht="13.5">
      <c r="A1498" s="298">
        <v>1</v>
      </c>
      <c r="B1498" s="454" t="s">
        <v>1881</v>
      </c>
      <c r="C1498" s="401"/>
      <c r="D1498" s="324" t="s">
        <v>1882</v>
      </c>
      <c r="E1498" s="324"/>
      <c r="F1498" s="324"/>
      <c r="G1498" s="402"/>
      <c r="H1498" s="379"/>
      <c r="I1498" s="495" t="s">
        <v>3875</v>
      </c>
    </row>
    <row r="1499" spans="1:9" ht="13.5">
      <c r="A1499" s="298">
        <v>1</v>
      </c>
      <c r="B1499" s="454"/>
      <c r="C1499" s="323">
        <v>1366</v>
      </c>
      <c r="D1499" s="316" t="s">
        <v>1883</v>
      </c>
      <c r="E1499" s="401" t="s">
        <v>53</v>
      </c>
      <c r="F1499" s="316" t="s">
        <v>1884</v>
      </c>
      <c r="G1499" s="319" t="s">
        <v>868</v>
      </c>
      <c r="H1499" s="379" t="s">
        <v>370</v>
      </c>
      <c r="I1499" s="495" t="s">
        <v>3876</v>
      </c>
    </row>
    <row r="1500" spans="1:9" ht="14.25">
      <c r="A1500" s="298">
        <v>1</v>
      </c>
      <c r="B1500" s="454" t="s">
        <v>1885</v>
      </c>
      <c r="C1500" s="425"/>
      <c r="D1500" s="324" t="s">
        <v>1886</v>
      </c>
      <c r="E1500" s="324"/>
      <c r="F1500" s="324"/>
      <c r="G1500" s="455"/>
      <c r="H1500" s="379"/>
      <c r="I1500" s="495" t="s">
        <v>3877</v>
      </c>
    </row>
    <row r="1501" spans="1:9" ht="26.25">
      <c r="A1501" s="298">
        <v>1</v>
      </c>
      <c r="B1501" s="454"/>
      <c r="C1501" s="323">
        <v>1367</v>
      </c>
      <c r="D1501" s="331" t="s">
        <v>1887</v>
      </c>
      <c r="E1501" s="404" t="s">
        <v>53</v>
      </c>
      <c r="F1501" s="331" t="s">
        <v>1888</v>
      </c>
      <c r="G1501" s="319" t="s">
        <v>868</v>
      </c>
      <c r="H1501" s="379">
        <v>12</v>
      </c>
      <c r="I1501" s="495" t="s">
        <v>3878</v>
      </c>
    </row>
    <row r="1502" spans="1:9" ht="13.5">
      <c r="A1502" s="298">
        <v>1</v>
      </c>
      <c r="B1502" s="400" t="s">
        <v>1889</v>
      </c>
      <c r="C1502" s="425"/>
      <c r="D1502" s="382" t="s">
        <v>1890</v>
      </c>
      <c r="E1502" s="404"/>
      <c r="F1502" s="331"/>
      <c r="G1502" s="319"/>
      <c r="H1502" s="379"/>
      <c r="I1502" s="495" t="s">
        <v>3879</v>
      </c>
    </row>
    <row r="1503" spans="1:9" ht="13.5">
      <c r="A1503" s="298">
        <v>1</v>
      </c>
      <c r="B1503" s="406"/>
      <c r="C1503" s="323">
        <v>1368</v>
      </c>
      <c r="D1503" s="385" t="s">
        <v>1891</v>
      </c>
      <c r="E1503" s="445" t="s">
        <v>53</v>
      </c>
      <c r="F1503" s="385"/>
      <c r="G1503" s="319" t="s">
        <v>868</v>
      </c>
      <c r="H1503" s="379">
        <v>32.79</v>
      </c>
      <c r="I1503" s="495" t="s">
        <v>3880</v>
      </c>
    </row>
    <row r="1504" spans="1:9" ht="13.5">
      <c r="A1504" s="298">
        <v>1</v>
      </c>
      <c r="B1504" s="400" t="s">
        <v>1892</v>
      </c>
      <c r="C1504" s="425"/>
      <c r="D1504" s="382" t="s">
        <v>1893</v>
      </c>
      <c r="E1504" s="404"/>
      <c r="F1504" s="331"/>
      <c r="G1504" s="319"/>
      <c r="H1504" s="379"/>
      <c r="I1504" s="495" t="s">
        <v>3881</v>
      </c>
    </row>
    <row r="1505" spans="1:9" ht="13.5">
      <c r="A1505" s="298">
        <v>1</v>
      </c>
      <c r="C1505" s="446">
        <v>1369</v>
      </c>
      <c r="D1505" s="331" t="s">
        <v>1894</v>
      </c>
      <c r="E1505" s="404" t="s">
        <v>53</v>
      </c>
      <c r="F1505" s="331"/>
      <c r="G1505" s="319" t="s">
        <v>868</v>
      </c>
      <c r="H1505" s="379">
        <v>8.92</v>
      </c>
      <c r="I1505" s="495" t="s">
        <v>3882</v>
      </c>
    </row>
    <row r="1506" spans="1:9" ht="13.5">
      <c r="A1506" s="298">
        <v>1</v>
      </c>
      <c r="B1506" s="400" t="s">
        <v>1895</v>
      </c>
      <c r="C1506" s="425"/>
      <c r="D1506" s="324" t="s">
        <v>1896</v>
      </c>
      <c r="E1506" s="324"/>
      <c r="F1506" s="324"/>
      <c r="G1506" s="319"/>
      <c r="H1506" s="379"/>
      <c r="I1506" s="495" t="s">
        <v>3883</v>
      </c>
    </row>
    <row r="1507" spans="1:9" ht="13.5">
      <c r="A1507" s="298">
        <v>1</v>
      </c>
      <c r="C1507" s="323">
        <v>1370</v>
      </c>
      <c r="D1507" s="331" t="s">
        <v>1897</v>
      </c>
      <c r="E1507" s="401" t="s">
        <v>53</v>
      </c>
      <c r="F1507" s="331" t="s">
        <v>1898</v>
      </c>
      <c r="G1507" s="319" t="s">
        <v>868</v>
      </c>
      <c r="H1507" s="379">
        <v>57.2</v>
      </c>
      <c r="I1507" s="495" t="s">
        <v>3884</v>
      </c>
    </row>
    <row r="1508" spans="1:9" ht="13.5">
      <c r="A1508" s="298">
        <v>1</v>
      </c>
      <c r="B1508" s="400" t="s">
        <v>1899</v>
      </c>
      <c r="C1508" s="425"/>
      <c r="D1508" s="324" t="s">
        <v>1900</v>
      </c>
      <c r="E1508" s="324"/>
      <c r="F1508" s="324"/>
      <c r="G1508" s="443"/>
      <c r="H1508" s="379"/>
      <c r="I1508" s="495" t="s">
        <v>3885</v>
      </c>
    </row>
    <row r="1509" spans="1:9" ht="13.5">
      <c r="A1509" s="298">
        <v>1</v>
      </c>
      <c r="C1509" s="323">
        <v>1371</v>
      </c>
      <c r="D1509" s="331" t="s">
        <v>1901</v>
      </c>
      <c r="E1509" s="401" t="s">
        <v>53</v>
      </c>
      <c r="F1509" s="331" t="s">
        <v>1902</v>
      </c>
      <c r="G1509" s="319" t="s">
        <v>868</v>
      </c>
      <c r="H1509" s="379">
        <v>9.67</v>
      </c>
      <c r="I1509" s="495" t="s">
        <v>3886</v>
      </c>
    </row>
    <row r="1510" spans="1:9" ht="13.5">
      <c r="A1510" s="298">
        <v>1</v>
      </c>
      <c r="B1510" s="400" t="s">
        <v>1903</v>
      </c>
      <c r="C1510" s="425"/>
      <c r="D1510" s="324" t="s">
        <v>1904</v>
      </c>
      <c r="E1510" s="324"/>
      <c r="F1510" s="324"/>
      <c r="G1510" s="443"/>
      <c r="H1510" s="379"/>
      <c r="I1510" s="495" t="s">
        <v>3887</v>
      </c>
    </row>
    <row r="1511" spans="1:9" ht="13.5">
      <c r="A1511" s="298">
        <v>1</v>
      </c>
      <c r="C1511" s="323">
        <v>1372</v>
      </c>
      <c r="D1511" s="331" t="s">
        <v>1905</v>
      </c>
      <c r="E1511" s="401" t="s">
        <v>53</v>
      </c>
      <c r="F1511" s="331"/>
      <c r="G1511" s="319" t="s">
        <v>868</v>
      </c>
      <c r="H1511" s="379">
        <v>5.42</v>
      </c>
      <c r="I1511" s="495" t="s">
        <v>3888</v>
      </c>
    </row>
    <row r="1512" spans="1:9" ht="13.5">
      <c r="A1512" s="298">
        <v>1</v>
      </c>
      <c r="B1512" s="400" t="s">
        <v>1906</v>
      </c>
      <c r="C1512" s="425"/>
      <c r="D1512" s="324" t="s">
        <v>1907</v>
      </c>
      <c r="E1512" s="324"/>
      <c r="F1512" s="324"/>
      <c r="G1512" s="443"/>
      <c r="H1512" s="346"/>
      <c r="I1512" s="495" t="s">
        <v>3889</v>
      </c>
    </row>
    <row r="1513" spans="1:9" ht="13.5">
      <c r="A1513" s="298">
        <v>1</v>
      </c>
      <c r="C1513" s="323">
        <v>1373</v>
      </c>
      <c r="D1513" s="331" t="s">
        <v>1908</v>
      </c>
      <c r="E1513" s="401" t="s">
        <v>53</v>
      </c>
      <c r="F1513" s="331" t="s">
        <v>1909</v>
      </c>
      <c r="G1513" s="323" t="s">
        <v>681</v>
      </c>
      <c r="H1513" s="379" t="s">
        <v>370</v>
      </c>
      <c r="I1513" s="495" t="s">
        <v>3890</v>
      </c>
    </row>
    <row r="1514" spans="1:9" ht="13.5">
      <c r="A1514" s="298">
        <v>1</v>
      </c>
      <c r="B1514" s="400" t="s">
        <v>1910</v>
      </c>
      <c r="C1514" s="425"/>
      <c r="D1514" s="324" t="s">
        <v>1911</v>
      </c>
      <c r="E1514" s="324"/>
      <c r="F1514" s="324"/>
      <c r="G1514" s="319"/>
      <c r="H1514" s="379"/>
      <c r="I1514" s="495" t="s">
        <v>3891</v>
      </c>
    </row>
    <row r="1515" spans="1:9" ht="13.5">
      <c r="A1515" s="298">
        <v>1</v>
      </c>
      <c r="C1515" s="323">
        <v>1374</v>
      </c>
      <c r="D1515" s="382" t="s">
        <v>1912</v>
      </c>
      <c r="E1515" s="401" t="s">
        <v>53</v>
      </c>
      <c r="F1515" s="331" t="s">
        <v>1913</v>
      </c>
      <c r="G1515" s="456" t="s">
        <v>868</v>
      </c>
      <c r="H1515" s="379">
        <v>0.88</v>
      </c>
      <c r="I1515" s="495" t="s">
        <v>3892</v>
      </c>
    </row>
    <row r="1516" spans="1:9" ht="13.5">
      <c r="A1516" s="298">
        <v>1</v>
      </c>
      <c r="B1516" s="406"/>
      <c r="C1516" s="323">
        <v>1375</v>
      </c>
      <c r="D1516" s="382" t="s">
        <v>1912</v>
      </c>
      <c r="E1516" s="401" t="s">
        <v>53</v>
      </c>
      <c r="F1516" s="331" t="s">
        <v>1914</v>
      </c>
      <c r="G1516" s="456" t="s">
        <v>868</v>
      </c>
      <c r="H1516" s="379">
        <v>1.36</v>
      </c>
      <c r="I1516" s="495" t="s">
        <v>3893</v>
      </c>
    </row>
    <row r="1517" spans="1:9" ht="13.5">
      <c r="A1517" s="298">
        <v>1</v>
      </c>
      <c r="B1517" s="406"/>
      <c r="C1517" s="323">
        <v>1376</v>
      </c>
      <c r="D1517" s="382" t="s">
        <v>1912</v>
      </c>
      <c r="E1517" s="401" t="s">
        <v>53</v>
      </c>
      <c r="F1517" s="331" t="s">
        <v>1915</v>
      </c>
      <c r="G1517" s="456" t="s">
        <v>868</v>
      </c>
      <c r="H1517" s="379">
        <v>3.26</v>
      </c>
      <c r="I1517" s="495" t="s">
        <v>3894</v>
      </c>
    </row>
    <row r="1518" spans="1:9" ht="13.5">
      <c r="A1518" s="298">
        <v>1</v>
      </c>
      <c r="B1518" s="400" t="s">
        <v>1916</v>
      </c>
      <c r="C1518" s="425"/>
      <c r="D1518" s="324" t="s">
        <v>1917</v>
      </c>
      <c r="E1518" s="324"/>
      <c r="F1518" s="324"/>
      <c r="G1518" s="319"/>
      <c r="H1518" s="379"/>
      <c r="I1518" s="495" t="s">
        <v>3895</v>
      </c>
    </row>
    <row r="1519" spans="1:9" ht="13.5">
      <c r="A1519" s="298">
        <v>1</v>
      </c>
      <c r="C1519" s="323">
        <v>1377</v>
      </c>
      <c r="D1519" s="331" t="s">
        <v>1813</v>
      </c>
      <c r="E1519" s="401" t="s">
        <v>53</v>
      </c>
      <c r="F1519" s="331" t="s">
        <v>1918</v>
      </c>
      <c r="G1519" s="456" t="s">
        <v>868</v>
      </c>
      <c r="H1519" s="379">
        <v>3.58</v>
      </c>
      <c r="I1519" s="495" t="s">
        <v>3896</v>
      </c>
    </row>
    <row r="1520" spans="1:9" ht="13.5">
      <c r="A1520" s="298">
        <v>1</v>
      </c>
      <c r="B1520" s="400" t="s">
        <v>1919</v>
      </c>
      <c r="C1520" s="425"/>
      <c r="D1520" s="324" t="s">
        <v>1920</v>
      </c>
      <c r="E1520" s="324"/>
      <c r="F1520" s="324"/>
      <c r="G1520" s="319"/>
      <c r="H1520" s="346"/>
      <c r="I1520" s="495" t="s">
        <v>3897</v>
      </c>
    </row>
    <row r="1521" spans="1:9" ht="13.5">
      <c r="A1521" s="298">
        <v>1</v>
      </c>
      <c r="C1521" s="323">
        <v>1378</v>
      </c>
      <c r="D1521" s="382" t="s">
        <v>1921</v>
      </c>
      <c r="E1521" s="401" t="s">
        <v>53</v>
      </c>
      <c r="F1521" s="331" t="s">
        <v>1922</v>
      </c>
      <c r="G1521" s="456" t="s">
        <v>868</v>
      </c>
      <c r="H1521" s="379" t="s">
        <v>370</v>
      </c>
      <c r="I1521" s="495" t="s">
        <v>3898</v>
      </c>
    </row>
    <row r="1522" spans="1:9" ht="13.5">
      <c r="A1522" s="298">
        <v>1</v>
      </c>
      <c r="B1522" s="400" t="s">
        <v>1923</v>
      </c>
      <c r="C1522" s="425"/>
      <c r="D1522" s="324" t="s">
        <v>1924</v>
      </c>
      <c r="E1522" s="324"/>
      <c r="F1522" s="324"/>
      <c r="G1522" s="319"/>
      <c r="H1522" s="379"/>
      <c r="I1522" s="495" t="s">
        <v>3899</v>
      </c>
    </row>
    <row r="1523" spans="1:9" ht="13.5">
      <c r="A1523" s="298">
        <v>1</v>
      </c>
      <c r="C1523" s="323">
        <v>1379</v>
      </c>
      <c r="D1523" s="331" t="s">
        <v>1925</v>
      </c>
      <c r="E1523" s="401" t="s">
        <v>53</v>
      </c>
      <c r="F1523" s="331" t="s">
        <v>1926</v>
      </c>
      <c r="G1523" s="323" t="s">
        <v>199</v>
      </c>
      <c r="H1523" s="379" t="s">
        <v>370</v>
      </c>
      <c r="I1523" s="495" t="s">
        <v>3900</v>
      </c>
    </row>
    <row r="1524" spans="1:9" ht="13.5">
      <c r="A1524" s="298">
        <v>1</v>
      </c>
      <c r="B1524" s="400" t="s">
        <v>1927</v>
      </c>
      <c r="C1524" s="425"/>
      <c r="D1524" s="324" t="s">
        <v>1928</v>
      </c>
      <c r="E1524" s="324"/>
      <c r="F1524" s="324"/>
      <c r="G1524" s="319"/>
      <c r="H1524" s="379"/>
      <c r="I1524" s="495" t="s">
        <v>3901</v>
      </c>
    </row>
    <row r="1525" spans="1:9" ht="26.25">
      <c r="A1525" s="298">
        <v>1</v>
      </c>
      <c r="C1525" s="323">
        <v>1380</v>
      </c>
      <c r="D1525" s="419" t="s">
        <v>1929</v>
      </c>
      <c r="E1525" s="457" t="s">
        <v>53</v>
      </c>
      <c r="F1525" s="419" t="s">
        <v>1930</v>
      </c>
      <c r="G1525" s="420" t="s">
        <v>681</v>
      </c>
      <c r="H1525" s="379">
        <v>7.5</v>
      </c>
      <c r="I1525" s="495" t="s">
        <v>3902</v>
      </c>
    </row>
    <row r="1526" spans="1:9" ht="26.25">
      <c r="A1526" s="298">
        <v>1</v>
      </c>
      <c r="B1526" s="400" t="s">
        <v>1931</v>
      </c>
      <c r="C1526" s="425"/>
      <c r="D1526" s="324" t="s">
        <v>1932</v>
      </c>
      <c r="E1526" s="324"/>
      <c r="F1526" s="324"/>
      <c r="G1526" s="319"/>
      <c r="H1526" s="379"/>
      <c r="I1526" s="495" t="s">
        <v>3903</v>
      </c>
    </row>
    <row r="1527" spans="1:9" ht="13.5">
      <c r="A1527" s="298">
        <v>1</v>
      </c>
      <c r="C1527" s="323">
        <v>1381</v>
      </c>
      <c r="D1527" s="331" t="s">
        <v>1933</v>
      </c>
      <c r="E1527" s="401" t="s">
        <v>53</v>
      </c>
      <c r="F1527" s="331" t="s">
        <v>1934</v>
      </c>
      <c r="G1527" s="323" t="s">
        <v>199</v>
      </c>
      <c r="H1527" s="379">
        <v>14.17</v>
      </c>
      <c r="I1527" s="495" t="s">
        <v>3904</v>
      </c>
    </row>
    <row r="1528" spans="1:9" ht="14.25">
      <c r="A1528" s="298">
        <v>1</v>
      </c>
      <c r="B1528" s="403"/>
      <c r="C1528" s="323">
        <v>1382</v>
      </c>
      <c r="D1528" s="331" t="s">
        <v>1933</v>
      </c>
      <c r="E1528" s="401" t="s">
        <v>53</v>
      </c>
      <c r="F1528" s="331" t="s">
        <v>1935</v>
      </c>
      <c r="G1528" s="323" t="s">
        <v>199</v>
      </c>
      <c r="H1528" s="379">
        <v>20.420000000000002</v>
      </c>
      <c r="I1528" s="495" t="s">
        <v>3905</v>
      </c>
    </row>
    <row r="1529" spans="1:9" ht="14.25">
      <c r="A1529" s="298">
        <v>1</v>
      </c>
      <c r="B1529" s="403"/>
      <c r="C1529" s="323">
        <v>1383</v>
      </c>
      <c r="D1529" s="331" t="s">
        <v>1933</v>
      </c>
      <c r="E1529" s="401" t="s">
        <v>53</v>
      </c>
      <c r="F1529" s="331" t="s">
        <v>1936</v>
      </c>
      <c r="G1529" s="323" t="s">
        <v>199</v>
      </c>
      <c r="H1529" s="379">
        <v>25</v>
      </c>
      <c r="I1529" s="495" t="s">
        <v>3906</v>
      </c>
    </row>
    <row r="1530" spans="1:9" ht="14.25">
      <c r="A1530" s="298">
        <v>1</v>
      </c>
      <c r="B1530" s="403"/>
      <c r="C1530" s="323">
        <v>1384</v>
      </c>
      <c r="D1530" s="331" t="s">
        <v>1933</v>
      </c>
      <c r="E1530" s="401" t="s">
        <v>53</v>
      </c>
      <c r="F1530" s="331" t="s">
        <v>1937</v>
      </c>
      <c r="G1530" s="323" t="s">
        <v>199</v>
      </c>
      <c r="H1530" s="379">
        <v>31.67</v>
      </c>
      <c r="I1530" s="495" t="s">
        <v>3907</v>
      </c>
    </row>
    <row r="1531" spans="1:9" ht="14.25">
      <c r="A1531" s="298">
        <v>1</v>
      </c>
      <c r="B1531" s="403"/>
      <c r="C1531" s="323">
        <v>1385</v>
      </c>
      <c r="D1531" s="331" t="s">
        <v>1933</v>
      </c>
      <c r="E1531" s="401" t="s">
        <v>53</v>
      </c>
      <c r="F1531" s="331" t="s">
        <v>1938</v>
      </c>
      <c r="G1531" s="323" t="s">
        <v>199</v>
      </c>
      <c r="H1531" s="379">
        <v>36.79</v>
      </c>
      <c r="I1531" s="495" t="s">
        <v>3908</v>
      </c>
    </row>
    <row r="1532" spans="1:9" ht="14.25">
      <c r="A1532" s="298">
        <v>1</v>
      </c>
      <c r="B1532" s="403"/>
      <c r="C1532" s="323">
        <v>1386</v>
      </c>
      <c r="D1532" s="331" t="s">
        <v>1933</v>
      </c>
      <c r="E1532" s="401" t="s">
        <v>53</v>
      </c>
      <c r="F1532" s="331" t="s">
        <v>1939</v>
      </c>
      <c r="G1532" s="323" t="s">
        <v>199</v>
      </c>
      <c r="H1532" s="379">
        <v>25.83</v>
      </c>
      <c r="I1532" s="495" t="s">
        <v>3909</v>
      </c>
    </row>
    <row r="1533" spans="1:9" ht="14.25">
      <c r="A1533" s="298">
        <v>1</v>
      </c>
      <c r="B1533" s="403"/>
      <c r="C1533" s="323">
        <v>1387</v>
      </c>
      <c r="D1533" s="331" t="s">
        <v>1933</v>
      </c>
      <c r="E1533" s="401" t="s">
        <v>53</v>
      </c>
      <c r="F1533" s="331" t="s">
        <v>1940</v>
      </c>
      <c r="G1533" s="323" t="s">
        <v>199</v>
      </c>
      <c r="H1533" s="379">
        <v>33.54</v>
      </c>
      <c r="I1533" s="495" t="s">
        <v>3910</v>
      </c>
    </row>
    <row r="1534" spans="1:9" ht="14.25">
      <c r="A1534" s="298">
        <v>1</v>
      </c>
      <c r="B1534" s="403"/>
      <c r="C1534" s="323">
        <v>1388</v>
      </c>
      <c r="D1534" s="331" t="s">
        <v>1933</v>
      </c>
      <c r="E1534" s="401" t="s">
        <v>53</v>
      </c>
      <c r="F1534" s="331" t="s">
        <v>1941</v>
      </c>
      <c r="G1534" s="323" t="s">
        <v>199</v>
      </c>
      <c r="H1534" s="379">
        <v>40.21</v>
      </c>
      <c r="I1534" s="495" t="s">
        <v>3911</v>
      </c>
    </row>
    <row r="1535" spans="1:9" ht="14.25">
      <c r="A1535" s="298">
        <v>1</v>
      </c>
      <c r="B1535" s="403"/>
      <c r="C1535" s="323">
        <v>1389</v>
      </c>
      <c r="D1535" s="331" t="s">
        <v>1933</v>
      </c>
      <c r="E1535" s="401" t="s">
        <v>53</v>
      </c>
      <c r="F1535" s="331" t="s">
        <v>1942</v>
      </c>
      <c r="G1535" s="323" t="s">
        <v>199</v>
      </c>
      <c r="H1535" s="379">
        <v>49.17</v>
      </c>
      <c r="I1535" s="495" t="s">
        <v>3912</v>
      </c>
    </row>
    <row r="1536" spans="1:9" ht="14.25">
      <c r="A1536" s="298">
        <v>1</v>
      </c>
      <c r="B1536" s="403"/>
      <c r="C1536" s="323">
        <v>1390</v>
      </c>
      <c r="D1536" s="331" t="s">
        <v>1933</v>
      </c>
      <c r="E1536" s="401" t="s">
        <v>53</v>
      </c>
      <c r="F1536" s="331" t="s">
        <v>1943</v>
      </c>
      <c r="G1536" s="323" t="s">
        <v>199</v>
      </c>
      <c r="H1536" s="379">
        <v>79.17</v>
      </c>
      <c r="I1536" s="495" t="s">
        <v>3913</v>
      </c>
    </row>
    <row r="1537" spans="1:9" ht="14.25">
      <c r="A1537" s="298">
        <v>1</v>
      </c>
      <c r="B1537" s="403"/>
      <c r="C1537" s="323">
        <v>1391</v>
      </c>
      <c r="D1537" s="331" t="s">
        <v>1933</v>
      </c>
      <c r="E1537" s="401" t="s">
        <v>53</v>
      </c>
      <c r="F1537" s="331" t="s">
        <v>1944</v>
      </c>
      <c r="G1537" s="323" t="s">
        <v>199</v>
      </c>
      <c r="H1537" s="379">
        <v>95.83</v>
      </c>
      <c r="I1537" s="495" t="s">
        <v>3914</v>
      </c>
    </row>
    <row r="1538" spans="1:9" ht="17.25">
      <c r="A1538" s="298">
        <v>1</v>
      </c>
      <c r="B1538" s="450"/>
      <c r="C1538" s="431"/>
      <c r="D1538" s="432" t="s">
        <v>1945</v>
      </c>
      <c r="E1538" s="433"/>
      <c r="F1538" s="433"/>
      <c r="G1538" s="442"/>
      <c r="H1538" s="392"/>
      <c r="I1538" s="498" t="s">
        <v>3915</v>
      </c>
    </row>
    <row r="1539" spans="1:9" ht="13.5">
      <c r="A1539" s="298">
        <v>1</v>
      </c>
      <c r="B1539" s="351" t="s">
        <v>1946</v>
      </c>
      <c r="C1539" s="313"/>
      <c r="D1539" s="324" t="s">
        <v>1947</v>
      </c>
      <c r="E1539" s="324"/>
      <c r="F1539" s="324"/>
      <c r="G1539" s="443"/>
      <c r="H1539" s="379"/>
      <c r="I1539" s="495" t="s">
        <v>3916</v>
      </c>
    </row>
    <row r="1540" spans="1:9" ht="13.5">
      <c r="A1540" s="298">
        <v>1</v>
      </c>
      <c r="C1540" s="323">
        <v>1392</v>
      </c>
      <c r="D1540" s="331" t="s">
        <v>424</v>
      </c>
      <c r="E1540" s="313" t="s">
        <v>1948</v>
      </c>
      <c r="F1540" s="331" t="s">
        <v>1949</v>
      </c>
      <c r="G1540" s="319" t="s">
        <v>199</v>
      </c>
      <c r="H1540" s="379">
        <v>50</v>
      </c>
      <c r="I1540" s="495" t="s">
        <v>3917</v>
      </c>
    </row>
    <row r="1541" spans="1:9" ht="13.5">
      <c r="A1541" s="298">
        <v>1</v>
      </c>
      <c r="B1541" s="352"/>
      <c r="C1541" s="323">
        <v>1393</v>
      </c>
      <c r="D1541" s="331" t="s">
        <v>424</v>
      </c>
      <c r="E1541" s="313" t="s">
        <v>1948</v>
      </c>
      <c r="F1541" s="331" t="s">
        <v>1950</v>
      </c>
      <c r="G1541" s="319" t="s">
        <v>199</v>
      </c>
      <c r="H1541" s="379">
        <v>65</v>
      </c>
      <c r="I1541" s="495" t="s">
        <v>3918</v>
      </c>
    </row>
    <row r="1542" spans="1:9" ht="13.5">
      <c r="A1542" s="298">
        <v>1</v>
      </c>
      <c r="B1542" s="352"/>
      <c r="C1542" s="323">
        <v>1394</v>
      </c>
      <c r="D1542" s="331" t="s">
        <v>424</v>
      </c>
      <c r="E1542" s="313" t="s">
        <v>1948</v>
      </c>
      <c r="F1542" s="331" t="s">
        <v>1951</v>
      </c>
      <c r="G1542" s="319" t="s">
        <v>199</v>
      </c>
      <c r="H1542" s="379">
        <v>100</v>
      </c>
      <c r="I1542" s="495" t="s">
        <v>3919</v>
      </c>
    </row>
    <row r="1543" spans="1:9" ht="13.5">
      <c r="A1543" s="298">
        <v>1</v>
      </c>
      <c r="B1543" s="352"/>
      <c r="C1543" s="323">
        <v>1395</v>
      </c>
      <c r="D1543" s="331" t="s">
        <v>424</v>
      </c>
      <c r="E1543" s="313" t="s">
        <v>1948</v>
      </c>
      <c r="F1543" s="331" t="s">
        <v>1952</v>
      </c>
      <c r="G1543" s="319" t="s">
        <v>199</v>
      </c>
      <c r="H1543" s="379">
        <v>22.5</v>
      </c>
      <c r="I1543" s="495" t="s">
        <v>3920</v>
      </c>
    </row>
    <row r="1544" spans="1:9" ht="13.5">
      <c r="A1544" s="298">
        <v>1</v>
      </c>
      <c r="B1544" s="352"/>
      <c r="C1544" s="323">
        <v>1396</v>
      </c>
      <c r="D1544" s="331" t="s">
        <v>424</v>
      </c>
      <c r="E1544" s="313" t="s">
        <v>1948</v>
      </c>
      <c r="F1544" s="331" t="s">
        <v>1953</v>
      </c>
      <c r="G1544" s="319" t="s">
        <v>199</v>
      </c>
      <c r="H1544" s="379">
        <v>25</v>
      </c>
      <c r="I1544" s="495" t="s">
        <v>3921</v>
      </c>
    </row>
    <row r="1545" spans="1:9" ht="13.5">
      <c r="A1545" s="298">
        <v>1</v>
      </c>
      <c r="B1545" s="352"/>
      <c r="C1545" s="323">
        <v>1397</v>
      </c>
      <c r="D1545" s="331" t="s">
        <v>424</v>
      </c>
      <c r="E1545" s="313" t="s">
        <v>1948</v>
      </c>
      <c r="F1545" s="331" t="s">
        <v>1954</v>
      </c>
      <c r="G1545" s="319" t="s">
        <v>199</v>
      </c>
      <c r="H1545" s="379">
        <v>13</v>
      </c>
      <c r="I1545" s="495" t="s">
        <v>3922</v>
      </c>
    </row>
    <row r="1546" spans="1:9" ht="26.25">
      <c r="A1546" s="298">
        <v>1</v>
      </c>
      <c r="B1546" s="351" t="s">
        <v>1955</v>
      </c>
      <c r="C1546" s="425"/>
      <c r="D1546" s="324" t="s">
        <v>1956</v>
      </c>
      <c r="E1546" s="324"/>
      <c r="F1546" s="324"/>
      <c r="G1546" s="381"/>
      <c r="H1546" s="379"/>
      <c r="I1546" s="495" t="s">
        <v>3923</v>
      </c>
    </row>
    <row r="1547" spans="1:9" ht="26.25">
      <c r="A1547" s="298">
        <v>1</v>
      </c>
      <c r="C1547" s="323">
        <v>1398</v>
      </c>
      <c r="D1547" s="331" t="s">
        <v>1957</v>
      </c>
      <c r="E1547" s="313" t="s">
        <v>53</v>
      </c>
      <c r="F1547" s="331" t="s">
        <v>1958</v>
      </c>
      <c r="G1547" s="319" t="s">
        <v>199</v>
      </c>
      <c r="H1547" s="379">
        <v>5.5</v>
      </c>
      <c r="I1547" s="495" t="s">
        <v>3924</v>
      </c>
    </row>
    <row r="1548" spans="1:9" ht="26.25">
      <c r="A1548" s="298">
        <v>1</v>
      </c>
      <c r="B1548" s="352"/>
      <c r="C1548" s="323">
        <v>1399</v>
      </c>
      <c r="D1548" s="331" t="s">
        <v>1957</v>
      </c>
      <c r="E1548" s="313" t="s">
        <v>53</v>
      </c>
      <c r="F1548" s="331" t="s">
        <v>1959</v>
      </c>
      <c r="G1548" s="319" t="s">
        <v>199</v>
      </c>
      <c r="H1548" s="379">
        <v>6.5</v>
      </c>
      <c r="I1548" s="495" t="s">
        <v>3925</v>
      </c>
    </row>
    <row r="1549" spans="1:9" ht="26.25">
      <c r="A1549" s="298">
        <v>1</v>
      </c>
      <c r="B1549" s="352"/>
      <c r="C1549" s="323">
        <v>1400</v>
      </c>
      <c r="D1549" s="331" t="s">
        <v>1957</v>
      </c>
      <c r="E1549" s="313" t="s">
        <v>53</v>
      </c>
      <c r="F1549" s="331" t="s">
        <v>1960</v>
      </c>
      <c r="G1549" s="319" t="s">
        <v>199</v>
      </c>
      <c r="H1549" s="379">
        <v>7</v>
      </c>
      <c r="I1549" s="495" t="s">
        <v>3926</v>
      </c>
    </row>
    <row r="1550" spans="1:9" ht="26.25">
      <c r="A1550" s="298">
        <v>1</v>
      </c>
      <c r="B1550" s="352"/>
      <c r="C1550" s="323">
        <v>1401</v>
      </c>
      <c r="D1550" s="331" t="s">
        <v>1957</v>
      </c>
      <c r="E1550" s="313" t="s">
        <v>53</v>
      </c>
      <c r="F1550" s="331" t="s">
        <v>1961</v>
      </c>
      <c r="G1550" s="319" t="s">
        <v>199</v>
      </c>
      <c r="H1550" s="379">
        <v>35</v>
      </c>
      <c r="I1550" s="495" t="s">
        <v>3927</v>
      </c>
    </row>
    <row r="1551" spans="1:9" ht="26.25">
      <c r="A1551" s="298">
        <v>1</v>
      </c>
      <c r="B1551" s="352"/>
      <c r="C1551" s="323">
        <v>1402</v>
      </c>
      <c r="D1551" s="331" t="s">
        <v>1957</v>
      </c>
      <c r="E1551" s="313" t="s">
        <v>1948</v>
      </c>
      <c r="F1551" s="368" t="s">
        <v>1962</v>
      </c>
      <c r="G1551" s="319" t="s">
        <v>199</v>
      </c>
      <c r="H1551" s="379">
        <v>60</v>
      </c>
      <c r="I1551" s="495" t="s">
        <v>3928</v>
      </c>
    </row>
    <row r="1552" spans="1:9" ht="26.25">
      <c r="A1552" s="298">
        <v>1</v>
      </c>
      <c r="B1552" s="352"/>
      <c r="C1552" s="323">
        <v>1403</v>
      </c>
      <c r="D1552" s="331" t="s">
        <v>1957</v>
      </c>
      <c r="E1552" s="313" t="s">
        <v>1948</v>
      </c>
      <c r="F1552" s="331" t="s">
        <v>1963</v>
      </c>
      <c r="G1552" s="319" t="s">
        <v>199</v>
      </c>
      <c r="H1552" s="379">
        <v>100</v>
      </c>
      <c r="I1552" s="495" t="s">
        <v>3929</v>
      </c>
    </row>
    <row r="1553" spans="1:9" ht="26.25">
      <c r="A1553" s="298">
        <v>1</v>
      </c>
      <c r="B1553" s="352"/>
      <c r="C1553" s="323">
        <v>1404</v>
      </c>
      <c r="D1553" s="331" t="s">
        <v>1957</v>
      </c>
      <c r="E1553" s="313" t="s">
        <v>1948</v>
      </c>
      <c r="F1553" s="368" t="s">
        <v>1964</v>
      </c>
      <c r="G1553" s="319" t="s">
        <v>199</v>
      </c>
      <c r="H1553" s="379">
        <v>100</v>
      </c>
      <c r="I1553" s="495" t="s">
        <v>3930</v>
      </c>
    </row>
    <row r="1554" spans="1:9" ht="26.25">
      <c r="A1554" s="298">
        <v>1</v>
      </c>
      <c r="B1554" s="387"/>
      <c r="C1554" s="431"/>
      <c r="D1554" s="432" t="s">
        <v>1965</v>
      </c>
      <c r="E1554" s="433"/>
      <c r="F1554" s="433"/>
      <c r="G1554" s="458"/>
      <c r="H1554" s="392"/>
      <c r="I1554" s="498" t="s">
        <v>3931</v>
      </c>
    </row>
    <row r="1555" spans="1:9" ht="26.25">
      <c r="A1555" s="298">
        <v>1</v>
      </c>
      <c r="B1555" s="400" t="s">
        <v>1966</v>
      </c>
      <c r="C1555" s="401"/>
      <c r="D1555" s="324" t="s">
        <v>1967</v>
      </c>
      <c r="E1555" s="324"/>
      <c r="F1555" s="324"/>
      <c r="G1555" s="459"/>
      <c r="H1555" s="379"/>
      <c r="I1555" s="495" t="s">
        <v>3932</v>
      </c>
    </row>
    <row r="1556" spans="1:9" ht="13.5">
      <c r="A1556" s="298">
        <v>1</v>
      </c>
      <c r="C1556" s="323">
        <v>1405</v>
      </c>
      <c r="D1556" s="331" t="s">
        <v>1968</v>
      </c>
      <c r="E1556" s="321" t="s">
        <v>67</v>
      </c>
      <c r="F1556" s="331" t="s">
        <v>1969</v>
      </c>
      <c r="G1556" s="323" t="s">
        <v>199</v>
      </c>
      <c r="H1556" s="379">
        <v>0.03</v>
      </c>
      <c r="I1556" s="495" t="s">
        <v>3933</v>
      </c>
    </row>
    <row r="1557" spans="1:9" ht="14.25">
      <c r="A1557" s="298">
        <v>1</v>
      </c>
      <c r="B1557" s="403"/>
      <c r="C1557" s="323">
        <v>1406</v>
      </c>
      <c r="D1557" s="331" t="s">
        <v>1968</v>
      </c>
      <c r="E1557" s="321" t="s">
        <v>67</v>
      </c>
      <c r="F1557" s="331" t="s">
        <v>1970</v>
      </c>
      <c r="G1557" s="323" t="s">
        <v>199</v>
      </c>
      <c r="H1557" s="379">
        <v>0.04</v>
      </c>
      <c r="I1557" s="495" t="s">
        <v>3934</v>
      </c>
    </row>
    <row r="1558" spans="1:9" ht="14.25">
      <c r="A1558" s="298">
        <v>1</v>
      </c>
      <c r="B1558" s="403"/>
      <c r="C1558" s="323">
        <v>1407</v>
      </c>
      <c r="D1558" s="331" t="s">
        <v>1968</v>
      </c>
      <c r="E1558" s="321" t="s">
        <v>67</v>
      </c>
      <c r="F1558" s="331" t="s">
        <v>1971</v>
      </c>
      <c r="G1558" s="323" t="s">
        <v>199</v>
      </c>
      <c r="H1558" s="379">
        <v>0.08</v>
      </c>
      <c r="I1558" s="495" t="s">
        <v>3935</v>
      </c>
    </row>
    <row r="1559" spans="1:9" ht="14.25">
      <c r="A1559" s="298">
        <v>1</v>
      </c>
      <c r="B1559" s="403"/>
      <c r="C1559" s="323">
        <v>1408</v>
      </c>
      <c r="D1559" s="331" t="s">
        <v>1968</v>
      </c>
      <c r="E1559" s="321" t="s">
        <v>67</v>
      </c>
      <c r="F1559" s="331" t="s">
        <v>1972</v>
      </c>
      <c r="G1559" s="323" t="s">
        <v>199</v>
      </c>
      <c r="H1559" s="379">
        <v>0.06</v>
      </c>
      <c r="I1559" s="495" t="s">
        <v>3936</v>
      </c>
    </row>
    <row r="1560" spans="1:9" ht="14.25">
      <c r="A1560" s="298">
        <v>1</v>
      </c>
      <c r="B1560" s="403"/>
      <c r="C1560" s="323">
        <v>1409</v>
      </c>
      <c r="D1560" s="331" t="s">
        <v>1968</v>
      </c>
      <c r="E1560" s="321" t="s">
        <v>67</v>
      </c>
      <c r="F1560" s="331" t="s">
        <v>1973</v>
      </c>
      <c r="G1560" s="323" t="s">
        <v>199</v>
      </c>
      <c r="H1560" s="379">
        <v>0.16</v>
      </c>
      <c r="I1560" s="495" t="s">
        <v>3937</v>
      </c>
    </row>
    <row r="1561" spans="1:9" ht="14.25">
      <c r="A1561" s="298">
        <v>1</v>
      </c>
      <c r="B1561" s="403"/>
      <c r="C1561" s="323">
        <v>1410</v>
      </c>
      <c r="D1561" s="331" t="s">
        <v>1968</v>
      </c>
      <c r="E1561" s="321" t="s">
        <v>67</v>
      </c>
      <c r="F1561" s="331" t="s">
        <v>1974</v>
      </c>
      <c r="G1561" s="323" t="s">
        <v>199</v>
      </c>
      <c r="H1561" s="379">
        <v>0.2</v>
      </c>
      <c r="I1561" s="495" t="s">
        <v>3938</v>
      </c>
    </row>
    <row r="1562" spans="1:9" ht="14.25">
      <c r="A1562" s="298">
        <v>1</v>
      </c>
      <c r="B1562" s="403"/>
      <c r="C1562" s="323">
        <v>1411</v>
      </c>
      <c r="D1562" s="331" t="s">
        <v>1968</v>
      </c>
      <c r="E1562" s="321" t="s">
        <v>67</v>
      </c>
      <c r="F1562" s="331" t="s">
        <v>1975</v>
      </c>
      <c r="G1562" s="323" t="s">
        <v>199</v>
      </c>
      <c r="H1562" s="379">
        <v>0.48</v>
      </c>
      <c r="I1562" s="495" t="s">
        <v>3939</v>
      </c>
    </row>
    <row r="1563" spans="1:9" ht="14.25">
      <c r="A1563" s="298">
        <v>1</v>
      </c>
      <c r="B1563" s="400" t="s">
        <v>1976</v>
      </c>
      <c r="C1563" s="425"/>
      <c r="D1563" s="324" t="s">
        <v>1977</v>
      </c>
      <c r="E1563" s="324"/>
      <c r="F1563" s="324"/>
      <c r="G1563" s="459"/>
      <c r="H1563" s="379"/>
      <c r="I1563" s="495" t="s">
        <v>3940</v>
      </c>
    </row>
    <row r="1564" spans="1:9" ht="13.5">
      <c r="A1564" s="298">
        <v>1</v>
      </c>
      <c r="C1564" s="323">
        <v>1412</v>
      </c>
      <c r="D1564" s="331" t="s">
        <v>1978</v>
      </c>
      <c r="E1564" s="321" t="s">
        <v>67</v>
      </c>
      <c r="F1564" s="331" t="s">
        <v>1979</v>
      </c>
      <c r="G1564" s="323" t="s">
        <v>199</v>
      </c>
      <c r="H1564" s="379">
        <v>2.58</v>
      </c>
      <c r="I1564" s="495" t="s">
        <v>3941</v>
      </c>
    </row>
    <row r="1565" spans="1:9" ht="14.25">
      <c r="A1565" s="298">
        <v>1</v>
      </c>
      <c r="B1565" s="403"/>
      <c r="C1565" s="323">
        <v>1413</v>
      </c>
      <c r="D1565" s="331" t="s">
        <v>1978</v>
      </c>
      <c r="E1565" s="321" t="s">
        <v>67</v>
      </c>
      <c r="F1565" s="331" t="s">
        <v>1980</v>
      </c>
      <c r="G1565" s="323" t="s">
        <v>199</v>
      </c>
      <c r="H1565" s="379">
        <v>0.09</v>
      </c>
      <c r="I1565" s="495" t="s">
        <v>3942</v>
      </c>
    </row>
    <row r="1566" spans="1:9" ht="14.25">
      <c r="A1566" s="298">
        <v>1</v>
      </c>
      <c r="B1566" s="403"/>
      <c r="C1566" s="323">
        <v>1414</v>
      </c>
      <c r="D1566" s="331" t="s">
        <v>1978</v>
      </c>
      <c r="E1566" s="321" t="s">
        <v>67</v>
      </c>
      <c r="F1566" s="331" t="s">
        <v>1981</v>
      </c>
      <c r="G1566" s="323" t="s">
        <v>199</v>
      </c>
      <c r="H1566" s="379">
        <v>0.14000000000000001</v>
      </c>
      <c r="I1566" s="495" t="s">
        <v>3943</v>
      </c>
    </row>
    <row r="1567" spans="1:9" ht="14.25">
      <c r="A1567" s="298">
        <v>1</v>
      </c>
      <c r="B1567" s="403"/>
      <c r="C1567" s="323">
        <v>1415</v>
      </c>
      <c r="D1567" s="331" t="s">
        <v>1978</v>
      </c>
      <c r="E1567" s="321" t="s">
        <v>67</v>
      </c>
      <c r="F1567" s="331" t="s">
        <v>1982</v>
      </c>
      <c r="G1567" s="323" t="s">
        <v>199</v>
      </c>
      <c r="H1567" s="379">
        <v>0.15</v>
      </c>
      <c r="I1567" s="495" t="s">
        <v>3944</v>
      </c>
    </row>
    <row r="1568" spans="1:9" ht="14.25">
      <c r="A1568" s="298">
        <v>1</v>
      </c>
      <c r="B1568" s="403"/>
      <c r="C1568" s="323">
        <v>1416</v>
      </c>
      <c r="D1568" s="331" t="s">
        <v>1978</v>
      </c>
      <c r="E1568" s="321" t="s">
        <v>67</v>
      </c>
      <c r="F1568" s="331" t="s">
        <v>1983</v>
      </c>
      <c r="G1568" s="323" t="s">
        <v>199</v>
      </c>
      <c r="H1568" s="379">
        <v>0.2</v>
      </c>
      <c r="I1568" s="495" t="s">
        <v>3945</v>
      </c>
    </row>
    <row r="1569" spans="1:9" ht="14.25">
      <c r="A1569" s="298">
        <v>1</v>
      </c>
      <c r="B1569" s="403"/>
      <c r="C1569" s="323">
        <v>1417</v>
      </c>
      <c r="D1569" s="331" t="s">
        <v>1978</v>
      </c>
      <c r="E1569" s="321" t="s">
        <v>67</v>
      </c>
      <c r="F1569" s="331" t="s">
        <v>1984</v>
      </c>
      <c r="G1569" s="323" t="s">
        <v>199</v>
      </c>
      <c r="H1569" s="379">
        <v>0.46</v>
      </c>
      <c r="I1569" s="495" t="s">
        <v>3946</v>
      </c>
    </row>
    <row r="1570" spans="1:9" ht="14.25">
      <c r="A1570" s="298">
        <v>1</v>
      </c>
      <c r="B1570" s="403"/>
      <c r="C1570" s="323">
        <v>1418</v>
      </c>
      <c r="D1570" s="331" t="s">
        <v>1978</v>
      </c>
      <c r="E1570" s="321" t="s">
        <v>67</v>
      </c>
      <c r="F1570" s="331" t="s">
        <v>1985</v>
      </c>
      <c r="G1570" s="323" t="s">
        <v>199</v>
      </c>
      <c r="H1570" s="379">
        <v>0.11</v>
      </c>
      <c r="I1570" s="495" t="s">
        <v>3947</v>
      </c>
    </row>
    <row r="1571" spans="1:9" ht="14.25">
      <c r="A1571" s="298">
        <v>1</v>
      </c>
      <c r="B1571" s="403"/>
      <c r="C1571" s="323">
        <v>1419</v>
      </c>
      <c r="D1571" s="331" t="s">
        <v>1978</v>
      </c>
      <c r="E1571" s="321" t="s">
        <v>67</v>
      </c>
      <c r="F1571" s="331" t="s">
        <v>1986</v>
      </c>
      <c r="G1571" s="323" t="s">
        <v>199</v>
      </c>
      <c r="H1571" s="379">
        <v>0.17</v>
      </c>
      <c r="I1571" s="495" t="s">
        <v>3948</v>
      </c>
    </row>
    <row r="1572" spans="1:9" ht="14.25">
      <c r="A1572" s="298">
        <v>1</v>
      </c>
      <c r="B1572" s="403"/>
      <c r="C1572" s="323">
        <v>1420</v>
      </c>
      <c r="D1572" s="331" t="s">
        <v>1978</v>
      </c>
      <c r="E1572" s="321" t="s">
        <v>67</v>
      </c>
      <c r="F1572" s="331" t="s">
        <v>1987</v>
      </c>
      <c r="G1572" s="323" t="s">
        <v>199</v>
      </c>
      <c r="H1572" s="379">
        <v>0.22</v>
      </c>
      <c r="I1572" s="495" t="s">
        <v>3949</v>
      </c>
    </row>
    <row r="1573" spans="1:9" ht="14.25">
      <c r="A1573" s="298">
        <v>1</v>
      </c>
      <c r="B1573" s="403"/>
      <c r="C1573" s="323">
        <v>1421</v>
      </c>
      <c r="D1573" s="331" t="s">
        <v>1978</v>
      </c>
      <c r="E1573" s="321" t="s">
        <v>67</v>
      </c>
      <c r="F1573" s="331" t="s">
        <v>1988</v>
      </c>
      <c r="G1573" s="323" t="s">
        <v>199</v>
      </c>
      <c r="H1573" s="379">
        <v>0.32</v>
      </c>
      <c r="I1573" s="495" t="s">
        <v>3950</v>
      </c>
    </row>
    <row r="1574" spans="1:9" ht="14.25">
      <c r="A1574" s="298">
        <v>1</v>
      </c>
      <c r="B1574" s="403"/>
      <c r="C1574" s="323">
        <v>1422</v>
      </c>
      <c r="D1574" s="331" t="s">
        <v>1978</v>
      </c>
      <c r="E1574" s="321" t="s">
        <v>67</v>
      </c>
      <c r="F1574" s="331" t="s">
        <v>1989</v>
      </c>
      <c r="G1574" s="323" t="s">
        <v>199</v>
      </c>
      <c r="H1574" s="379">
        <v>0.44</v>
      </c>
      <c r="I1574" s="495" t="s">
        <v>3951</v>
      </c>
    </row>
    <row r="1575" spans="1:9" ht="14.25">
      <c r="A1575" s="298">
        <v>1</v>
      </c>
      <c r="B1575" s="403"/>
      <c r="C1575" s="323">
        <v>1423</v>
      </c>
      <c r="D1575" s="331" t="s">
        <v>1978</v>
      </c>
      <c r="E1575" s="321" t="s">
        <v>67</v>
      </c>
      <c r="F1575" s="331" t="s">
        <v>1990</v>
      </c>
      <c r="G1575" s="323" t="s">
        <v>199</v>
      </c>
      <c r="H1575" s="379">
        <v>0.63</v>
      </c>
      <c r="I1575" s="495" t="s">
        <v>3952</v>
      </c>
    </row>
    <row r="1576" spans="1:9" ht="14.25">
      <c r="A1576" s="298">
        <v>1</v>
      </c>
      <c r="B1576" s="403"/>
      <c r="C1576" s="323">
        <v>1424</v>
      </c>
      <c r="D1576" s="331" t="s">
        <v>1978</v>
      </c>
      <c r="E1576" s="321" t="s">
        <v>67</v>
      </c>
      <c r="F1576" s="331" t="s">
        <v>1991</v>
      </c>
      <c r="G1576" s="323" t="s">
        <v>199</v>
      </c>
      <c r="H1576" s="379">
        <v>0.88</v>
      </c>
      <c r="I1576" s="495" t="s">
        <v>3953</v>
      </c>
    </row>
    <row r="1577" spans="1:9" ht="14.25">
      <c r="A1577" s="298">
        <v>1</v>
      </c>
      <c r="B1577" s="403"/>
      <c r="C1577" s="323">
        <v>1425</v>
      </c>
      <c r="D1577" s="331" t="s">
        <v>1978</v>
      </c>
      <c r="E1577" s="321" t="s">
        <v>67</v>
      </c>
      <c r="F1577" s="331" t="s">
        <v>1992</v>
      </c>
      <c r="G1577" s="323" t="s">
        <v>199</v>
      </c>
      <c r="H1577" s="379">
        <v>1.38</v>
      </c>
      <c r="I1577" s="495" t="s">
        <v>3954</v>
      </c>
    </row>
    <row r="1578" spans="1:9" ht="14.25">
      <c r="A1578" s="298">
        <v>1</v>
      </c>
      <c r="B1578" s="403"/>
      <c r="C1578" s="323">
        <v>1426</v>
      </c>
      <c r="D1578" s="331" t="s">
        <v>1978</v>
      </c>
      <c r="E1578" s="321" t="s">
        <v>67</v>
      </c>
      <c r="F1578" s="331" t="s">
        <v>1993</v>
      </c>
      <c r="G1578" s="323" t="s">
        <v>199</v>
      </c>
      <c r="H1578" s="379">
        <v>1.67</v>
      </c>
      <c r="I1578" s="495" t="s">
        <v>3955</v>
      </c>
    </row>
    <row r="1579" spans="1:9" ht="14.25">
      <c r="A1579" s="298">
        <v>1</v>
      </c>
      <c r="B1579" s="403"/>
      <c r="C1579" s="323">
        <v>1427</v>
      </c>
      <c r="D1579" s="331" t="s">
        <v>1978</v>
      </c>
      <c r="E1579" s="321" t="s">
        <v>67</v>
      </c>
      <c r="F1579" s="331" t="s">
        <v>1994</v>
      </c>
      <c r="G1579" s="319" t="s">
        <v>199</v>
      </c>
      <c r="H1579" s="379">
        <v>3.33</v>
      </c>
      <c r="I1579" s="495" t="s">
        <v>3956</v>
      </c>
    </row>
    <row r="1580" spans="1:9" ht="14.25">
      <c r="A1580" s="298">
        <v>1</v>
      </c>
      <c r="B1580" s="403"/>
      <c r="C1580" s="323">
        <v>1428</v>
      </c>
      <c r="D1580" s="331" t="s">
        <v>1978</v>
      </c>
      <c r="E1580" s="321" t="s">
        <v>67</v>
      </c>
      <c r="F1580" s="331" t="s">
        <v>1995</v>
      </c>
      <c r="G1580" s="319" t="s">
        <v>199</v>
      </c>
      <c r="H1580" s="379">
        <v>4.17</v>
      </c>
      <c r="I1580" s="495" t="s">
        <v>3957</v>
      </c>
    </row>
    <row r="1581" spans="1:9" ht="13.5">
      <c r="A1581" s="298">
        <v>1</v>
      </c>
      <c r="B1581" s="400" t="s">
        <v>1996</v>
      </c>
      <c r="C1581" s="425"/>
      <c r="D1581" s="324" t="s">
        <v>1997</v>
      </c>
      <c r="E1581" s="324"/>
      <c r="F1581" s="324"/>
      <c r="G1581" s="319"/>
      <c r="H1581" s="379"/>
      <c r="I1581" s="495" t="s">
        <v>3958</v>
      </c>
    </row>
    <row r="1582" spans="1:9" ht="13.5">
      <c r="A1582" s="298">
        <v>1</v>
      </c>
      <c r="C1582" s="323">
        <v>1429</v>
      </c>
      <c r="D1582" s="331" t="s">
        <v>1998</v>
      </c>
      <c r="E1582" s="321" t="s">
        <v>67</v>
      </c>
      <c r="F1582" s="331" t="s">
        <v>1999</v>
      </c>
      <c r="G1582" s="323" t="s">
        <v>199</v>
      </c>
      <c r="H1582" s="379">
        <v>0.08</v>
      </c>
      <c r="I1582" s="495" t="s">
        <v>3959</v>
      </c>
    </row>
    <row r="1583" spans="1:9" ht="14.25">
      <c r="A1583" s="298">
        <v>1</v>
      </c>
      <c r="B1583" s="460"/>
      <c r="C1583" s="461">
        <v>1430</v>
      </c>
      <c r="D1583" s="331" t="s">
        <v>1998</v>
      </c>
      <c r="E1583" s="321" t="s">
        <v>67</v>
      </c>
      <c r="F1583" s="331" t="s">
        <v>2000</v>
      </c>
      <c r="G1583" s="323" t="s">
        <v>199</v>
      </c>
      <c r="H1583" s="379">
        <v>0.1</v>
      </c>
      <c r="I1583" s="495" t="s">
        <v>3960</v>
      </c>
    </row>
    <row r="1584" spans="1:9" ht="14.25">
      <c r="A1584" s="298">
        <v>1</v>
      </c>
      <c r="B1584" s="460"/>
      <c r="C1584" s="461">
        <v>1431</v>
      </c>
      <c r="D1584" s="331" t="s">
        <v>1998</v>
      </c>
      <c r="E1584" s="321" t="s">
        <v>67</v>
      </c>
      <c r="F1584" s="331" t="s">
        <v>2001</v>
      </c>
      <c r="G1584" s="323" t="s">
        <v>199</v>
      </c>
      <c r="H1584" s="379">
        <v>0.13</v>
      </c>
      <c r="I1584" s="495" t="s">
        <v>3961</v>
      </c>
    </row>
    <row r="1585" spans="1:9" ht="14.25">
      <c r="A1585" s="298">
        <v>1</v>
      </c>
      <c r="B1585" s="403"/>
      <c r="C1585" s="461">
        <v>1432</v>
      </c>
      <c r="D1585" s="331" t="s">
        <v>1998</v>
      </c>
      <c r="E1585" s="321" t="s">
        <v>67</v>
      </c>
      <c r="F1585" s="331" t="s">
        <v>2002</v>
      </c>
      <c r="G1585" s="319" t="s">
        <v>199</v>
      </c>
      <c r="H1585" s="379">
        <v>0.2</v>
      </c>
      <c r="I1585" s="495" t="s">
        <v>3962</v>
      </c>
    </row>
    <row r="1586" spans="1:9" ht="14.25">
      <c r="A1586" s="298">
        <v>1</v>
      </c>
      <c r="B1586" s="403"/>
      <c r="C1586" s="461">
        <v>1433</v>
      </c>
      <c r="D1586" s="331" t="s">
        <v>1998</v>
      </c>
      <c r="E1586" s="321" t="s">
        <v>67</v>
      </c>
      <c r="F1586" s="331" t="s">
        <v>2003</v>
      </c>
      <c r="G1586" s="323" t="s">
        <v>199</v>
      </c>
      <c r="H1586" s="379">
        <v>0.35</v>
      </c>
      <c r="I1586" s="495" t="s">
        <v>3963</v>
      </c>
    </row>
    <row r="1587" spans="1:9" ht="14.25">
      <c r="A1587" s="298">
        <v>1</v>
      </c>
      <c r="B1587" s="403"/>
      <c r="C1587" s="461">
        <v>1434</v>
      </c>
      <c r="D1587" s="331" t="s">
        <v>1998</v>
      </c>
      <c r="E1587" s="321" t="s">
        <v>67</v>
      </c>
      <c r="F1587" s="331" t="s">
        <v>2004</v>
      </c>
      <c r="G1587" s="323" t="s">
        <v>199</v>
      </c>
      <c r="H1587" s="379">
        <v>0.04</v>
      </c>
      <c r="I1587" s="495" t="s">
        <v>3964</v>
      </c>
    </row>
    <row r="1588" spans="1:9" ht="14.25">
      <c r="A1588" s="298">
        <v>1</v>
      </c>
      <c r="B1588" s="403"/>
      <c r="C1588" s="461">
        <v>1435</v>
      </c>
      <c r="D1588" s="331" t="s">
        <v>1998</v>
      </c>
      <c r="E1588" s="321" t="s">
        <v>67</v>
      </c>
      <c r="F1588" s="331" t="s">
        <v>2005</v>
      </c>
      <c r="G1588" s="323" t="s">
        <v>199</v>
      </c>
      <c r="H1588" s="379">
        <v>0.03</v>
      </c>
      <c r="I1588" s="495" t="s">
        <v>3965</v>
      </c>
    </row>
    <row r="1589" spans="1:9" ht="14.25">
      <c r="A1589" s="298">
        <v>1</v>
      </c>
      <c r="B1589" s="403"/>
      <c r="C1589" s="461">
        <v>1436</v>
      </c>
      <c r="D1589" s="331" t="s">
        <v>1998</v>
      </c>
      <c r="E1589" s="321" t="s">
        <v>67</v>
      </c>
      <c r="F1589" s="331" t="s">
        <v>2006</v>
      </c>
      <c r="G1589" s="323" t="s">
        <v>199</v>
      </c>
      <c r="H1589" s="379">
        <v>7.0000000000000007E-2</v>
      </c>
      <c r="I1589" s="495" t="s">
        <v>3966</v>
      </c>
    </row>
    <row r="1590" spans="1:9" ht="14.25">
      <c r="A1590" s="298">
        <v>1</v>
      </c>
      <c r="B1590" s="403"/>
      <c r="C1590" s="461">
        <v>1437</v>
      </c>
      <c r="D1590" s="331" t="s">
        <v>1998</v>
      </c>
      <c r="E1590" s="321" t="s">
        <v>67</v>
      </c>
      <c r="F1590" s="331" t="s">
        <v>2007</v>
      </c>
      <c r="G1590" s="323" t="s">
        <v>199</v>
      </c>
      <c r="H1590" s="379">
        <v>0.1</v>
      </c>
      <c r="I1590" s="495" t="s">
        <v>3967</v>
      </c>
    </row>
    <row r="1591" spans="1:9" ht="14.25">
      <c r="A1591" s="298">
        <v>1</v>
      </c>
      <c r="B1591" s="403"/>
      <c r="C1591" s="461">
        <v>1438</v>
      </c>
      <c r="D1591" s="331" t="s">
        <v>1998</v>
      </c>
      <c r="E1591" s="321" t="s">
        <v>67</v>
      </c>
      <c r="F1591" s="331" t="s">
        <v>2008</v>
      </c>
      <c r="G1591" s="323" t="s">
        <v>199</v>
      </c>
      <c r="H1591" s="379">
        <v>0.17</v>
      </c>
      <c r="I1591" s="495" t="s">
        <v>3968</v>
      </c>
    </row>
    <row r="1592" spans="1:9" ht="14.25">
      <c r="A1592" s="298">
        <v>1</v>
      </c>
      <c r="B1592" s="403"/>
      <c r="C1592" s="461">
        <v>1439</v>
      </c>
      <c r="D1592" s="331" t="s">
        <v>1998</v>
      </c>
      <c r="E1592" s="321" t="s">
        <v>67</v>
      </c>
      <c r="F1592" s="331" t="s">
        <v>2009</v>
      </c>
      <c r="G1592" s="323" t="s">
        <v>199</v>
      </c>
      <c r="H1592" s="379">
        <v>0.24</v>
      </c>
      <c r="I1592" s="495" t="s">
        <v>3969</v>
      </c>
    </row>
    <row r="1593" spans="1:9" ht="14.25">
      <c r="A1593" s="298">
        <v>1</v>
      </c>
      <c r="B1593" s="403"/>
      <c r="C1593" s="461">
        <v>1440</v>
      </c>
      <c r="D1593" s="331" t="s">
        <v>1998</v>
      </c>
      <c r="E1593" s="321" t="s">
        <v>67</v>
      </c>
      <c r="F1593" s="331" t="s">
        <v>2010</v>
      </c>
      <c r="G1593" s="323" t="s">
        <v>199</v>
      </c>
      <c r="H1593" s="379">
        <v>0.46</v>
      </c>
      <c r="I1593" s="495" t="s">
        <v>3970</v>
      </c>
    </row>
    <row r="1594" spans="1:9" ht="14.25">
      <c r="A1594" s="298">
        <v>1</v>
      </c>
      <c r="B1594" s="403"/>
      <c r="C1594" s="461">
        <v>1441</v>
      </c>
      <c r="D1594" s="331" t="s">
        <v>1998</v>
      </c>
      <c r="E1594" s="321" t="s">
        <v>67</v>
      </c>
      <c r="F1594" s="331" t="s">
        <v>2011</v>
      </c>
      <c r="G1594" s="323" t="s">
        <v>199</v>
      </c>
      <c r="H1594" s="379">
        <v>0.73</v>
      </c>
      <c r="I1594" s="495" t="s">
        <v>3971</v>
      </c>
    </row>
    <row r="1595" spans="1:9" ht="14.25">
      <c r="A1595" s="298">
        <v>1</v>
      </c>
      <c r="B1595" s="403"/>
      <c r="C1595" s="461">
        <v>1442</v>
      </c>
      <c r="D1595" s="331" t="s">
        <v>1998</v>
      </c>
      <c r="E1595" s="321" t="s">
        <v>67</v>
      </c>
      <c r="F1595" s="331" t="s">
        <v>2012</v>
      </c>
      <c r="G1595" s="323" t="s">
        <v>199</v>
      </c>
      <c r="H1595" s="379">
        <v>0.96</v>
      </c>
      <c r="I1595" s="495" t="s">
        <v>3972</v>
      </c>
    </row>
    <row r="1596" spans="1:9" ht="14.25">
      <c r="A1596" s="298">
        <v>1</v>
      </c>
      <c r="B1596" s="403"/>
      <c r="C1596" s="461">
        <v>1443</v>
      </c>
      <c r="D1596" s="331" t="s">
        <v>1998</v>
      </c>
      <c r="E1596" s="321" t="s">
        <v>67</v>
      </c>
      <c r="F1596" s="331" t="s">
        <v>2013</v>
      </c>
      <c r="G1596" s="323" t="s">
        <v>199</v>
      </c>
      <c r="H1596" s="379">
        <v>1.53</v>
      </c>
      <c r="I1596" s="495" t="s">
        <v>3973</v>
      </c>
    </row>
    <row r="1597" spans="1:9" ht="13.5">
      <c r="A1597" s="298">
        <v>1</v>
      </c>
      <c r="B1597" s="400" t="s">
        <v>2014</v>
      </c>
      <c r="C1597" s="425"/>
      <c r="D1597" s="324" t="s">
        <v>2015</v>
      </c>
      <c r="E1597" s="324"/>
      <c r="F1597" s="324"/>
      <c r="G1597" s="319"/>
      <c r="H1597" s="379"/>
      <c r="I1597" s="495" t="s">
        <v>3974</v>
      </c>
    </row>
    <row r="1598" spans="1:9" ht="13.5">
      <c r="A1598" s="298">
        <v>1</v>
      </c>
      <c r="C1598" s="461">
        <v>1444</v>
      </c>
      <c r="D1598" s="331" t="s">
        <v>1978</v>
      </c>
      <c r="E1598" s="321" t="s">
        <v>67</v>
      </c>
      <c r="F1598" s="331" t="s">
        <v>2016</v>
      </c>
      <c r="G1598" s="323" t="s">
        <v>199</v>
      </c>
      <c r="H1598" s="379">
        <v>0.28999999999999998</v>
      </c>
      <c r="I1598" s="495" t="s">
        <v>3975</v>
      </c>
    </row>
    <row r="1599" spans="1:9" ht="14.25">
      <c r="A1599" s="298">
        <v>1</v>
      </c>
      <c r="B1599" s="403"/>
      <c r="C1599" s="323">
        <v>1445</v>
      </c>
      <c r="D1599" s="331" t="s">
        <v>1978</v>
      </c>
      <c r="E1599" s="321" t="s">
        <v>67</v>
      </c>
      <c r="F1599" s="331" t="s">
        <v>2017</v>
      </c>
      <c r="G1599" s="323" t="s">
        <v>199</v>
      </c>
      <c r="H1599" s="379">
        <v>0.43</v>
      </c>
      <c r="I1599" s="495" t="s">
        <v>3976</v>
      </c>
    </row>
    <row r="1600" spans="1:9" ht="14.25">
      <c r="A1600" s="298">
        <v>1</v>
      </c>
      <c r="B1600" s="403"/>
      <c r="C1600" s="323">
        <v>1446</v>
      </c>
      <c r="D1600" s="331" t="s">
        <v>1978</v>
      </c>
      <c r="E1600" s="321" t="s">
        <v>67</v>
      </c>
      <c r="F1600" s="331" t="s">
        <v>2018</v>
      </c>
      <c r="G1600" s="323" t="s">
        <v>199</v>
      </c>
      <c r="H1600" s="379">
        <v>0.27</v>
      </c>
      <c r="I1600" s="495" t="s">
        <v>3977</v>
      </c>
    </row>
    <row r="1601" spans="1:9" ht="14.25">
      <c r="A1601" s="298">
        <v>1</v>
      </c>
      <c r="B1601" s="403"/>
      <c r="C1601" s="323">
        <v>1447</v>
      </c>
      <c r="D1601" s="331" t="s">
        <v>1978</v>
      </c>
      <c r="E1601" s="321" t="s">
        <v>67</v>
      </c>
      <c r="F1601" s="331" t="s">
        <v>2019</v>
      </c>
      <c r="G1601" s="323" t="s">
        <v>199</v>
      </c>
      <c r="H1601" s="379">
        <v>0.41</v>
      </c>
      <c r="I1601" s="495" t="s">
        <v>3978</v>
      </c>
    </row>
    <row r="1602" spans="1:9" ht="14.25">
      <c r="A1602" s="298">
        <v>1</v>
      </c>
      <c r="B1602" s="403"/>
      <c r="C1602" s="323">
        <v>1448</v>
      </c>
      <c r="D1602" s="331" t="s">
        <v>1978</v>
      </c>
      <c r="E1602" s="321" t="s">
        <v>67</v>
      </c>
      <c r="F1602" s="331" t="s">
        <v>2020</v>
      </c>
      <c r="G1602" s="323" t="s">
        <v>199</v>
      </c>
      <c r="H1602" s="379">
        <v>0.61</v>
      </c>
      <c r="I1602" s="495" t="s">
        <v>3979</v>
      </c>
    </row>
    <row r="1603" spans="1:9" ht="14.25">
      <c r="A1603" s="298">
        <v>1</v>
      </c>
      <c r="B1603" s="403"/>
      <c r="C1603" s="323">
        <v>1449</v>
      </c>
      <c r="D1603" s="331" t="s">
        <v>1978</v>
      </c>
      <c r="E1603" s="321" t="s">
        <v>67</v>
      </c>
      <c r="F1603" s="331" t="s">
        <v>2021</v>
      </c>
      <c r="G1603" s="323" t="s">
        <v>199</v>
      </c>
      <c r="H1603" s="379">
        <v>0.97</v>
      </c>
      <c r="I1603" s="495" t="s">
        <v>3980</v>
      </c>
    </row>
    <row r="1604" spans="1:9" ht="14.25">
      <c r="A1604" s="298">
        <v>1</v>
      </c>
      <c r="B1604" s="403"/>
      <c r="C1604" s="323">
        <v>1450</v>
      </c>
      <c r="D1604" s="331" t="s">
        <v>1978</v>
      </c>
      <c r="E1604" s="321" t="s">
        <v>67</v>
      </c>
      <c r="F1604" s="331" t="s">
        <v>2022</v>
      </c>
      <c r="G1604" s="323" t="s">
        <v>199</v>
      </c>
      <c r="H1604" s="379">
        <v>1.61</v>
      </c>
      <c r="I1604" s="495" t="s">
        <v>3981</v>
      </c>
    </row>
    <row r="1605" spans="1:9" ht="14.25">
      <c r="A1605" s="298">
        <v>1</v>
      </c>
      <c r="B1605" s="403"/>
      <c r="C1605" s="323">
        <v>1451</v>
      </c>
      <c r="D1605" s="331" t="s">
        <v>1978</v>
      </c>
      <c r="E1605" s="321" t="s">
        <v>67</v>
      </c>
      <c r="F1605" s="331" t="s">
        <v>2023</v>
      </c>
      <c r="G1605" s="323" t="s">
        <v>199</v>
      </c>
      <c r="H1605" s="379">
        <v>0.35</v>
      </c>
      <c r="I1605" s="495" t="s">
        <v>3982</v>
      </c>
    </row>
    <row r="1606" spans="1:9" ht="14.25">
      <c r="A1606" s="298">
        <v>1</v>
      </c>
      <c r="B1606" s="403"/>
      <c r="C1606" s="323">
        <v>1452</v>
      </c>
      <c r="D1606" s="331" t="s">
        <v>1978</v>
      </c>
      <c r="E1606" s="321" t="s">
        <v>67</v>
      </c>
      <c r="F1606" s="331" t="s">
        <v>2024</v>
      </c>
      <c r="G1606" s="323" t="s">
        <v>199</v>
      </c>
      <c r="H1606" s="379">
        <v>0.55000000000000004</v>
      </c>
      <c r="I1606" s="495" t="s">
        <v>3983</v>
      </c>
    </row>
    <row r="1607" spans="1:9" ht="14.25">
      <c r="A1607" s="298">
        <v>1</v>
      </c>
      <c r="B1607" s="403"/>
      <c r="C1607" s="323">
        <v>1453</v>
      </c>
      <c r="D1607" s="331" t="s">
        <v>1978</v>
      </c>
      <c r="E1607" s="321" t="s">
        <v>67</v>
      </c>
      <c r="F1607" s="331" t="s">
        <v>2025</v>
      </c>
      <c r="G1607" s="323" t="s">
        <v>199</v>
      </c>
      <c r="H1607" s="379">
        <v>0.87</v>
      </c>
      <c r="I1607" s="495" t="s">
        <v>3984</v>
      </c>
    </row>
    <row r="1608" spans="1:9" ht="14.25">
      <c r="A1608" s="298">
        <v>1</v>
      </c>
      <c r="B1608" s="403"/>
      <c r="C1608" s="323">
        <v>1454</v>
      </c>
      <c r="D1608" s="331" t="s">
        <v>1978</v>
      </c>
      <c r="E1608" s="321" t="s">
        <v>67</v>
      </c>
      <c r="F1608" s="331" t="s">
        <v>2026</v>
      </c>
      <c r="G1608" s="323" t="s">
        <v>199</v>
      </c>
      <c r="H1608" s="379">
        <v>1.29</v>
      </c>
      <c r="I1608" s="495" t="s">
        <v>3985</v>
      </c>
    </row>
    <row r="1609" spans="1:9" ht="14.25">
      <c r="A1609" s="298">
        <v>1</v>
      </c>
      <c r="B1609" s="403"/>
      <c r="C1609" s="323">
        <v>1455</v>
      </c>
      <c r="D1609" s="331" t="s">
        <v>1978</v>
      </c>
      <c r="E1609" s="321" t="s">
        <v>67</v>
      </c>
      <c r="F1609" s="331" t="s">
        <v>2027</v>
      </c>
      <c r="G1609" s="323" t="s">
        <v>199</v>
      </c>
      <c r="H1609" s="379">
        <v>2.0299999999999998</v>
      </c>
      <c r="I1609" s="495" t="s">
        <v>3986</v>
      </c>
    </row>
    <row r="1610" spans="1:9" ht="14.25">
      <c r="A1610" s="298">
        <v>1</v>
      </c>
      <c r="B1610" s="403"/>
      <c r="C1610" s="323">
        <v>1456</v>
      </c>
      <c r="D1610" s="331" t="s">
        <v>1978</v>
      </c>
      <c r="E1610" s="321" t="s">
        <v>67</v>
      </c>
      <c r="F1610" s="331" t="s">
        <v>2028</v>
      </c>
      <c r="G1610" s="323" t="s">
        <v>199</v>
      </c>
      <c r="H1610" s="379">
        <v>3.28</v>
      </c>
      <c r="I1610" s="495" t="s">
        <v>3987</v>
      </c>
    </row>
    <row r="1611" spans="1:9" ht="14.25">
      <c r="A1611" s="298">
        <v>1</v>
      </c>
      <c r="B1611" s="403"/>
      <c r="C1611" s="323">
        <v>1457</v>
      </c>
      <c r="D1611" s="331" t="s">
        <v>1978</v>
      </c>
      <c r="E1611" s="321" t="s">
        <v>67</v>
      </c>
      <c r="F1611" s="331" t="s">
        <v>2029</v>
      </c>
      <c r="G1611" s="323" t="s">
        <v>199</v>
      </c>
      <c r="H1611" s="379">
        <v>5.03</v>
      </c>
      <c r="I1611" s="495" t="s">
        <v>3988</v>
      </c>
    </row>
    <row r="1612" spans="1:9" ht="25.5">
      <c r="A1612" s="298">
        <v>1</v>
      </c>
      <c r="B1612" s="400" t="s">
        <v>2030</v>
      </c>
      <c r="C1612" s="425"/>
      <c r="D1612" s="324" t="s">
        <v>2031</v>
      </c>
      <c r="E1612" s="324"/>
      <c r="F1612" s="324"/>
      <c r="G1612" s="319"/>
      <c r="H1612" s="346"/>
      <c r="I1612" s="495" t="s">
        <v>3989</v>
      </c>
    </row>
    <row r="1613" spans="1:9" ht="27">
      <c r="A1613" s="298">
        <v>1</v>
      </c>
      <c r="C1613" s="323">
        <v>1458</v>
      </c>
      <c r="D1613" s="331" t="s">
        <v>1998</v>
      </c>
      <c r="E1613" s="321" t="s">
        <v>67</v>
      </c>
      <c r="F1613" s="316" t="s">
        <v>2032</v>
      </c>
      <c r="G1613" s="323" t="s">
        <v>681</v>
      </c>
      <c r="H1613" s="379" t="s">
        <v>370</v>
      </c>
      <c r="I1613" s="495" t="s">
        <v>3990</v>
      </c>
    </row>
    <row r="1614" spans="1:9" ht="13.5">
      <c r="A1614" s="298">
        <v>1</v>
      </c>
      <c r="B1614" s="400" t="s">
        <v>2033</v>
      </c>
      <c r="C1614" s="425"/>
      <c r="D1614" s="324" t="s">
        <v>2034</v>
      </c>
      <c r="E1614" s="324"/>
      <c r="F1614" s="324"/>
      <c r="G1614" s="319"/>
      <c r="H1614" s="379"/>
      <c r="I1614" s="495" t="s">
        <v>3991</v>
      </c>
    </row>
    <row r="1615" spans="1:9" ht="27">
      <c r="A1615" s="298">
        <v>1</v>
      </c>
      <c r="C1615" s="323">
        <v>1459</v>
      </c>
      <c r="D1615" s="316" t="s">
        <v>2035</v>
      </c>
      <c r="E1615" s="401" t="s">
        <v>53</v>
      </c>
      <c r="F1615" s="316" t="s">
        <v>2036</v>
      </c>
      <c r="G1615" s="319" t="s">
        <v>2037</v>
      </c>
      <c r="H1615" s="379">
        <v>1.17</v>
      </c>
      <c r="I1615" s="495" t="s">
        <v>3992</v>
      </c>
    </row>
    <row r="1616" spans="1:9" ht="27">
      <c r="A1616" s="298">
        <v>1</v>
      </c>
      <c r="B1616" s="403"/>
      <c r="C1616" s="323">
        <v>1460</v>
      </c>
      <c r="D1616" s="316" t="s">
        <v>2035</v>
      </c>
      <c r="E1616" s="401" t="s">
        <v>53</v>
      </c>
      <c r="F1616" s="316" t="s">
        <v>2038</v>
      </c>
      <c r="G1616" s="319" t="s">
        <v>2037</v>
      </c>
      <c r="H1616" s="379">
        <v>1.33</v>
      </c>
      <c r="I1616" s="495" t="s">
        <v>3993</v>
      </c>
    </row>
    <row r="1617" spans="1:9" ht="27">
      <c r="A1617" s="298">
        <v>1</v>
      </c>
      <c r="B1617" s="403"/>
      <c r="C1617" s="323">
        <v>1461</v>
      </c>
      <c r="D1617" s="316" t="s">
        <v>2035</v>
      </c>
      <c r="E1617" s="401" t="s">
        <v>53</v>
      </c>
      <c r="F1617" s="316" t="s">
        <v>2039</v>
      </c>
      <c r="G1617" s="319" t="s">
        <v>2037</v>
      </c>
      <c r="H1617" s="379">
        <v>1.33</v>
      </c>
      <c r="I1617" s="495" t="s">
        <v>3994</v>
      </c>
    </row>
    <row r="1618" spans="1:9" ht="13.5">
      <c r="A1618" s="298">
        <v>1</v>
      </c>
      <c r="B1618" s="400" t="s">
        <v>2040</v>
      </c>
      <c r="C1618" s="425"/>
      <c r="D1618" s="324" t="s">
        <v>2041</v>
      </c>
      <c r="E1618" s="324"/>
      <c r="F1618" s="324"/>
      <c r="G1618" s="319"/>
      <c r="H1618" s="379"/>
      <c r="I1618" s="495" t="s">
        <v>3995</v>
      </c>
    </row>
    <row r="1619" spans="1:9" ht="27">
      <c r="A1619" s="298">
        <v>1</v>
      </c>
      <c r="C1619" s="323">
        <v>1462</v>
      </c>
      <c r="D1619" s="316" t="s">
        <v>2042</v>
      </c>
      <c r="E1619" s="401" t="s">
        <v>53</v>
      </c>
      <c r="F1619" s="331" t="s">
        <v>2043</v>
      </c>
      <c r="G1619" s="319" t="s">
        <v>2037</v>
      </c>
      <c r="H1619" s="379">
        <v>1.42</v>
      </c>
      <c r="I1619" s="495" t="s">
        <v>3996</v>
      </c>
    </row>
    <row r="1620" spans="1:9" ht="27">
      <c r="A1620" s="298">
        <v>1</v>
      </c>
      <c r="B1620" s="403"/>
      <c r="C1620" s="323">
        <v>1463</v>
      </c>
      <c r="D1620" s="316" t="s">
        <v>2042</v>
      </c>
      <c r="E1620" s="401" t="s">
        <v>53</v>
      </c>
      <c r="F1620" s="331" t="s">
        <v>2044</v>
      </c>
      <c r="G1620" s="319" t="s">
        <v>2037</v>
      </c>
      <c r="H1620" s="379">
        <v>1.67</v>
      </c>
      <c r="I1620" s="495" t="s">
        <v>3997</v>
      </c>
    </row>
    <row r="1621" spans="1:9" ht="27">
      <c r="A1621" s="298">
        <v>1</v>
      </c>
      <c r="B1621" s="403"/>
      <c r="C1621" s="323">
        <v>1464</v>
      </c>
      <c r="D1621" s="316" t="s">
        <v>2042</v>
      </c>
      <c r="E1621" s="401" t="s">
        <v>53</v>
      </c>
      <c r="F1621" s="331" t="s">
        <v>2045</v>
      </c>
      <c r="G1621" s="319" t="s">
        <v>2037</v>
      </c>
      <c r="H1621" s="379">
        <v>0.83</v>
      </c>
      <c r="I1621" s="495" t="s">
        <v>3998</v>
      </c>
    </row>
    <row r="1622" spans="1:9" ht="27">
      <c r="A1622" s="298">
        <v>1</v>
      </c>
      <c r="B1622" s="403"/>
      <c r="C1622" s="323">
        <v>1465</v>
      </c>
      <c r="D1622" s="316" t="s">
        <v>2042</v>
      </c>
      <c r="E1622" s="401" t="s">
        <v>53</v>
      </c>
      <c r="F1622" s="331" t="s">
        <v>2046</v>
      </c>
      <c r="G1622" s="319" t="s">
        <v>2037</v>
      </c>
      <c r="H1622" s="379">
        <v>1.17</v>
      </c>
      <c r="I1622" s="495" t="s">
        <v>3999</v>
      </c>
    </row>
    <row r="1623" spans="1:9" ht="27">
      <c r="A1623" s="298">
        <v>1</v>
      </c>
      <c r="B1623" s="403"/>
      <c r="C1623" s="323">
        <v>1466</v>
      </c>
      <c r="D1623" s="316" t="s">
        <v>2042</v>
      </c>
      <c r="E1623" s="401" t="s">
        <v>53</v>
      </c>
      <c r="F1623" s="331" t="s">
        <v>2047</v>
      </c>
      <c r="G1623" s="319" t="s">
        <v>2037</v>
      </c>
      <c r="H1623" s="379">
        <v>1.42</v>
      </c>
      <c r="I1623" s="495" t="s">
        <v>4000</v>
      </c>
    </row>
    <row r="1624" spans="1:9" ht="27">
      <c r="A1624" s="298">
        <v>1</v>
      </c>
      <c r="B1624" s="403"/>
      <c r="C1624" s="323">
        <v>1467</v>
      </c>
      <c r="D1624" s="316" t="s">
        <v>2042</v>
      </c>
      <c r="E1624" s="401" t="s">
        <v>53</v>
      </c>
      <c r="F1624" s="331" t="s">
        <v>2048</v>
      </c>
      <c r="G1624" s="319" t="s">
        <v>2037</v>
      </c>
      <c r="H1624" s="379">
        <v>1.67</v>
      </c>
      <c r="I1624" s="495" t="s">
        <v>4001</v>
      </c>
    </row>
    <row r="1625" spans="1:9" ht="27">
      <c r="A1625" s="298">
        <v>1</v>
      </c>
      <c r="B1625" s="403"/>
      <c r="C1625" s="323">
        <v>1468</v>
      </c>
      <c r="D1625" s="316" t="s">
        <v>2042</v>
      </c>
      <c r="E1625" s="401" t="s">
        <v>53</v>
      </c>
      <c r="F1625" s="331" t="s">
        <v>2049</v>
      </c>
      <c r="G1625" s="319" t="s">
        <v>2037</v>
      </c>
      <c r="H1625" s="379">
        <v>1.17</v>
      </c>
      <c r="I1625" s="495" t="s">
        <v>4002</v>
      </c>
    </row>
    <row r="1626" spans="1:9" ht="27">
      <c r="A1626" s="298">
        <v>1</v>
      </c>
      <c r="B1626" s="403"/>
      <c r="C1626" s="323">
        <v>1469</v>
      </c>
      <c r="D1626" s="316" t="s">
        <v>2042</v>
      </c>
      <c r="E1626" s="401" t="s">
        <v>53</v>
      </c>
      <c r="F1626" s="331" t="s">
        <v>2050</v>
      </c>
      <c r="G1626" s="319" t="s">
        <v>2037</v>
      </c>
      <c r="H1626" s="379">
        <v>1.33</v>
      </c>
      <c r="I1626" s="495" t="s">
        <v>4003</v>
      </c>
    </row>
    <row r="1627" spans="1:9" ht="27">
      <c r="A1627" s="298">
        <v>1</v>
      </c>
      <c r="B1627" s="403"/>
      <c r="C1627" s="323">
        <v>1470</v>
      </c>
      <c r="D1627" s="316" t="s">
        <v>2042</v>
      </c>
      <c r="E1627" s="401" t="s">
        <v>53</v>
      </c>
      <c r="F1627" s="331" t="s">
        <v>2051</v>
      </c>
      <c r="G1627" s="319" t="s">
        <v>2037</v>
      </c>
      <c r="H1627" s="379">
        <v>1.42</v>
      </c>
      <c r="I1627" s="495" t="s">
        <v>4004</v>
      </c>
    </row>
    <row r="1628" spans="1:9" ht="27">
      <c r="A1628" s="298">
        <v>1</v>
      </c>
      <c r="B1628" s="403"/>
      <c r="C1628" s="323">
        <v>1471</v>
      </c>
      <c r="D1628" s="316" t="s">
        <v>2042</v>
      </c>
      <c r="E1628" s="401" t="s">
        <v>53</v>
      </c>
      <c r="F1628" s="331" t="s">
        <v>2052</v>
      </c>
      <c r="G1628" s="319" t="s">
        <v>2037</v>
      </c>
      <c r="H1628" s="379">
        <v>1.67</v>
      </c>
      <c r="I1628" s="495" t="s">
        <v>4005</v>
      </c>
    </row>
    <row r="1629" spans="1:9" ht="26.25">
      <c r="A1629" s="298">
        <v>1</v>
      </c>
      <c r="B1629" s="400" t="s">
        <v>2053</v>
      </c>
      <c r="C1629" s="425"/>
      <c r="D1629" s="324" t="s">
        <v>2054</v>
      </c>
      <c r="E1629" s="324"/>
      <c r="F1629" s="324"/>
      <c r="G1629" s="319"/>
      <c r="H1629" s="379"/>
      <c r="I1629" s="495" t="s">
        <v>4006</v>
      </c>
    </row>
    <row r="1630" spans="1:9" ht="13.5">
      <c r="A1630" s="298">
        <v>1</v>
      </c>
      <c r="C1630" s="323">
        <v>1472</v>
      </c>
      <c r="D1630" s="316" t="s">
        <v>2055</v>
      </c>
      <c r="E1630" s="401" t="s">
        <v>53</v>
      </c>
      <c r="F1630" s="316" t="s">
        <v>2056</v>
      </c>
      <c r="G1630" s="323" t="s">
        <v>199</v>
      </c>
      <c r="H1630" s="379">
        <v>0.17</v>
      </c>
      <c r="I1630" s="495" t="s">
        <v>4007</v>
      </c>
    </row>
    <row r="1631" spans="1:9" ht="14.25">
      <c r="A1631" s="298">
        <v>1</v>
      </c>
      <c r="B1631" s="403"/>
      <c r="C1631" s="323">
        <v>1473</v>
      </c>
      <c r="D1631" s="316" t="s">
        <v>2057</v>
      </c>
      <c r="E1631" s="401" t="s">
        <v>53</v>
      </c>
      <c r="F1631" s="316" t="s">
        <v>2058</v>
      </c>
      <c r="G1631" s="323" t="s">
        <v>199</v>
      </c>
      <c r="H1631" s="379">
        <v>0.28000000000000003</v>
      </c>
      <c r="I1631" s="495" t="s">
        <v>4008</v>
      </c>
    </row>
    <row r="1632" spans="1:9" ht="14.25">
      <c r="A1632" s="298">
        <v>1</v>
      </c>
      <c r="B1632" s="403"/>
      <c r="C1632" s="323">
        <v>1474</v>
      </c>
      <c r="D1632" s="316" t="s">
        <v>2057</v>
      </c>
      <c r="E1632" s="401" t="s">
        <v>53</v>
      </c>
      <c r="F1632" s="316" t="s">
        <v>2059</v>
      </c>
      <c r="G1632" s="323" t="s">
        <v>199</v>
      </c>
      <c r="H1632" s="379">
        <v>0.38</v>
      </c>
      <c r="I1632" s="495" t="s">
        <v>4009</v>
      </c>
    </row>
    <row r="1633" spans="1:9" ht="14.25">
      <c r="A1633" s="298">
        <v>1</v>
      </c>
      <c r="B1633" s="403"/>
      <c r="C1633" s="323">
        <v>1475</v>
      </c>
      <c r="D1633" s="316" t="s">
        <v>2057</v>
      </c>
      <c r="E1633" s="401" t="s">
        <v>53</v>
      </c>
      <c r="F1633" s="316" t="s">
        <v>2060</v>
      </c>
      <c r="G1633" s="323" t="s">
        <v>199</v>
      </c>
      <c r="H1633" s="379">
        <v>0.57999999999999996</v>
      </c>
      <c r="I1633" s="495" t="s">
        <v>4010</v>
      </c>
    </row>
    <row r="1634" spans="1:9" ht="26.25">
      <c r="A1634" s="298">
        <v>1</v>
      </c>
      <c r="B1634" s="400" t="s">
        <v>2061</v>
      </c>
      <c r="C1634" s="425"/>
      <c r="D1634" s="324" t="s">
        <v>2062</v>
      </c>
      <c r="E1634" s="324"/>
      <c r="F1634" s="324"/>
      <c r="G1634" s="319"/>
      <c r="H1634" s="379"/>
      <c r="I1634" s="495" t="s">
        <v>4011</v>
      </c>
    </row>
    <row r="1635" spans="1:9" ht="27">
      <c r="A1635" s="298">
        <v>1</v>
      </c>
      <c r="C1635" s="323">
        <v>1476</v>
      </c>
      <c r="D1635" s="316" t="s">
        <v>2063</v>
      </c>
      <c r="E1635" s="401" t="s">
        <v>53</v>
      </c>
      <c r="F1635" s="316" t="s">
        <v>2064</v>
      </c>
      <c r="G1635" s="319" t="s">
        <v>2037</v>
      </c>
      <c r="H1635" s="379">
        <v>0.15</v>
      </c>
      <c r="I1635" s="495" t="s">
        <v>4012</v>
      </c>
    </row>
    <row r="1636" spans="1:9" ht="27">
      <c r="A1636" s="298">
        <v>1</v>
      </c>
      <c r="B1636" s="403"/>
      <c r="C1636" s="323">
        <v>1477</v>
      </c>
      <c r="D1636" s="316" t="s">
        <v>2063</v>
      </c>
      <c r="E1636" s="401" t="s">
        <v>53</v>
      </c>
      <c r="F1636" s="316" t="s">
        <v>2065</v>
      </c>
      <c r="G1636" s="319" t="s">
        <v>2037</v>
      </c>
      <c r="H1636" s="379">
        <v>0.1</v>
      </c>
      <c r="I1636" s="495" t="s">
        <v>4013</v>
      </c>
    </row>
    <row r="1637" spans="1:9" ht="27">
      <c r="A1637" s="298">
        <v>1</v>
      </c>
      <c r="B1637" s="403"/>
      <c r="C1637" s="323">
        <v>1478</v>
      </c>
      <c r="D1637" s="316" t="s">
        <v>2063</v>
      </c>
      <c r="E1637" s="401" t="s">
        <v>53</v>
      </c>
      <c r="F1637" s="316" t="s">
        <v>2066</v>
      </c>
      <c r="G1637" s="319" t="s">
        <v>2037</v>
      </c>
      <c r="H1637" s="379">
        <v>0.15</v>
      </c>
      <c r="I1637" s="495" t="s">
        <v>4014</v>
      </c>
    </row>
    <row r="1638" spans="1:9" ht="27">
      <c r="A1638" s="298">
        <v>1</v>
      </c>
      <c r="B1638" s="403"/>
      <c r="C1638" s="323">
        <v>1479</v>
      </c>
      <c r="D1638" s="316" t="s">
        <v>2063</v>
      </c>
      <c r="E1638" s="401" t="s">
        <v>53</v>
      </c>
      <c r="F1638" s="316" t="s">
        <v>2067</v>
      </c>
      <c r="G1638" s="319" t="s">
        <v>2037</v>
      </c>
      <c r="H1638" s="379">
        <v>0.2</v>
      </c>
      <c r="I1638" s="495" t="s">
        <v>4015</v>
      </c>
    </row>
    <row r="1639" spans="1:9" ht="27">
      <c r="A1639" s="298">
        <v>1</v>
      </c>
      <c r="B1639" s="403"/>
      <c r="C1639" s="323">
        <v>1480</v>
      </c>
      <c r="D1639" s="316" t="s">
        <v>2063</v>
      </c>
      <c r="E1639" s="401" t="s">
        <v>53</v>
      </c>
      <c r="F1639" s="316" t="s">
        <v>2068</v>
      </c>
      <c r="G1639" s="319" t="s">
        <v>2037</v>
      </c>
      <c r="H1639" s="379">
        <v>0.3</v>
      </c>
      <c r="I1639" s="495" t="s">
        <v>4016</v>
      </c>
    </row>
    <row r="1640" spans="1:9" ht="27">
      <c r="A1640" s="298">
        <v>1</v>
      </c>
      <c r="B1640" s="403"/>
      <c r="C1640" s="323">
        <v>1481</v>
      </c>
      <c r="D1640" s="316" t="s">
        <v>2063</v>
      </c>
      <c r="E1640" s="401" t="s">
        <v>53</v>
      </c>
      <c r="F1640" s="316" t="s">
        <v>2069</v>
      </c>
      <c r="G1640" s="319" t="s">
        <v>2037</v>
      </c>
      <c r="H1640" s="379">
        <v>0.33</v>
      </c>
      <c r="I1640" s="495" t="s">
        <v>4017</v>
      </c>
    </row>
    <row r="1641" spans="1:9" ht="27">
      <c r="A1641" s="298">
        <v>1</v>
      </c>
      <c r="B1641" s="403"/>
      <c r="C1641" s="323">
        <v>1482</v>
      </c>
      <c r="D1641" s="316" t="s">
        <v>2063</v>
      </c>
      <c r="E1641" s="401" t="s">
        <v>53</v>
      </c>
      <c r="F1641" s="316" t="s">
        <v>2070</v>
      </c>
      <c r="G1641" s="319" t="s">
        <v>2037</v>
      </c>
      <c r="H1641" s="379">
        <v>0.83</v>
      </c>
      <c r="I1641" s="495" t="s">
        <v>4018</v>
      </c>
    </row>
    <row r="1642" spans="1:9" ht="27">
      <c r="A1642" s="298">
        <v>1</v>
      </c>
      <c r="B1642" s="403"/>
      <c r="C1642" s="323">
        <v>1483</v>
      </c>
      <c r="D1642" s="316" t="s">
        <v>2063</v>
      </c>
      <c r="E1642" s="401" t="s">
        <v>53</v>
      </c>
      <c r="F1642" s="316" t="s">
        <v>2071</v>
      </c>
      <c r="G1642" s="319" t="s">
        <v>2037</v>
      </c>
      <c r="H1642" s="379">
        <v>0.15</v>
      </c>
      <c r="I1642" s="495" t="s">
        <v>4019</v>
      </c>
    </row>
    <row r="1643" spans="1:9" ht="27">
      <c r="A1643" s="298">
        <v>1</v>
      </c>
      <c r="B1643" s="403"/>
      <c r="C1643" s="323">
        <v>1484</v>
      </c>
      <c r="D1643" s="316" t="s">
        <v>2063</v>
      </c>
      <c r="E1643" s="401" t="s">
        <v>53</v>
      </c>
      <c r="F1643" s="316" t="s">
        <v>2072</v>
      </c>
      <c r="G1643" s="319" t="s">
        <v>2037</v>
      </c>
      <c r="H1643" s="379">
        <v>0.13</v>
      </c>
      <c r="I1643" s="495" t="s">
        <v>4020</v>
      </c>
    </row>
    <row r="1644" spans="1:9" ht="25.5">
      <c r="A1644" s="298">
        <v>1</v>
      </c>
      <c r="B1644" s="400" t="s">
        <v>2073</v>
      </c>
      <c r="C1644" s="425"/>
      <c r="D1644" s="324" t="s">
        <v>2074</v>
      </c>
      <c r="E1644" s="324"/>
      <c r="F1644" s="324"/>
      <c r="G1644" s="319"/>
      <c r="H1644" s="346"/>
      <c r="I1644" s="495" t="s">
        <v>4021</v>
      </c>
    </row>
    <row r="1645" spans="1:9" ht="27">
      <c r="A1645" s="298">
        <v>1</v>
      </c>
      <c r="C1645" s="323">
        <v>1485</v>
      </c>
      <c r="D1645" s="331" t="s">
        <v>2075</v>
      </c>
      <c r="E1645" s="401" t="s">
        <v>53</v>
      </c>
      <c r="F1645" s="331" t="s">
        <v>2076</v>
      </c>
      <c r="G1645" s="319" t="s">
        <v>2077</v>
      </c>
      <c r="H1645" s="379">
        <v>0.17</v>
      </c>
      <c r="I1645" s="495" t="s">
        <v>4022</v>
      </c>
    </row>
    <row r="1646" spans="1:9" ht="27">
      <c r="A1646" s="298">
        <v>1</v>
      </c>
      <c r="B1646" s="403"/>
      <c r="C1646" s="323">
        <v>1486</v>
      </c>
      <c r="D1646" s="331" t="s">
        <v>2075</v>
      </c>
      <c r="E1646" s="401" t="s">
        <v>53</v>
      </c>
      <c r="F1646" s="331" t="s">
        <v>2078</v>
      </c>
      <c r="G1646" s="319" t="s">
        <v>2077</v>
      </c>
      <c r="H1646" s="379">
        <v>0.17</v>
      </c>
      <c r="I1646" s="495" t="s">
        <v>4023</v>
      </c>
    </row>
    <row r="1647" spans="1:9" ht="27">
      <c r="A1647" s="298">
        <v>1</v>
      </c>
      <c r="B1647" s="403"/>
      <c r="C1647" s="323">
        <v>1487</v>
      </c>
      <c r="D1647" s="331" t="s">
        <v>2075</v>
      </c>
      <c r="E1647" s="401" t="s">
        <v>53</v>
      </c>
      <c r="F1647" s="331" t="s">
        <v>2079</v>
      </c>
      <c r="G1647" s="319" t="s">
        <v>2077</v>
      </c>
      <c r="H1647" s="379">
        <v>0.17</v>
      </c>
      <c r="I1647" s="495" t="s">
        <v>4024</v>
      </c>
    </row>
    <row r="1648" spans="1:9" ht="27">
      <c r="A1648" s="298">
        <v>1</v>
      </c>
      <c r="B1648" s="403"/>
      <c r="C1648" s="323">
        <v>1488</v>
      </c>
      <c r="D1648" s="331" t="s">
        <v>2075</v>
      </c>
      <c r="E1648" s="401" t="s">
        <v>53</v>
      </c>
      <c r="F1648" s="331" t="s">
        <v>2080</v>
      </c>
      <c r="G1648" s="319" t="s">
        <v>2077</v>
      </c>
      <c r="H1648" s="379">
        <v>0.17</v>
      </c>
      <c r="I1648" s="495" t="s">
        <v>4025</v>
      </c>
    </row>
    <row r="1649" spans="1:9" ht="27">
      <c r="A1649" s="298">
        <v>1</v>
      </c>
      <c r="B1649" s="403"/>
      <c r="C1649" s="323">
        <v>1489</v>
      </c>
      <c r="D1649" s="331" t="s">
        <v>2075</v>
      </c>
      <c r="E1649" s="401" t="s">
        <v>53</v>
      </c>
      <c r="F1649" s="331" t="s">
        <v>2081</v>
      </c>
      <c r="G1649" s="319" t="s">
        <v>2077</v>
      </c>
      <c r="H1649" s="379">
        <v>0.17</v>
      </c>
      <c r="I1649" s="495" t="s">
        <v>4026</v>
      </c>
    </row>
    <row r="1650" spans="1:9" ht="27">
      <c r="A1650" s="298">
        <v>1</v>
      </c>
      <c r="B1650" s="403"/>
      <c r="C1650" s="323">
        <v>1490</v>
      </c>
      <c r="D1650" s="331" t="s">
        <v>2075</v>
      </c>
      <c r="E1650" s="401" t="s">
        <v>53</v>
      </c>
      <c r="F1650" s="331" t="s">
        <v>2082</v>
      </c>
      <c r="G1650" s="319" t="s">
        <v>2077</v>
      </c>
      <c r="H1650" s="379">
        <v>0.17</v>
      </c>
      <c r="I1650" s="495" t="s">
        <v>4027</v>
      </c>
    </row>
    <row r="1651" spans="1:9" ht="27">
      <c r="A1651" s="298">
        <v>1</v>
      </c>
      <c r="B1651" s="403"/>
      <c r="C1651" s="323">
        <v>1491</v>
      </c>
      <c r="D1651" s="331" t="s">
        <v>2075</v>
      </c>
      <c r="E1651" s="401" t="s">
        <v>53</v>
      </c>
      <c r="F1651" s="331" t="s">
        <v>2083</v>
      </c>
      <c r="G1651" s="319" t="s">
        <v>2077</v>
      </c>
      <c r="H1651" s="379">
        <v>0.17</v>
      </c>
      <c r="I1651" s="495" t="s">
        <v>4028</v>
      </c>
    </row>
    <row r="1652" spans="1:9" ht="26.25">
      <c r="A1652" s="298">
        <v>1</v>
      </c>
      <c r="B1652" s="400" t="s">
        <v>2084</v>
      </c>
      <c r="C1652" s="425"/>
      <c r="D1652" s="324" t="s">
        <v>2085</v>
      </c>
      <c r="E1652" s="324"/>
      <c r="F1652" s="324"/>
      <c r="G1652" s="319"/>
      <c r="H1652" s="379"/>
      <c r="I1652" s="495" t="s">
        <v>4029</v>
      </c>
    </row>
    <row r="1653" spans="1:9" ht="27">
      <c r="A1653" s="298">
        <v>1</v>
      </c>
      <c r="B1653" s="406"/>
      <c r="C1653" s="323">
        <v>1492</v>
      </c>
      <c r="D1653" s="331" t="s">
        <v>2075</v>
      </c>
      <c r="E1653" s="401" t="s">
        <v>53</v>
      </c>
      <c r="F1653" s="331" t="s">
        <v>2086</v>
      </c>
      <c r="G1653" s="319" t="s">
        <v>2087</v>
      </c>
      <c r="H1653" s="379">
        <v>0.25</v>
      </c>
      <c r="I1653" s="495" t="s">
        <v>4030</v>
      </c>
    </row>
    <row r="1654" spans="1:9" ht="27">
      <c r="A1654" s="298">
        <v>1</v>
      </c>
      <c r="B1654" s="406"/>
      <c r="C1654" s="323">
        <v>1493</v>
      </c>
      <c r="D1654" s="331" t="s">
        <v>2075</v>
      </c>
      <c r="E1654" s="401" t="s">
        <v>53</v>
      </c>
      <c r="F1654" s="331" t="s">
        <v>2088</v>
      </c>
      <c r="G1654" s="319" t="s">
        <v>2087</v>
      </c>
      <c r="H1654" s="379">
        <v>0.25</v>
      </c>
      <c r="I1654" s="495" t="s">
        <v>4031</v>
      </c>
    </row>
    <row r="1655" spans="1:9" ht="27">
      <c r="A1655" s="298">
        <v>1</v>
      </c>
      <c r="B1655" s="406"/>
      <c r="C1655" s="323">
        <v>1494</v>
      </c>
      <c r="D1655" s="331" t="s">
        <v>2075</v>
      </c>
      <c r="E1655" s="401" t="s">
        <v>53</v>
      </c>
      <c r="F1655" s="331" t="s">
        <v>2089</v>
      </c>
      <c r="G1655" s="319" t="s">
        <v>2087</v>
      </c>
      <c r="H1655" s="379">
        <v>0.25</v>
      </c>
      <c r="I1655" s="495" t="s">
        <v>4032</v>
      </c>
    </row>
    <row r="1656" spans="1:9" ht="27">
      <c r="A1656" s="298">
        <v>1</v>
      </c>
      <c r="B1656" s="406"/>
      <c r="C1656" s="323">
        <v>1495</v>
      </c>
      <c r="D1656" s="331" t="s">
        <v>2075</v>
      </c>
      <c r="E1656" s="401" t="s">
        <v>53</v>
      </c>
      <c r="F1656" s="316" t="s">
        <v>2090</v>
      </c>
      <c r="G1656" s="319" t="s">
        <v>2091</v>
      </c>
      <c r="H1656" s="379">
        <v>0.33</v>
      </c>
      <c r="I1656" s="495" t="s">
        <v>4033</v>
      </c>
    </row>
    <row r="1657" spans="1:9" ht="27">
      <c r="A1657" s="298">
        <v>1</v>
      </c>
      <c r="B1657" s="406"/>
      <c r="C1657" s="323">
        <v>1496</v>
      </c>
      <c r="D1657" s="331" t="s">
        <v>2075</v>
      </c>
      <c r="E1657" s="401" t="s">
        <v>53</v>
      </c>
      <c r="F1657" s="316" t="s">
        <v>2092</v>
      </c>
      <c r="G1657" s="319" t="s">
        <v>2091</v>
      </c>
      <c r="H1657" s="379">
        <v>0.5</v>
      </c>
      <c r="I1657" s="495" t="s">
        <v>4034</v>
      </c>
    </row>
    <row r="1658" spans="1:9" ht="25.5">
      <c r="A1658" s="298">
        <v>1</v>
      </c>
      <c r="B1658" s="400" t="s">
        <v>2093</v>
      </c>
      <c r="C1658" s="425"/>
      <c r="D1658" s="324" t="s">
        <v>2094</v>
      </c>
      <c r="E1658" s="324"/>
      <c r="F1658" s="324"/>
      <c r="G1658" s="319"/>
      <c r="H1658" s="346"/>
      <c r="I1658" s="495" t="s">
        <v>4035</v>
      </c>
    </row>
    <row r="1659" spans="1:9" ht="27">
      <c r="A1659" s="298">
        <v>1</v>
      </c>
      <c r="C1659" s="323">
        <v>1497</v>
      </c>
      <c r="D1659" s="331" t="s">
        <v>2095</v>
      </c>
      <c r="E1659" s="401" t="s">
        <v>53</v>
      </c>
      <c r="F1659" s="331" t="s">
        <v>2096</v>
      </c>
      <c r="G1659" s="323" t="s">
        <v>199</v>
      </c>
      <c r="H1659" s="379">
        <v>12.5</v>
      </c>
      <c r="I1659" s="495" t="s">
        <v>4036</v>
      </c>
    </row>
    <row r="1660" spans="1:9" ht="27">
      <c r="A1660" s="298">
        <v>1</v>
      </c>
      <c r="B1660" s="403"/>
      <c r="C1660" s="323">
        <v>1498</v>
      </c>
      <c r="D1660" s="331" t="s">
        <v>2095</v>
      </c>
      <c r="E1660" s="401" t="s">
        <v>53</v>
      </c>
      <c r="F1660" s="331" t="s">
        <v>2097</v>
      </c>
      <c r="G1660" s="323" t="s">
        <v>199</v>
      </c>
      <c r="H1660" s="379">
        <v>20</v>
      </c>
      <c r="I1660" s="495" t="s">
        <v>4037</v>
      </c>
    </row>
    <row r="1661" spans="1:9" ht="27">
      <c r="A1661" s="298">
        <v>1</v>
      </c>
      <c r="B1661" s="403"/>
      <c r="C1661" s="323">
        <v>1499</v>
      </c>
      <c r="D1661" s="331" t="s">
        <v>2095</v>
      </c>
      <c r="E1661" s="401" t="s">
        <v>53</v>
      </c>
      <c r="F1661" s="331" t="s">
        <v>2098</v>
      </c>
      <c r="G1661" s="323" t="s">
        <v>199</v>
      </c>
      <c r="H1661" s="379">
        <v>30</v>
      </c>
      <c r="I1661" s="495" t="s">
        <v>4038</v>
      </c>
    </row>
    <row r="1662" spans="1:9" ht="27">
      <c r="A1662" s="298">
        <v>1</v>
      </c>
      <c r="B1662" s="403"/>
      <c r="C1662" s="323">
        <v>1500</v>
      </c>
      <c r="D1662" s="331" t="s">
        <v>2095</v>
      </c>
      <c r="E1662" s="401" t="s">
        <v>53</v>
      </c>
      <c r="F1662" s="331" t="s">
        <v>2099</v>
      </c>
      <c r="G1662" s="323" t="s">
        <v>199</v>
      </c>
      <c r="H1662" s="379">
        <v>50</v>
      </c>
      <c r="I1662" s="495" t="s">
        <v>4039</v>
      </c>
    </row>
    <row r="1663" spans="1:9" ht="27">
      <c r="A1663" s="298">
        <v>1</v>
      </c>
      <c r="B1663" s="403"/>
      <c r="C1663" s="323">
        <v>1501</v>
      </c>
      <c r="D1663" s="331" t="s">
        <v>2095</v>
      </c>
      <c r="E1663" s="401" t="s">
        <v>53</v>
      </c>
      <c r="F1663" s="331" t="s">
        <v>2100</v>
      </c>
      <c r="G1663" s="323" t="s">
        <v>199</v>
      </c>
      <c r="H1663" s="379">
        <v>57.5</v>
      </c>
      <c r="I1663" s="495" t="s">
        <v>4040</v>
      </c>
    </row>
    <row r="1664" spans="1:9" ht="27">
      <c r="A1664" s="298">
        <v>1</v>
      </c>
      <c r="B1664" s="403"/>
      <c r="C1664" s="323">
        <v>1502</v>
      </c>
      <c r="D1664" s="331" t="s">
        <v>2095</v>
      </c>
      <c r="E1664" s="401" t="s">
        <v>53</v>
      </c>
      <c r="F1664" s="331" t="s">
        <v>2101</v>
      </c>
      <c r="G1664" s="323" t="s">
        <v>199</v>
      </c>
      <c r="H1664" s="379">
        <v>70</v>
      </c>
      <c r="I1664" s="495" t="s">
        <v>4041</v>
      </c>
    </row>
    <row r="1665" spans="1:9" ht="26.25">
      <c r="A1665" s="298">
        <v>1</v>
      </c>
      <c r="B1665" s="462" t="s">
        <v>2102</v>
      </c>
      <c r="C1665" s="425"/>
      <c r="D1665" s="324" t="s">
        <v>2103</v>
      </c>
      <c r="E1665" s="409"/>
      <c r="F1665" s="409"/>
      <c r="G1665" s="409"/>
      <c r="H1665" s="463"/>
      <c r="I1665" s="495" t="s">
        <v>4042</v>
      </c>
    </row>
    <row r="1666" spans="1:9" ht="27">
      <c r="A1666" s="298">
        <v>1</v>
      </c>
      <c r="B1666" s="464"/>
      <c r="C1666" s="323">
        <v>1503</v>
      </c>
      <c r="D1666" s="316" t="s">
        <v>2035</v>
      </c>
      <c r="E1666" s="401" t="s">
        <v>53</v>
      </c>
      <c r="F1666" s="316" t="s">
        <v>2104</v>
      </c>
      <c r="G1666" s="461" t="s">
        <v>2105</v>
      </c>
      <c r="H1666" s="379">
        <v>1.67</v>
      </c>
      <c r="I1666" s="495" t="s">
        <v>4043</v>
      </c>
    </row>
    <row r="1667" spans="1:9" ht="26.25">
      <c r="A1667" s="298">
        <v>1</v>
      </c>
      <c r="B1667" s="462" t="s">
        <v>2106</v>
      </c>
      <c r="C1667" s="425"/>
      <c r="D1667" s="324" t="s">
        <v>2107</v>
      </c>
      <c r="E1667" s="409"/>
      <c r="F1667" s="409"/>
      <c r="G1667" s="409"/>
      <c r="H1667" s="463"/>
      <c r="I1667" s="495" t="s">
        <v>4044</v>
      </c>
    </row>
    <row r="1668" spans="1:9" ht="27">
      <c r="A1668" s="298">
        <v>1</v>
      </c>
      <c r="B1668" s="464"/>
      <c r="C1668" s="323">
        <v>1504</v>
      </c>
      <c r="D1668" s="316" t="s">
        <v>2035</v>
      </c>
      <c r="E1668" s="401" t="s">
        <v>53</v>
      </c>
      <c r="F1668" s="316" t="s">
        <v>2108</v>
      </c>
      <c r="G1668" s="461" t="s">
        <v>2105</v>
      </c>
      <c r="H1668" s="379">
        <v>2</v>
      </c>
      <c r="I1668" s="495" t="s">
        <v>4045</v>
      </c>
    </row>
    <row r="1669" spans="1:9" ht="25.5">
      <c r="A1669" s="298">
        <v>1</v>
      </c>
      <c r="B1669" s="400" t="s">
        <v>2109</v>
      </c>
      <c r="C1669" s="425"/>
      <c r="D1669" s="324" t="s">
        <v>2110</v>
      </c>
      <c r="E1669" s="324"/>
      <c r="F1669" s="324"/>
      <c r="G1669" s="319"/>
      <c r="H1669" s="346"/>
      <c r="I1669" s="495" t="s">
        <v>4046</v>
      </c>
    </row>
    <row r="1670" spans="1:9" ht="27">
      <c r="A1670" s="298">
        <v>1</v>
      </c>
      <c r="B1670" s="464"/>
      <c r="C1670" s="323">
        <v>1505</v>
      </c>
      <c r="D1670" s="316" t="s">
        <v>2035</v>
      </c>
      <c r="E1670" s="401" t="s">
        <v>53</v>
      </c>
      <c r="F1670" s="316" t="s">
        <v>2111</v>
      </c>
      <c r="G1670" s="461" t="s">
        <v>2105</v>
      </c>
      <c r="H1670" s="379" t="s">
        <v>370</v>
      </c>
      <c r="I1670" s="495" t="s">
        <v>4047</v>
      </c>
    </row>
    <row r="1671" spans="1:9" ht="13.5">
      <c r="A1671" s="298">
        <v>1</v>
      </c>
      <c r="B1671" s="400" t="s">
        <v>2112</v>
      </c>
      <c r="C1671" s="425"/>
      <c r="D1671" s="324" t="s">
        <v>2113</v>
      </c>
      <c r="E1671" s="324"/>
      <c r="F1671" s="324"/>
      <c r="G1671" s="319"/>
      <c r="H1671" s="379"/>
      <c r="I1671" s="495" t="s">
        <v>4048</v>
      </c>
    </row>
    <row r="1672" spans="1:9" ht="13.5">
      <c r="A1672" s="298">
        <v>1</v>
      </c>
      <c r="C1672" s="323">
        <v>1506</v>
      </c>
      <c r="D1672" s="316" t="s">
        <v>2114</v>
      </c>
      <c r="E1672" s="401" t="s">
        <v>53</v>
      </c>
      <c r="F1672" s="316" t="s">
        <v>2115</v>
      </c>
      <c r="G1672" s="323" t="s">
        <v>681</v>
      </c>
      <c r="H1672" s="379" t="s">
        <v>370</v>
      </c>
      <c r="I1672" s="495" t="s">
        <v>4049</v>
      </c>
    </row>
    <row r="1673" spans="1:9" ht="26.25">
      <c r="A1673" s="298">
        <v>1</v>
      </c>
      <c r="B1673" s="450"/>
      <c r="C1673" s="431"/>
      <c r="D1673" s="432" t="s">
        <v>2116</v>
      </c>
      <c r="E1673" s="433"/>
      <c r="F1673" s="433"/>
      <c r="G1673" s="442"/>
      <c r="H1673" s="392"/>
      <c r="I1673" s="498" t="s">
        <v>4050</v>
      </c>
    </row>
    <row r="1674" spans="1:9" ht="14.25">
      <c r="A1674" s="298">
        <v>1</v>
      </c>
      <c r="B1674" s="351" t="s">
        <v>2117</v>
      </c>
      <c r="C1674" s="313"/>
      <c r="D1674" s="324" t="s">
        <v>2118</v>
      </c>
      <c r="E1674" s="324"/>
      <c r="F1674" s="324"/>
      <c r="G1674" s="455"/>
      <c r="H1674" s="379"/>
      <c r="I1674" s="495" t="s">
        <v>4051</v>
      </c>
    </row>
    <row r="1675" spans="1:9" ht="27">
      <c r="A1675" s="298">
        <v>1</v>
      </c>
      <c r="C1675" s="323">
        <v>1507</v>
      </c>
      <c r="D1675" s="331" t="s">
        <v>2119</v>
      </c>
      <c r="E1675" s="313" t="s">
        <v>84</v>
      </c>
      <c r="F1675" s="331" t="s">
        <v>2120</v>
      </c>
      <c r="G1675" s="319" t="s">
        <v>2121</v>
      </c>
      <c r="H1675" s="379">
        <v>1.07</v>
      </c>
      <c r="I1675" s="495" t="s">
        <v>4052</v>
      </c>
    </row>
    <row r="1676" spans="1:9" ht="27">
      <c r="A1676" s="298">
        <v>1</v>
      </c>
      <c r="B1676" s="352"/>
      <c r="C1676" s="323">
        <v>1508</v>
      </c>
      <c r="D1676" s="331" t="s">
        <v>2122</v>
      </c>
      <c r="E1676" s="313" t="s">
        <v>84</v>
      </c>
      <c r="F1676" s="331" t="s">
        <v>2123</v>
      </c>
      <c r="G1676" s="319" t="s">
        <v>2121</v>
      </c>
      <c r="H1676" s="379">
        <v>0.9</v>
      </c>
      <c r="I1676" s="495" t="s">
        <v>4053</v>
      </c>
    </row>
    <row r="1677" spans="1:9" ht="27">
      <c r="A1677" s="298">
        <v>1</v>
      </c>
      <c r="B1677" s="352"/>
      <c r="C1677" s="323">
        <v>1509</v>
      </c>
      <c r="D1677" s="331" t="s">
        <v>2124</v>
      </c>
      <c r="E1677" s="313" t="s">
        <v>84</v>
      </c>
      <c r="F1677" s="331" t="s">
        <v>2125</v>
      </c>
      <c r="G1677" s="319" t="s">
        <v>2121</v>
      </c>
      <c r="H1677" s="379">
        <v>1.67</v>
      </c>
      <c r="I1677" s="495" t="s">
        <v>4054</v>
      </c>
    </row>
    <row r="1678" spans="1:9" ht="27">
      <c r="A1678" s="298">
        <v>1</v>
      </c>
      <c r="B1678" s="352"/>
      <c r="C1678" s="323">
        <v>1510</v>
      </c>
      <c r="D1678" s="331" t="s">
        <v>2126</v>
      </c>
      <c r="E1678" s="313" t="s">
        <v>84</v>
      </c>
      <c r="F1678" s="331" t="s">
        <v>2127</v>
      </c>
      <c r="G1678" s="319" t="s">
        <v>2121</v>
      </c>
      <c r="H1678" s="379">
        <v>0.39</v>
      </c>
      <c r="I1678" s="495" t="s">
        <v>4055</v>
      </c>
    </row>
    <row r="1679" spans="1:9" ht="27">
      <c r="A1679" s="298">
        <v>1</v>
      </c>
      <c r="B1679" s="352"/>
      <c r="C1679" s="323">
        <v>1511</v>
      </c>
      <c r="D1679" s="331" t="s">
        <v>2119</v>
      </c>
      <c r="E1679" s="313" t="s">
        <v>53</v>
      </c>
      <c r="F1679" s="331" t="s">
        <v>2128</v>
      </c>
      <c r="G1679" s="386" t="s">
        <v>2129</v>
      </c>
      <c r="H1679" s="379">
        <v>2.13</v>
      </c>
      <c r="I1679" s="495" t="s">
        <v>4056</v>
      </c>
    </row>
    <row r="1680" spans="1:9" ht="27">
      <c r="A1680" s="298">
        <v>1</v>
      </c>
      <c r="B1680" s="352"/>
      <c r="C1680" s="323">
        <v>1512</v>
      </c>
      <c r="D1680" s="331" t="s">
        <v>2119</v>
      </c>
      <c r="E1680" s="313" t="s">
        <v>53</v>
      </c>
      <c r="F1680" s="331" t="s">
        <v>2130</v>
      </c>
      <c r="G1680" s="386" t="s">
        <v>2129</v>
      </c>
      <c r="H1680" s="379">
        <v>1.92</v>
      </c>
      <c r="I1680" s="495" t="s">
        <v>4057</v>
      </c>
    </row>
    <row r="1681" spans="1:9" ht="27">
      <c r="A1681" s="298">
        <v>1</v>
      </c>
      <c r="B1681" s="352"/>
      <c r="C1681" s="323">
        <v>1513</v>
      </c>
      <c r="D1681" s="331" t="s">
        <v>2119</v>
      </c>
      <c r="E1681" s="313" t="s">
        <v>53</v>
      </c>
      <c r="F1681" s="331" t="s">
        <v>2131</v>
      </c>
      <c r="G1681" s="386" t="s">
        <v>2129</v>
      </c>
      <c r="H1681" s="379">
        <v>2.16</v>
      </c>
      <c r="I1681" s="495" t="s">
        <v>4058</v>
      </c>
    </row>
    <row r="1682" spans="1:9" ht="27">
      <c r="A1682" s="298">
        <v>1</v>
      </c>
      <c r="B1682" s="352"/>
      <c r="C1682" s="323">
        <v>1514</v>
      </c>
      <c r="D1682" s="331" t="s">
        <v>2119</v>
      </c>
      <c r="E1682" s="313" t="s">
        <v>53</v>
      </c>
      <c r="F1682" s="331" t="s">
        <v>2132</v>
      </c>
      <c r="G1682" s="386" t="s">
        <v>2129</v>
      </c>
      <c r="H1682" s="379">
        <v>2.46</v>
      </c>
      <c r="I1682" s="495" t="s">
        <v>4059</v>
      </c>
    </row>
    <row r="1683" spans="1:9" ht="27">
      <c r="A1683" s="298">
        <v>1</v>
      </c>
      <c r="B1683" s="352" t="s">
        <v>858</v>
      </c>
      <c r="C1683" s="323">
        <v>1515</v>
      </c>
      <c r="D1683" s="331" t="s">
        <v>2119</v>
      </c>
      <c r="E1683" s="313" t="s">
        <v>53</v>
      </c>
      <c r="F1683" s="331" t="s">
        <v>2133</v>
      </c>
      <c r="G1683" s="386" t="s">
        <v>2129</v>
      </c>
      <c r="H1683" s="379">
        <v>1.83</v>
      </c>
      <c r="I1683" s="495" t="s">
        <v>4060</v>
      </c>
    </row>
    <row r="1684" spans="1:9" ht="27">
      <c r="A1684" s="298">
        <v>1</v>
      </c>
      <c r="B1684" s="352"/>
      <c r="C1684" s="323">
        <v>1516</v>
      </c>
      <c r="D1684" s="331" t="s">
        <v>2119</v>
      </c>
      <c r="E1684" s="313" t="s">
        <v>42</v>
      </c>
      <c r="F1684" s="331" t="s">
        <v>2134</v>
      </c>
      <c r="G1684" s="319" t="s">
        <v>2135</v>
      </c>
      <c r="H1684" s="379">
        <v>1.64</v>
      </c>
      <c r="I1684" s="495" t="s">
        <v>4061</v>
      </c>
    </row>
    <row r="1685" spans="1:9" ht="27">
      <c r="A1685" s="298">
        <v>1</v>
      </c>
      <c r="B1685" s="352"/>
      <c r="C1685" s="323">
        <v>1517</v>
      </c>
      <c r="D1685" s="331" t="s">
        <v>2136</v>
      </c>
      <c r="E1685" s="313" t="s">
        <v>84</v>
      </c>
      <c r="F1685" s="331" t="s">
        <v>2137</v>
      </c>
      <c r="G1685" s="319" t="s">
        <v>2121</v>
      </c>
      <c r="H1685" s="379">
        <v>0.89</v>
      </c>
      <c r="I1685" s="495" t="s">
        <v>4062</v>
      </c>
    </row>
    <row r="1686" spans="1:9" ht="27">
      <c r="A1686" s="298">
        <v>1</v>
      </c>
      <c r="B1686" s="352"/>
      <c r="C1686" s="323">
        <v>1518</v>
      </c>
      <c r="D1686" s="331" t="s">
        <v>2136</v>
      </c>
      <c r="E1686" s="313" t="s">
        <v>84</v>
      </c>
      <c r="F1686" s="331" t="s">
        <v>2138</v>
      </c>
      <c r="G1686" s="319" t="s">
        <v>2121</v>
      </c>
      <c r="H1686" s="379">
        <v>0.15</v>
      </c>
      <c r="I1686" s="495" t="s">
        <v>4063</v>
      </c>
    </row>
    <row r="1687" spans="1:9" ht="27">
      <c r="A1687" s="298">
        <v>1</v>
      </c>
      <c r="B1687" s="352"/>
      <c r="C1687" s="323">
        <v>1519</v>
      </c>
      <c r="D1687" s="331" t="s">
        <v>2136</v>
      </c>
      <c r="E1687" s="313" t="s">
        <v>84</v>
      </c>
      <c r="F1687" s="331" t="s">
        <v>2139</v>
      </c>
      <c r="G1687" s="319" t="s">
        <v>2121</v>
      </c>
      <c r="H1687" s="379">
        <v>0.11</v>
      </c>
      <c r="I1687" s="495" t="s">
        <v>4064</v>
      </c>
    </row>
    <row r="1688" spans="1:9" ht="27">
      <c r="A1688" s="298">
        <v>1</v>
      </c>
      <c r="B1688" s="352"/>
      <c r="C1688" s="323">
        <v>1520</v>
      </c>
      <c r="D1688" s="331" t="s">
        <v>2136</v>
      </c>
      <c r="E1688" s="313" t="s">
        <v>84</v>
      </c>
      <c r="F1688" s="331" t="s">
        <v>2140</v>
      </c>
      <c r="G1688" s="319" t="s">
        <v>2121</v>
      </c>
      <c r="H1688" s="379">
        <v>7.0000000000000007E-2</v>
      </c>
      <c r="I1688" s="495" t="s">
        <v>4065</v>
      </c>
    </row>
    <row r="1689" spans="1:9" ht="27">
      <c r="A1689" s="298">
        <v>1</v>
      </c>
      <c r="B1689" s="352"/>
      <c r="C1689" s="323">
        <v>1521</v>
      </c>
      <c r="D1689" s="331" t="s">
        <v>2136</v>
      </c>
      <c r="E1689" s="313" t="s">
        <v>84</v>
      </c>
      <c r="F1689" s="331" t="s">
        <v>2141</v>
      </c>
      <c r="G1689" s="319" t="s">
        <v>2121</v>
      </c>
      <c r="H1689" s="379">
        <v>0.19</v>
      </c>
      <c r="I1689" s="495" t="s">
        <v>4066</v>
      </c>
    </row>
    <row r="1690" spans="1:9" ht="27">
      <c r="A1690" s="298">
        <v>1</v>
      </c>
      <c r="B1690" s="352"/>
      <c r="C1690" s="323">
        <v>1522</v>
      </c>
      <c r="D1690" s="331" t="s">
        <v>2136</v>
      </c>
      <c r="E1690" s="313" t="s">
        <v>84</v>
      </c>
      <c r="F1690" s="331" t="s">
        <v>2142</v>
      </c>
      <c r="G1690" s="319" t="s">
        <v>2121</v>
      </c>
      <c r="H1690" s="379">
        <v>0.05</v>
      </c>
      <c r="I1690" s="495" t="s">
        <v>4067</v>
      </c>
    </row>
    <row r="1691" spans="1:9" ht="27">
      <c r="A1691" s="298">
        <v>1</v>
      </c>
      <c r="B1691" s="352"/>
      <c r="C1691" s="323">
        <v>1523</v>
      </c>
      <c r="D1691" s="331" t="s">
        <v>2136</v>
      </c>
      <c r="E1691" s="313" t="s">
        <v>84</v>
      </c>
      <c r="F1691" s="316" t="s">
        <v>2143</v>
      </c>
      <c r="G1691" s="319" t="s">
        <v>2144</v>
      </c>
      <c r="H1691" s="379">
        <v>0.06</v>
      </c>
      <c r="I1691" s="495" t="s">
        <v>4068</v>
      </c>
    </row>
    <row r="1692" spans="1:9" ht="27">
      <c r="A1692" s="298">
        <v>1</v>
      </c>
      <c r="B1692" s="352"/>
      <c r="C1692" s="323">
        <v>1524</v>
      </c>
      <c r="D1692" s="331" t="s">
        <v>2136</v>
      </c>
      <c r="E1692" s="313" t="s">
        <v>84</v>
      </c>
      <c r="F1692" s="316" t="s">
        <v>2145</v>
      </c>
      <c r="G1692" s="319" t="s">
        <v>2144</v>
      </c>
      <c r="H1692" s="379">
        <v>0.14000000000000001</v>
      </c>
      <c r="I1692" s="495" t="s">
        <v>4069</v>
      </c>
    </row>
    <row r="1693" spans="1:9" ht="27">
      <c r="A1693" s="298">
        <v>1</v>
      </c>
      <c r="B1693" s="352"/>
      <c r="C1693" s="323">
        <v>1525</v>
      </c>
      <c r="D1693" s="331" t="s">
        <v>2136</v>
      </c>
      <c r="E1693" s="313" t="s">
        <v>84</v>
      </c>
      <c r="F1693" s="316" t="s">
        <v>2146</v>
      </c>
      <c r="G1693" s="319" t="s">
        <v>2144</v>
      </c>
      <c r="H1693" s="379">
        <v>7.0000000000000007E-2</v>
      </c>
      <c r="I1693" s="495" t="s">
        <v>4070</v>
      </c>
    </row>
    <row r="1694" spans="1:9" ht="27">
      <c r="A1694" s="298">
        <v>1</v>
      </c>
      <c r="B1694" s="352"/>
      <c r="C1694" s="323">
        <v>1526</v>
      </c>
      <c r="D1694" s="331" t="s">
        <v>2136</v>
      </c>
      <c r="E1694" s="313" t="s">
        <v>84</v>
      </c>
      <c r="F1694" s="316" t="s">
        <v>2147</v>
      </c>
      <c r="G1694" s="319" t="s">
        <v>2144</v>
      </c>
      <c r="H1694" s="379">
        <v>0.1</v>
      </c>
      <c r="I1694" s="495" t="s">
        <v>4071</v>
      </c>
    </row>
    <row r="1695" spans="1:9" ht="27">
      <c r="A1695" s="298">
        <v>1</v>
      </c>
      <c r="B1695" s="352"/>
      <c r="C1695" s="323">
        <v>1527</v>
      </c>
      <c r="D1695" s="331" t="s">
        <v>2136</v>
      </c>
      <c r="E1695" s="313" t="s">
        <v>84</v>
      </c>
      <c r="F1695" s="316" t="s">
        <v>2148</v>
      </c>
      <c r="G1695" s="319" t="s">
        <v>2149</v>
      </c>
      <c r="H1695" s="379">
        <v>0.25</v>
      </c>
      <c r="I1695" s="495" t="s">
        <v>4072</v>
      </c>
    </row>
    <row r="1696" spans="1:9" ht="27">
      <c r="A1696" s="298">
        <v>1</v>
      </c>
      <c r="B1696" s="352"/>
      <c r="C1696" s="323">
        <v>1528</v>
      </c>
      <c r="D1696" s="331" t="s">
        <v>2136</v>
      </c>
      <c r="E1696" s="313" t="s">
        <v>84</v>
      </c>
      <c r="F1696" s="316" t="s">
        <v>2150</v>
      </c>
      <c r="G1696" s="319" t="s">
        <v>2135</v>
      </c>
      <c r="H1696" s="379">
        <v>0.53</v>
      </c>
      <c r="I1696" s="495" t="s">
        <v>4073</v>
      </c>
    </row>
    <row r="1697" spans="1:9" ht="27">
      <c r="A1697" s="298">
        <v>1</v>
      </c>
      <c r="B1697" s="352"/>
      <c r="C1697" s="323">
        <v>1529</v>
      </c>
      <c r="D1697" s="331" t="s">
        <v>2136</v>
      </c>
      <c r="E1697" s="313" t="s">
        <v>84</v>
      </c>
      <c r="F1697" s="316" t="s">
        <v>2151</v>
      </c>
      <c r="G1697" s="319" t="s">
        <v>2135</v>
      </c>
      <c r="H1697" s="379">
        <v>1.22</v>
      </c>
      <c r="I1697" s="495" t="s">
        <v>4074</v>
      </c>
    </row>
    <row r="1698" spans="1:9" ht="27">
      <c r="A1698" s="298">
        <v>1</v>
      </c>
      <c r="B1698" s="352"/>
      <c r="C1698" s="323">
        <v>1530</v>
      </c>
      <c r="D1698" s="331" t="s">
        <v>2136</v>
      </c>
      <c r="E1698" s="313" t="s">
        <v>84</v>
      </c>
      <c r="F1698" s="316" t="s">
        <v>2152</v>
      </c>
      <c r="G1698" s="319" t="s">
        <v>2135</v>
      </c>
      <c r="H1698" s="379">
        <v>0.6</v>
      </c>
      <c r="I1698" s="495" t="s">
        <v>4075</v>
      </c>
    </row>
    <row r="1699" spans="1:9" ht="27">
      <c r="A1699" s="298">
        <v>1</v>
      </c>
      <c r="B1699" s="352"/>
      <c r="C1699" s="323">
        <v>1531</v>
      </c>
      <c r="D1699" s="331" t="s">
        <v>2136</v>
      </c>
      <c r="E1699" s="313" t="s">
        <v>84</v>
      </c>
      <c r="F1699" s="331" t="s">
        <v>2153</v>
      </c>
      <c r="G1699" s="319" t="s">
        <v>2135</v>
      </c>
      <c r="H1699" s="379">
        <v>0.65</v>
      </c>
      <c r="I1699" s="495" t="s">
        <v>4076</v>
      </c>
    </row>
    <row r="1700" spans="1:9" ht="27">
      <c r="A1700" s="298">
        <v>1</v>
      </c>
      <c r="B1700" s="352"/>
      <c r="C1700" s="323">
        <v>1532</v>
      </c>
      <c r="D1700" s="331" t="s">
        <v>2136</v>
      </c>
      <c r="E1700" s="313" t="s">
        <v>84</v>
      </c>
      <c r="F1700" s="331" t="s">
        <v>2154</v>
      </c>
      <c r="G1700" s="319" t="s">
        <v>2155</v>
      </c>
      <c r="H1700" s="379">
        <v>1.21</v>
      </c>
      <c r="I1700" s="495" t="s">
        <v>4077</v>
      </c>
    </row>
    <row r="1701" spans="1:9" ht="27">
      <c r="A1701" s="298">
        <v>1</v>
      </c>
      <c r="B1701" s="352"/>
      <c r="C1701" s="323">
        <v>1533</v>
      </c>
      <c r="D1701" s="331" t="s">
        <v>2136</v>
      </c>
      <c r="E1701" s="313" t="s">
        <v>53</v>
      </c>
      <c r="F1701" s="331" t="s">
        <v>2156</v>
      </c>
      <c r="G1701" s="386" t="s">
        <v>2129</v>
      </c>
      <c r="H1701" s="379">
        <v>0.55000000000000004</v>
      </c>
      <c r="I1701" s="495" t="s">
        <v>4078</v>
      </c>
    </row>
    <row r="1702" spans="1:9" ht="27">
      <c r="A1702" s="298">
        <v>1</v>
      </c>
      <c r="B1702" s="352"/>
      <c r="C1702" s="323">
        <v>1534</v>
      </c>
      <c r="D1702" s="331" t="s">
        <v>2136</v>
      </c>
      <c r="E1702" s="313" t="s">
        <v>84</v>
      </c>
      <c r="F1702" s="316" t="s">
        <v>2157</v>
      </c>
      <c r="G1702" s="319" t="s">
        <v>2135</v>
      </c>
      <c r="H1702" s="379">
        <v>0.06</v>
      </c>
      <c r="I1702" s="495" t="s">
        <v>4079</v>
      </c>
    </row>
    <row r="1703" spans="1:9" ht="27">
      <c r="A1703" s="298">
        <v>1</v>
      </c>
      <c r="B1703" s="352"/>
      <c r="C1703" s="323">
        <v>1535</v>
      </c>
      <c r="D1703" s="331" t="s">
        <v>2136</v>
      </c>
      <c r="E1703" s="313" t="s">
        <v>84</v>
      </c>
      <c r="F1703" s="316" t="s">
        <v>2158</v>
      </c>
      <c r="G1703" s="319" t="s">
        <v>2135</v>
      </c>
      <c r="H1703" s="379">
        <v>0.08</v>
      </c>
      <c r="I1703" s="495" t="s">
        <v>4080</v>
      </c>
    </row>
    <row r="1704" spans="1:9" ht="51.75">
      <c r="A1704" s="298">
        <v>1</v>
      </c>
      <c r="B1704" s="352"/>
      <c r="C1704" s="323">
        <v>1536</v>
      </c>
      <c r="D1704" s="331" t="s">
        <v>2136</v>
      </c>
      <c r="E1704" s="313" t="s">
        <v>84</v>
      </c>
      <c r="F1704" s="331" t="s">
        <v>2159</v>
      </c>
      <c r="G1704" s="319" t="s">
        <v>1656</v>
      </c>
      <c r="H1704" s="379">
        <v>0.2</v>
      </c>
      <c r="I1704" s="495" t="s">
        <v>4081</v>
      </c>
    </row>
    <row r="1705" spans="1:9" ht="54">
      <c r="A1705" s="298">
        <v>1</v>
      </c>
      <c r="B1705" s="352"/>
      <c r="C1705" s="323">
        <v>1537</v>
      </c>
      <c r="D1705" s="331" t="s">
        <v>2136</v>
      </c>
      <c r="E1705" s="313" t="s">
        <v>84</v>
      </c>
      <c r="F1705" s="331" t="s">
        <v>2160</v>
      </c>
      <c r="G1705" s="319" t="s">
        <v>1656</v>
      </c>
      <c r="H1705" s="379">
        <v>0.3</v>
      </c>
      <c r="I1705" s="495" t="s">
        <v>4082</v>
      </c>
    </row>
    <row r="1706" spans="1:9" ht="54">
      <c r="A1706" s="298">
        <v>1</v>
      </c>
      <c r="B1706" s="352"/>
      <c r="C1706" s="323">
        <v>1538</v>
      </c>
      <c r="D1706" s="331" t="s">
        <v>2136</v>
      </c>
      <c r="E1706" s="313" t="s">
        <v>84</v>
      </c>
      <c r="F1706" s="331" t="s">
        <v>2161</v>
      </c>
      <c r="G1706" s="319" t="s">
        <v>374</v>
      </c>
      <c r="H1706" s="379">
        <v>0.23</v>
      </c>
      <c r="I1706" s="495" t="s">
        <v>4083</v>
      </c>
    </row>
    <row r="1707" spans="1:9" ht="40.5">
      <c r="A1707" s="298">
        <v>1</v>
      </c>
      <c r="B1707" s="352"/>
      <c r="C1707" s="323">
        <v>1539</v>
      </c>
      <c r="D1707" s="331" t="s">
        <v>2136</v>
      </c>
      <c r="E1707" s="313" t="s">
        <v>84</v>
      </c>
      <c r="F1707" s="331" t="s">
        <v>2162</v>
      </c>
      <c r="G1707" s="319" t="s">
        <v>374</v>
      </c>
      <c r="H1707" s="379">
        <v>0.17</v>
      </c>
      <c r="I1707" s="495" t="s">
        <v>4084</v>
      </c>
    </row>
    <row r="1708" spans="1:9" ht="27">
      <c r="A1708" s="298">
        <v>1</v>
      </c>
      <c r="B1708" s="352"/>
      <c r="C1708" s="323">
        <v>1540</v>
      </c>
      <c r="D1708" s="331" t="s">
        <v>2163</v>
      </c>
      <c r="E1708" s="313" t="s">
        <v>84</v>
      </c>
      <c r="F1708" s="381" t="s">
        <v>2164</v>
      </c>
      <c r="G1708" s="319" t="s">
        <v>2121</v>
      </c>
      <c r="H1708" s="379">
        <v>0.53</v>
      </c>
      <c r="I1708" s="495" t="s">
        <v>4085</v>
      </c>
    </row>
    <row r="1709" spans="1:9" ht="27">
      <c r="A1709" s="298">
        <v>1</v>
      </c>
      <c r="B1709" s="352"/>
      <c r="C1709" s="323">
        <v>1541</v>
      </c>
      <c r="D1709" s="331" t="s">
        <v>2165</v>
      </c>
      <c r="E1709" s="313" t="s">
        <v>84</v>
      </c>
      <c r="F1709" s="316" t="s">
        <v>2166</v>
      </c>
      <c r="G1709" s="319" t="s">
        <v>2144</v>
      </c>
      <c r="H1709" s="379">
        <v>0.63</v>
      </c>
      <c r="I1709" s="495" t="s">
        <v>4086</v>
      </c>
    </row>
    <row r="1710" spans="1:9" ht="27">
      <c r="A1710" s="298">
        <v>1</v>
      </c>
      <c r="B1710" s="352"/>
      <c r="C1710" s="323">
        <v>1542</v>
      </c>
      <c r="D1710" s="331" t="s">
        <v>2163</v>
      </c>
      <c r="E1710" s="313" t="s">
        <v>84</v>
      </c>
      <c r="F1710" s="316" t="s">
        <v>2167</v>
      </c>
      <c r="G1710" s="319" t="s">
        <v>2135</v>
      </c>
      <c r="H1710" s="379">
        <v>0.54</v>
      </c>
      <c r="I1710" s="495" t="s">
        <v>4087</v>
      </c>
    </row>
    <row r="1711" spans="1:9" ht="27">
      <c r="A1711" s="298">
        <v>1</v>
      </c>
      <c r="B1711" s="352"/>
      <c r="C1711" s="323">
        <v>1543</v>
      </c>
      <c r="D1711" s="331" t="s">
        <v>2168</v>
      </c>
      <c r="E1711" s="313" t="s">
        <v>84</v>
      </c>
      <c r="F1711" s="316" t="s">
        <v>2169</v>
      </c>
      <c r="G1711" s="319" t="s">
        <v>2155</v>
      </c>
      <c r="H1711" s="379">
        <v>0.34</v>
      </c>
      <c r="I1711" s="495" t="s">
        <v>4088</v>
      </c>
    </row>
    <row r="1712" spans="1:9" ht="40.5">
      <c r="A1712" s="298">
        <v>1</v>
      </c>
      <c r="B1712" s="352"/>
      <c r="C1712" s="323">
        <v>1544</v>
      </c>
      <c r="D1712" s="331" t="s">
        <v>2170</v>
      </c>
      <c r="E1712" s="313" t="s">
        <v>84</v>
      </c>
      <c r="F1712" s="331" t="s">
        <v>2171</v>
      </c>
      <c r="G1712" s="319" t="s">
        <v>320</v>
      </c>
      <c r="H1712" s="379">
        <v>1.17</v>
      </c>
      <c r="I1712" s="495" t="s">
        <v>4089</v>
      </c>
    </row>
    <row r="1713" spans="1:9" ht="13.5">
      <c r="A1713" s="298">
        <v>1</v>
      </c>
      <c r="B1713" s="351" t="s">
        <v>2172</v>
      </c>
      <c r="C1713" s="425"/>
      <c r="D1713" s="324" t="s">
        <v>2173</v>
      </c>
      <c r="E1713" s="324"/>
      <c r="F1713" s="324"/>
      <c r="G1713" s="381"/>
      <c r="H1713" s="379"/>
      <c r="I1713" s="495" t="s">
        <v>4090</v>
      </c>
    </row>
    <row r="1714" spans="1:9" ht="27">
      <c r="A1714" s="298">
        <v>1</v>
      </c>
      <c r="B1714" s="352" t="s">
        <v>858</v>
      </c>
      <c r="C1714" s="323">
        <v>1545</v>
      </c>
      <c r="D1714" s="331" t="s">
        <v>2174</v>
      </c>
      <c r="E1714" s="313" t="s">
        <v>84</v>
      </c>
      <c r="F1714" s="419" t="s">
        <v>2175</v>
      </c>
      <c r="G1714" s="319" t="s">
        <v>2121</v>
      </c>
      <c r="H1714" s="379">
        <v>0.44</v>
      </c>
      <c r="I1714" s="495" t="s">
        <v>4091</v>
      </c>
    </row>
    <row r="1715" spans="1:9" ht="27">
      <c r="A1715" s="298">
        <v>1</v>
      </c>
      <c r="B1715" s="352" t="s">
        <v>858</v>
      </c>
      <c r="C1715" s="323">
        <v>1546</v>
      </c>
      <c r="D1715" s="331" t="s">
        <v>2174</v>
      </c>
      <c r="E1715" s="313" t="s">
        <v>84</v>
      </c>
      <c r="F1715" s="419" t="s">
        <v>2176</v>
      </c>
      <c r="G1715" s="319" t="s">
        <v>2121</v>
      </c>
      <c r="H1715" s="379">
        <v>0.62</v>
      </c>
      <c r="I1715" s="495" t="s">
        <v>4092</v>
      </c>
    </row>
    <row r="1716" spans="1:9" ht="27">
      <c r="A1716" s="298">
        <v>1</v>
      </c>
      <c r="B1716" s="352"/>
      <c r="C1716" s="323">
        <v>1547</v>
      </c>
      <c r="D1716" s="331" t="s">
        <v>2122</v>
      </c>
      <c r="E1716" s="313" t="s">
        <v>84</v>
      </c>
      <c r="F1716" s="419" t="s">
        <v>2177</v>
      </c>
      <c r="G1716" s="319" t="s">
        <v>2121</v>
      </c>
      <c r="H1716" s="379">
        <v>1.62</v>
      </c>
      <c r="I1716" s="495" t="s">
        <v>4093</v>
      </c>
    </row>
    <row r="1717" spans="1:9" ht="27">
      <c r="A1717" s="298">
        <v>1</v>
      </c>
      <c r="B1717" s="352" t="s">
        <v>858</v>
      </c>
      <c r="C1717" s="323">
        <v>1548</v>
      </c>
      <c r="D1717" s="331" t="s">
        <v>2174</v>
      </c>
      <c r="E1717" s="313" t="s">
        <v>84</v>
      </c>
      <c r="F1717" s="419" t="s">
        <v>2178</v>
      </c>
      <c r="G1717" s="319" t="s">
        <v>2121</v>
      </c>
      <c r="H1717" s="379">
        <v>0.71</v>
      </c>
      <c r="I1717" s="495" t="s">
        <v>4094</v>
      </c>
    </row>
    <row r="1718" spans="1:9" ht="27">
      <c r="A1718" s="298">
        <v>1</v>
      </c>
      <c r="B1718" s="352" t="s">
        <v>858</v>
      </c>
      <c r="C1718" s="323">
        <v>1549</v>
      </c>
      <c r="D1718" s="331" t="s">
        <v>2174</v>
      </c>
      <c r="E1718" s="313" t="s">
        <v>84</v>
      </c>
      <c r="F1718" s="419" t="s">
        <v>2179</v>
      </c>
      <c r="G1718" s="319" t="s">
        <v>2121</v>
      </c>
      <c r="H1718" s="379">
        <v>0.4</v>
      </c>
      <c r="I1718" s="495" t="s">
        <v>4095</v>
      </c>
    </row>
    <row r="1719" spans="1:9" ht="27">
      <c r="A1719" s="298">
        <v>1</v>
      </c>
      <c r="B1719" s="352"/>
      <c r="C1719" s="323">
        <v>1550</v>
      </c>
      <c r="D1719" s="331" t="s">
        <v>2122</v>
      </c>
      <c r="E1719" s="313" t="s">
        <v>42</v>
      </c>
      <c r="F1719" s="419" t="s">
        <v>2180</v>
      </c>
      <c r="G1719" s="319" t="s">
        <v>2135</v>
      </c>
      <c r="H1719" s="379">
        <v>0.6</v>
      </c>
      <c r="I1719" s="495" t="s">
        <v>4096</v>
      </c>
    </row>
    <row r="1720" spans="1:9" ht="27">
      <c r="A1720" s="298">
        <v>1</v>
      </c>
      <c r="B1720" s="352"/>
      <c r="C1720" s="323">
        <v>1551</v>
      </c>
      <c r="D1720" s="331" t="s">
        <v>2122</v>
      </c>
      <c r="E1720" s="313" t="s">
        <v>42</v>
      </c>
      <c r="F1720" s="419" t="s">
        <v>2181</v>
      </c>
      <c r="G1720" s="319" t="s">
        <v>2135</v>
      </c>
      <c r="H1720" s="379">
        <v>0.75</v>
      </c>
      <c r="I1720" s="495" t="s">
        <v>4097</v>
      </c>
    </row>
    <row r="1721" spans="1:9" ht="27">
      <c r="A1721" s="298">
        <v>1</v>
      </c>
      <c r="B1721" s="352"/>
      <c r="C1721" s="323">
        <v>1552</v>
      </c>
      <c r="D1721" s="331" t="s">
        <v>2122</v>
      </c>
      <c r="E1721" s="313" t="s">
        <v>42</v>
      </c>
      <c r="F1721" s="419" t="s">
        <v>2182</v>
      </c>
      <c r="G1721" s="319" t="s">
        <v>2135</v>
      </c>
      <c r="H1721" s="379">
        <v>1.33</v>
      </c>
      <c r="I1721" s="495" t="s">
        <v>4098</v>
      </c>
    </row>
    <row r="1722" spans="1:9" ht="27">
      <c r="A1722" s="298">
        <v>1</v>
      </c>
      <c r="B1722" s="352"/>
      <c r="C1722" s="323">
        <v>1553</v>
      </c>
      <c r="D1722" s="331" t="s">
        <v>2122</v>
      </c>
      <c r="E1722" s="313" t="s">
        <v>42</v>
      </c>
      <c r="F1722" s="419" t="s">
        <v>2183</v>
      </c>
      <c r="G1722" s="319" t="s">
        <v>2155</v>
      </c>
      <c r="H1722" s="379">
        <v>0.62</v>
      </c>
      <c r="I1722" s="495" t="s">
        <v>4099</v>
      </c>
    </row>
    <row r="1723" spans="1:9" ht="13.5">
      <c r="A1723" s="298">
        <v>1</v>
      </c>
      <c r="B1723" s="351" t="s">
        <v>2184</v>
      </c>
      <c r="C1723" s="425"/>
      <c r="D1723" s="324" t="s">
        <v>2185</v>
      </c>
      <c r="E1723" s="324"/>
      <c r="F1723" s="324"/>
      <c r="G1723" s="381"/>
      <c r="H1723" s="379"/>
      <c r="I1723" s="495" t="s">
        <v>4100</v>
      </c>
    </row>
    <row r="1724" spans="1:9" ht="27">
      <c r="A1724" s="298">
        <v>1</v>
      </c>
      <c r="C1724" s="323">
        <v>1554</v>
      </c>
      <c r="D1724" s="331" t="s">
        <v>2186</v>
      </c>
      <c r="E1724" s="313" t="s">
        <v>84</v>
      </c>
      <c r="F1724" s="419" t="s">
        <v>2187</v>
      </c>
      <c r="G1724" s="319" t="s">
        <v>2121</v>
      </c>
      <c r="H1724" s="379">
        <v>1.27</v>
      </c>
      <c r="I1724" s="495" t="s">
        <v>4101</v>
      </c>
    </row>
    <row r="1725" spans="1:9" ht="27">
      <c r="A1725" s="298">
        <v>1</v>
      </c>
      <c r="B1725" s="352"/>
      <c r="C1725" s="323">
        <v>1555</v>
      </c>
      <c r="D1725" s="331" t="s">
        <v>2186</v>
      </c>
      <c r="E1725" s="313" t="s">
        <v>84</v>
      </c>
      <c r="F1725" s="419" t="s">
        <v>2188</v>
      </c>
      <c r="G1725" s="319" t="s">
        <v>2121</v>
      </c>
      <c r="H1725" s="379">
        <v>1.23</v>
      </c>
      <c r="I1725" s="495" t="s">
        <v>4102</v>
      </c>
    </row>
    <row r="1726" spans="1:9" ht="27">
      <c r="A1726" s="298">
        <v>1</v>
      </c>
      <c r="B1726" s="352"/>
      <c r="C1726" s="323">
        <v>1556</v>
      </c>
      <c r="D1726" s="331" t="s">
        <v>2122</v>
      </c>
      <c r="E1726" s="465" t="s">
        <v>42</v>
      </c>
      <c r="F1726" s="466" t="s">
        <v>2189</v>
      </c>
      <c r="G1726" s="386" t="s">
        <v>2135</v>
      </c>
      <c r="H1726" s="379">
        <v>0.95</v>
      </c>
      <c r="I1726" s="495" t="s">
        <v>4103</v>
      </c>
    </row>
    <row r="1727" spans="1:9" ht="27">
      <c r="A1727" s="298">
        <v>1</v>
      </c>
      <c r="B1727" s="352"/>
      <c r="C1727" s="323">
        <v>1557</v>
      </c>
      <c r="D1727" s="331" t="s">
        <v>2122</v>
      </c>
      <c r="E1727" s="465" t="s">
        <v>42</v>
      </c>
      <c r="F1727" s="467" t="s">
        <v>2190</v>
      </c>
      <c r="G1727" s="386" t="s">
        <v>2135</v>
      </c>
      <c r="H1727" s="379">
        <v>0.99</v>
      </c>
      <c r="I1727" s="495" t="s">
        <v>4104</v>
      </c>
    </row>
    <row r="1728" spans="1:9" ht="27">
      <c r="A1728" s="298">
        <v>1</v>
      </c>
      <c r="B1728" s="352"/>
      <c r="C1728" s="323">
        <v>1558</v>
      </c>
      <c r="D1728" s="385" t="s">
        <v>2122</v>
      </c>
      <c r="E1728" s="465" t="s">
        <v>53</v>
      </c>
      <c r="F1728" s="385" t="s">
        <v>2191</v>
      </c>
      <c r="G1728" s="386" t="s">
        <v>2129</v>
      </c>
      <c r="H1728" s="379">
        <v>0.83</v>
      </c>
      <c r="I1728" s="495" t="s">
        <v>4105</v>
      </c>
    </row>
    <row r="1729" spans="1:9" ht="13.5">
      <c r="A1729" s="298">
        <v>1</v>
      </c>
      <c r="B1729" s="352"/>
      <c r="C1729" s="323">
        <v>1559</v>
      </c>
      <c r="D1729" s="385" t="s">
        <v>2122</v>
      </c>
      <c r="E1729" s="465" t="s">
        <v>84</v>
      </c>
      <c r="F1729" s="468" t="s">
        <v>2192</v>
      </c>
      <c r="G1729" s="386" t="s">
        <v>681</v>
      </c>
      <c r="H1729" s="379">
        <v>0.8</v>
      </c>
      <c r="I1729" s="495" t="s">
        <v>4106</v>
      </c>
    </row>
    <row r="1730" spans="1:9" ht="27">
      <c r="A1730" s="298">
        <v>1</v>
      </c>
      <c r="B1730" s="352"/>
      <c r="C1730" s="323">
        <v>1560</v>
      </c>
      <c r="D1730" s="385" t="s">
        <v>2122</v>
      </c>
      <c r="E1730" s="465" t="s">
        <v>53</v>
      </c>
      <c r="F1730" s="385" t="s">
        <v>2193</v>
      </c>
      <c r="G1730" s="386" t="s">
        <v>2194</v>
      </c>
      <c r="H1730" s="379">
        <v>0.75</v>
      </c>
      <c r="I1730" s="495" t="s">
        <v>4107</v>
      </c>
    </row>
    <row r="1731" spans="1:9" ht="27">
      <c r="A1731" s="298">
        <v>1</v>
      </c>
      <c r="B1731" s="352"/>
      <c r="C1731" s="323">
        <v>1561</v>
      </c>
      <c r="D1731" s="385" t="s">
        <v>2122</v>
      </c>
      <c r="E1731" s="465" t="s">
        <v>53</v>
      </c>
      <c r="F1731" s="385" t="s">
        <v>2195</v>
      </c>
      <c r="G1731" s="386" t="s">
        <v>2129</v>
      </c>
      <c r="H1731" s="379">
        <v>0.54</v>
      </c>
      <c r="I1731" s="495" t="s">
        <v>4108</v>
      </c>
    </row>
    <row r="1732" spans="1:9" ht="27">
      <c r="A1732" s="298">
        <v>1</v>
      </c>
      <c r="B1732" s="352"/>
      <c r="C1732" s="323">
        <v>1562</v>
      </c>
      <c r="D1732" s="385" t="s">
        <v>2122</v>
      </c>
      <c r="E1732" s="465" t="s">
        <v>53</v>
      </c>
      <c r="F1732" s="468" t="s">
        <v>2196</v>
      </c>
      <c r="G1732" s="386" t="s">
        <v>2129</v>
      </c>
      <c r="H1732" s="379">
        <v>1.31</v>
      </c>
      <c r="I1732" s="495" t="s">
        <v>4109</v>
      </c>
    </row>
    <row r="1733" spans="1:9" ht="27">
      <c r="A1733" s="298">
        <v>1</v>
      </c>
      <c r="B1733" s="352"/>
      <c r="C1733" s="323">
        <v>1563</v>
      </c>
      <c r="D1733" s="385" t="s">
        <v>2122</v>
      </c>
      <c r="E1733" s="465" t="s">
        <v>84</v>
      </c>
      <c r="F1733" s="468" t="s">
        <v>2197</v>
      </c>
      <c r="G1733" s="386" t="s">
        <v>2129</v>
      </c>
      <c r="H1733" s="379">
        <v>1.88</v>
      </c>
      <c r="I1733" s="495" t="s">
        <v>4110</v>
      </c>
    </row>
    <row r="1734" spans="1:9" ht="27">
      <c r="A1734" s="298">
        <v>1</v>
      </c>
      <c r="B1734" s="352"/>
      <c r="C1734" s="323">
        <v>1564</v>
      </c>
      <c r="D1734" s="385" t="s">
        <v>2122</v>
      </c>
      <c r="E1734" s="465" t="s">
        <v>84</v>
      </c>
      <c r="F1734" s="468" t="s">
        <v>2198</v>
      </c>
      <c r="G1734" s="386" t="s">
        <v>2129</v>
      </c>
      <c r="H1734" s="379">
        <v>1.07</v>
      </c>
      <c r="I1734" s="495" t="s">
        <v>86</v>
      </c>
    </row>
    <row r="1735" spans="1:9" ht="40.5">
      <c r="A1735" s="298">
        <v>1</v>
      </c>
      <c r="B1735" s="352"/>
      <c r="C1735" s="323">
        <v>1565</v>
      </c>
      <c r="D1735" s="385" t="s">
        <v>2122</v>
      </c>
      <c r="E1735" s="313" t="s">
        <v>42</v>
      </c>
      <c r="F1735" s="468" t="s">
        <v>2199</v>
      </c>
      <c r="G1735" s="319" t="s">
        <v>320</v>
      </c>
      <c r="H1735" s="379">
        <v>2.63</v>
      </c>
      <c r="I1735" s="495" t="s">
        <v>4111</v>
      </c>
    </row>
    <row r="1736" spans="1:9" ht="13.5">
      <c r="A1736" s="298">
        <v>1</v>
      </c>
      <c r="B1736" s="351" t="s">
        <v>2200</v>
      </c>
      <c r="C1736" s="425"/>
      <c r="D1736" s="324" t="s">
        <v>2201</v>
      </c>
      <c r="E1736" s="324"/>
      <c r="F1736" s="324"/>
      <c r="G1736" s="381"/>
      <c r="H1736" s="379"/>
      <c r="I1736" s="495" t="s">
        <v>4112</v>
      </c>
    </row>
    <row r="1737" spans="1:9" ht="27">
      <c r="A1737" s="298">
        <v>1</v>
      </c>
      <c r="B1737" s="352"/>
      <c r="C1737" s="323">
        <v>1566</v>
      </c>
      <c r="D1737" s="331" t="s">
        <v>2202</v>
      </c>
      <c r="E1737" s="313" t="s">
        <v>84</v>
      </c>
      <c r="F1737" s="419" t="s">
        <v>2203</v>
      </c>
      <c r="G1737" s="319" t="s">
        <v>2121</v>
      </c>
      <c r="H1737" s="379">
        <v>0.18</v>
      </c>
      <c r="I1737" s="495" t="s">
        <v>4113</v>
      </c>
    </row>
    <row r="1738" spans="1:9" ht="27">
      <c r="A1738" s="298">
        <v>1</v>
      </c>
      <c r="B1738" s="352"/>
      <c r="C1738" s="323">
        <v>1567</v>
      </c>
      <c r="D1738" s="331" t="s">
        <v>2202</v>
      </c>
      <c r="E1738" s="313" t="s">
        <v>84</v>
      </c>
      <c r="F1738" s="419" t="s">
        <v>2204</v>
      </c>
      <c r="G1738" s="319" t="s">
        <v>2121</v>
      </c>
      <c r="H1738" s="379">
        <v>0.13</v>
      </c>
      <c r="I1738" s="495" t="s">
        <v>4114</v>
      </c>
    </row>
    <row r="1739" spans="1:9" ht="27">
      <c r="A1739" s="298">
        <v>1</v>
      </c>
      <c r="B1739" s="352"/>
      <c r="C1739" s="323">
        <v>1568</v>
      </c>
      <c r="D1739" s="331" t="s">
        <v>2202</v>
      </c>
      <c r="E1739" s="313" t="s">
        <v>84</v>
      </c>
      <c r="F1739" s="419" t="s">
        <v>2205</v>
      </c>
      <c r="G1739" s="319" t="s">
        <v>2121</v>
      </c>
      <c r="H1739" s="379">
        <v>0.12</v>
      </c>
      <c r="I1739" s="495" t="s">
        <v>4115</v>
      </c>
    </row>
    <row r="1740" spans="1:9" ht="27">
      <c r="A1740" s="298">
        <v>1</v>
      </c>
      <c r="B1740" s="352"/>
      <c r="C1740" s="323">
        <v>1569</v>
      </c>
      <c r="D1740" s="331" t="s">
        <v>2202</v>
      </c>
      <c r="E1740" s="313" t="s">
        <v>84</v>
      </c>
      <c r="F1740" s="419" t="s">
        <v>2206</v>
      </c>
      <c r="G1740" s="319" t="s">
        <v>2121</v>
      </c>
      <c r="H1740" s="379">
        <v>0.13</v>
      </c>
      <c r="I1740" s="495" t="s">
        <v>4116</v>
      </c>
    </row>
    <row r="1741" spans="1:9" ht="27">
      <c r="A1741" s="298">
        <v>1</v>
      </c>
      <c r="B1741" s="352"/>
      <c r="C1741" s="323">
        <v>1570</v>
      </c>
      <c r="D1741" s="331" t="s">
        <v>2202</v>
      </c>
      <c r="E1741" s="313" t="s">
        <v>84</v>
      </c>
      <c r="F1741" s="419" t="s">
        <v>2207</v>
      </c>
      <c r="G1741" s="319" t="s">
        <v>2121</v>
      </c>
      <c r="H1741" s="379">
        <v>0.17</v>
      </c>
      <c r="I1741" s="495" t="s">
        <v>4117</v>
      </c>
    </row>
    <row r="1742" spans="1:9" ht="27">
      <c r="A1742" s="298">
        <v>1</v>
      </c>
      <c r="B1742" s="352"/>
      <c r="C1742" s="323">
        <v>1571</v>
      </c>
      <c r="D1742" s="331" t="s">
        <v>2202</v>
      </c>
      <c r="E1742" s="313" t="s">
        <v>84</v>
      </c>
      <c r="F1742" s="419" t="s">
        <v>2208</v>
      </c>
      <c r="G1742" s="319" t="s">
        <v>2209</v>
      </c>
      <c r="H1742" s="379">
        <v>0.13</v>
      </c>
      <c r="I1742" s="495" t="s">
        <v>4118</v>
      </c>
    </row>
    <row r="1743" spans="1:9" ht="27">
      <c r="A1743" s="298">
        <v>1</v>
      </c>
      <c r="B1743" s="352"/>
      <c r="C1743" s="323">
        <v>1572</v>
      </c>
      <c r="D1743" s="331" t="s">
        <v>2202</v>
      </c>
      <c r="E1743" s="313" t="s">
        <v>84</v>
      </c>
      <c r="F1743" s="419" t="s">
        <v>2210</v>
      </c>
      <c r="G1743" s="319" t="s">
        <v>2121</v>
      </c>
      <c r="H1743" s="379">
        <v>0.56000000000000005</v>
      </c>
      <c r="I1743" s="495" t="s">
        <v>4119</v>
      </c>
    </row>
    <row r="1744" spans="1:9" ht="27">
      <c r="A1744" s="298">
        <v>1</v>
      </c>
      <c r="B1744" s="352"/>
      <c r="C1744" s="323">
        <v>1573</v>
      </c>
      <c r="D1744" s="331" t="s">
        <v>2202</v>
      </c>
      <c r="E1744" s="313" t="s">
        <v>84</v>
      </c>
      <c r="F1744" s="419" t="s">
        <v>2211</v>
      </c>
      <c r="G1744" s="319" t="s">
        <v>2121</v>
      </c>
      <c r="H1744" s="379">
        <v>0.15</v>
      </c>
      <c r="I1744" s="495" t="s">
        <v>4120</v>
      </c>
    </row>
    <row r="1745" spans="1:9" ht="27">
      <c r="A1745" s="298">
        <v>1</v>
      </c>
      <c r="B1745" s="352"/>
      <c r="C1745" s="323">
        <v>1574</v>
      </c>
      <c r="D1745" s="331" t="s">
        <v>2202</v>
      </c>
      <c r="E1745" s="313" t="s">
        <v>84</v>
      </c>
      <c r="F1745" s="344" t="s">
        <v>2212</v>
      </c>
      <c r="G1745" s="319" t="s">
        <v>2209</v>
      </c>
      <c r="H1745" s="379">
        <v>0.17</v>
      </c>
      <c r="I1745" s="495" t="s">
        <v>4121</v>
      </c>
    </row>
    <row r="1746" spans="1:9" ht="27">
      <c r="A1746" s="298">
        <v>1</v>
      </c>
      <c r="B1746" s="352"/>
      <c r="C1746" s="323">
        <v>1575</v>
      </c>
      <c r="D1746" s="331" t="s">
        <v>2202</v>
      </c>
      <c r="E1746" s="313" t="s">
        <v>84</v>
      </c>
      <c r="F1746" s="344" t="s">
        <v>2213</v>
      </c>
      <c r="G1746" s="319" t="s">
        <v>2209</v>
      </c>
      <c r="H1746" s="379">
        <v>0.16</v>
      </c>
      <c r="I1746" s="495" t="s">
        <v>4122</v>
      </c>
    </row>
    <row r="1747" spans="1:9" ht="27">
      <c r="A1747" s="298">
        <v>1</v>
      </c>
      <c r="B1747" s="352"/>
      <c r="C1747" s="323">
        <v>1576</v>
      </c>
      <c r="D1747" s="331" t="s">
        <v>2202</v>
      </c>
      <c r="E1747" s="313" t="s">
        <v>84</v>
      </c>
      <c r="F1747" s="344" t="s">
        <v>2214</v>
      </c>
      <c r="G1747" s="319" t="s">
        <v>2209</v>
      </c>
      <c r="H1747" s="379">
        <v>0.11</v>
      </c>
      <c r="I1747" s="495" t="s">
        <v>4123</v>
      </c>
    </row>
    <row r="1748" spans="1:9" ht="27">
      <c r="A1748" s="298">
        <v>1</v>
      </c>
      <c r="B1748" s="352"/>
      <c r="C1748" s="323">
        <v>1577</v>
      </c>
      <c r="D1748" s="331" t="s">
        <v>2202</v>
      </c>
      <c r="E1748" s="313" t="s">
        <v>84</v>
      </c>
      <c r="F1748" s="344" t="s">
        <v>2215</v>
      </c>
      <c r="G1748" s="319" t="s">
        <v>2209</v>
      </c>
      <c r="H1748" s="379">
        <v>0.1</v>
      </c>
      <c r="I1748" s="495" t="s">
        <v>4124</v>
      </c>
    </row>
    <row r="1749" spans="1:9" ht="27">
      <c r="A1749" s="298">
        <v>1</v>
      </c>
      <c r="B1749" s="352"/>
      <c r="C1749" s="323">
        <v>1578</v>
      </c>
      <c r="D1749" s="331" t="s">
        <v>2202</v>
      </c>
      <c r="E1749" s="313" t="s">
        <v>84</v>
      </c>
      <c r="F1749" s="344" t="s">
        <v>2216</v>
      </c>
      <c r="G1749" s="319" t="s">
        <v>2209</v>
      </c>
      <c r="H1749" s="379">
        <v>0.13</v>
      </c>
      <c r="I1749" s="495" t="s">
        <v>4125</v>
      </c>
    </row>
    <row r="1750" spans="1:9" ht="27">
      <c r="A1750" s="298">
        <v>1</v>
      </c>
      <c r="B1750" s="352"/>
      <c r="C1750" s="323">
        <v>1579</v>
      </c>
      <c r="D1750" s="331" t="s">
        <v>2202</v>
      </c>
      <c r="E1750" s="313" t="s">
        <v>84</v>
      </c>
      <c r="F1750" s="344" t="s">
        <v>2217</v>
      </c>
      <c r="G1750" s="319" t="s">
        <v>2144</v>
      </c>
      <c r="H1750" s="379">
        <v>0.14000000000000001</v>
      </c>
      <c r="I1750" s="495" t="s">
        <v>4126</v>
      </c>
    </row>
    <row r="1751" spans="1:9" ht="27">
      <c r="A1751" s="298">
        <v>1</v>
      </c>
      <c r="B1751" s="352"/>
      <c r="C1751" s="323">
        <v>1580</v>
      </c>
      <c r="D1751" s="331" t="s">
        <v>2202</v>
      </c>
      <c r="E1751" s="313" t="s">
        <v>84</v>
      </c>
      <c r="F1751" s="344" t="s">
        <v>2218</v>
      </c>
      <c r="G1751" s="319" t="s">
        <v>2144</v>
      </c>
      <c r="H1751" s="379">
        <v>0.19</v>
      </c>
      <c r="I1751" s="495" t="s">
        <v>4127</v>
      </c>
    </row>
    <row r="1752" spans="1:9" ht="27">
      <c r="A1752" s="298">
        <v>1</v>
      </c>
      <c r="B1752" s="352"/>
      <c r="C1752" s="323">
        <v>1581</v>
      </c>
      <c r="D1752" s="331" t="s">
        <v>2202</v>
      </c>
      <c r="E1752" s="313" t="s">
        <v>84</v>
      </c>
      <c r="F1752" s="344" t="s">
        <v>2219</v>
      </c>
      <c r="G1752" s="319" t="s">
        <v>2144</v>
      </c>
      <c r="H1752" s="379">
        <v>0.15</v>
      </c>
      <c r="I1752" s="495" t="s">
        <v>4128</v>
      </c>
    </row>
    <row r="1753" spans="1:9" ht="27">
      <c r="A1753" s="298">
        <v>1</v>
      </c>
      <c r="B1753" s="352"/>
      <c r="C1753" s="323">
        <v>1582</v>
      </c>
      <c r="D1753" s="331" t="s">
        <v>2202</v>
      </c>
      <c r="E1753" s="313" t="s">
        <v>84</v>
      </c>
      <c r="F1753" s="344" t="s">
        <v>2220</v>
      </c>
      <c r="G1753" s="319" t="s">
        <v>2144</v>
      </c>
      <c r="H1753" s="379">
        <v>0.21</v>
      </c>
      <c r="I1753" s="495" t="s">
        <v>4129</v>
      </c>
    </row>
    <row r="1754" spans="1:9" ht="27">
      <c r="A1754" s="298">
        <v>1</v>
      </c>
      <c r="B1754" s="352"/>
      <c r="C1754" s="323">
        <v>1583</v>
      </c>
      <c r="D1754" s="331" t="s">
        <v>2202</v>
      </c>
      <c r="E1754" s="313" t="s">
        <v>84</v>
      </c>
      <c r="F1754" s="344" t="s">
        <v>2221</v>
      </c>
      <c r="G1754" s="319" t="s">
        <v>2149</v>
      </c>
      <c r="H1754" s="379">
        <v>0.16</v>
      </c>
      <c r="I1754" s="495" t="s">
        <v>4130</v>
      </c>
    </row>
    <row r="1755" spans="1:9" ht="27">
      <c r="A1755" s="298">
        <v>1</v>
      </c>
      <c r="B1755" s="352"/>
      <c r="C1755" s="323">
        <v>1584</v>
      </c>
      <c r="D1755" s="331" t="s">
        <v>2202</v>
      </c>
      <c r="E1755" s="313" t="s">
        <v>84</v>
      </c>
      <c r="F1755" s="344" t="s">
        <v>2222</v>
      </c>
      <c r="G1755" s="319" t="s">
        <v>2149</v>
      </c>
      <c r="H1755" s="379">
        <v>0.18</v>
      </c>
      <c r="I1755" s="495" t="s">
        <v>4131</v>
      </c>
    </row>
    <row r="1756" spans="1:9" ht="27">
      <c r="A1756" s="298">
        <v>1</v>
      </c>
      <c r="B1756" s="352"/>
      <c r="C1756" s="323">
        <v>1585</v>
      </c>
      <c r="D1756" s="331" t="s">
        <v>2202</v>
      </c>
      <c r="E1756" s="313" t="s">
        <v>84</v>
      </c>
      <c r="F1756" s="344" t="s">
        <v>2223</v>
      </c>
      <c r="G1756" s="319" t="s">
        <v>2149</v>
      </c>
      <c r="H1756" s="379">
        <v>0.36</v>
      </c>
      <c r="I1756" s="495" t="s">
        <v>4132</v>
      </c>
    </row>
    <row r="1757" spans="1:9" ht="27">
      <c r="A1757" s="298">
        <v>1</v>
      </c>
      <c r="B1757" s="352"/>
      <c r="C1757" s="323">
        <v>1586</v>
      </c>
      <c r="D1757" s="331" t="s">
        <v>2202</v>
      </c>
      <c r="E1757" s="313" t="s">
        <v>84</v>
      </c>
      <c r="F1757" s="344" t="s">
        <v>2224</v>
      </c>
      <c r="G1757" s="319" t="s">
        <v>2149</v>
      </c>
      <c r="H1757" s="379">
        <v>0.19</v>
      </c>
      <c r="I1757" s="495" t="s">
        <v>4133</v>
      </c>
    </row>
    <row r="1758" spans="1:9" ht="13.5">
      <c r="A1758" s="298">
        <v>1</v>
      </c>
      <c r="B1758" s="351" t="s">
        <v>2225</v>
      </c>
      <c r="C1758" s="425"/>
      <c r="D1758" s="324" t="s">
        <v>2226</v>
      </c>
      <c r="E1758" s="324"/>
      <c r="F1758" s="324"/>
      <c r="G1758" s="381"/>
      <c r="H1758" s="379"/>
      <c r="I1758" s="495" t="s">
        <v>4134</v>
      </c>
    </row>
    <row r="1759" spans="1:9" ht="27">
      <c r="A1759" s="298">
        <v>1</v>
      </c>
      <c r="B1759" s="352"/>
      <c r="C1759" s="323">
        <v>1587</v>
      </c>
      <c r="D1759" s="331" t="s">
        <v>2227</v>
      </c>
      <c r="E1759" s="313" t="s">
        <v>84</v>
      </c>
      <c r="F1759" s="419" t="s">
        <v>2228</v>
      </c>
      <c r="G1759" s="319" t="s">
        <v>2209</v>
      </c>
      <c r="H1759" s="379">
        <v>0.28999999999999998</v>
      </c>
      <c r="I1759" s="495" t="s">
        <v>4135</v>
      </c>
    </row>
    <row r="1760" spans="1:9" ht="27">
      <c r="A1760" s="298">
        <v>1</v>
      </c>
      <c r="B1760" s="352"/>
      <c r="C1760" s="323">
        <v>1588</v>
      </c>
      <c r="D1760" s="331" t="s">
        <v>2227</v>
      </c>
      <c r="E1760" s="313" t="s">
        <v>42</v>
      </c>
      <c r="F1760" s="419" t="s">
        <v>2229</v>
      </c>
      <c r="G1760" s="319" t="s">
        <v>2209</v>
      </c>
      <c r="H1760" s="379">
        <v>0.43</v>
      </c>
      <c r="I1760" s="495" t="s">
        <v>4136</v>
      </c>
    </row>
    <row r="1761" spans="1:9" ht="42">
      <c r="A1761" s="298">
        <v>1</v>
      </c>
      <c r="B1761" s="352"/>
      <c r="C1761" s="323">
        <v>1589</v>
      </c>
      <c r="D1761" s="331" t="s">
        <v>2227</v>
      </c>
      <c r="E1761" s="313" t="s">
        <v>42</v>
      </c>
      <c r="F1761" s="331" t="s">
        <v>2230</v>
      </c>
      <c r="G1761" s="319" t="s">
        <v>320</v>
      </c>
      <c r="H1761" s="379">
        <v>0.97</v>
      </c>
      <c r="I1761" s="495" t="s">
        <v>4137</v>
      </c>
    </row>
    <row r="1762" spans="1:9" ht="27">
      <c r="A1762" s="298">
        <v>1</v>
      </c>
      <c r="B1762" s="352"/>
      <c r="C1762" s="323">
        <v>1590</v>
      </c>
      <c r="D1762" s="331" t="s">
        <v>2227</v>
      </c>
      <c r="E1762" s="313" t="s">
        <v>84</v>
      </c>
      <c r="F1762" s="419" t="s">
        <v>2231</v>
      </c>
      <c r="G1762" s="319" t="s">
        <v>2121</v>
      </c>
      <c r="H1762" s="379">
        <v>0.42</v>
      </c>
      <c r="I1762" s="495" t="s">
        <v>4138</v>
      </c>
    </row>
    <row r="1763" spans="1:9" ht="27">
      <c r="A1763" s="298">
        <v>1</v>
      </c>
      <c r="B1763" s="352"/>
      <c r="C1763" s="323">
        <v>1591</v>
      </c>
      <c r="D1763" s="331" t="s">
        <v>2227</v>
      </c>
      <c r="E1763" s="313" t="s">
        <v>84</v>
      </c>
      <c r="F1763" s="469" t="s">
        <v>2232</v>
      </c>
      <c r="G1763" s="319" t="s">
        <v>2121</v>
      </c>
      <c r="H1763" s="379">
        <v>0.36</v>
      </c>
      <c r="I1763" s="495" t="s">
        <v>4139</v>
      </c>
    </row>
    <row r="1764" spans="1:9" ht="27">
      <c r="A1764" s="298">
        <v>1</v>
      </c>
      <c r="B1764" s="352"/>
      <c r="C1764" s="323">
        <v>1592</v>
      </c>
      <c r="D1764" s="331" t="s">
        <v>2227</v>
      </c>
      <c r="E1764" s="313" t="s">
        <v>53</v>
      </c>
      <c r="F1764" s="381" t="s">
        <v>2233</v>
      </c>
      <c r="G1764" s="319" t="s">
        <v>2129</v>
      </c>
      <c r="H1764" s="379">
        <v>0.83</v>
      </c>
      <c r="I1764" s="495" t="s">
        <v>4140</v>
      </c>
    </row>
    <row r="1765" spans="1:9" ht="27">
      <c r="A1765" s="298">
        <v>1</v>
      </c>
      <c r="B1765" s="352"/>
      <c r="C1765" s="323">
        <v>1593</v>
      </c>
      <c r="D1765" s="331" t="s">
        <v>2227</v>
      </c>
      <c r="E1765" s="313" t="s">
        <v>53</v>
      </c>
      <c r="F1765" s="381" t="s">
        <v>2234</v>
      </c>
      <c r="G1765" s="319" t="s">
        <v>2129</v>
      </c>
      <c r="H1765" s="379">
        <v>0.57999999999999996</v>
      </c>
      <c r="I1765" s="495" t="s">
        <v>4141</v>
      </c>
    </row>
    <row r="1766" spans="1:9" ht="27">
      <c r="A1766" s="298">
        <v>1</v>
      </c>
      <c r="C1766" s="323">
        <v>1594</v>
      </c>
      <c r="D1766" s="331" t="s">
        <v>2227</v>
      </c>
      <c r="E1766" s="313" t="s">
        <v>42</v>
      </c>
      <c r="F1766" s="469" t="s">
        <v>2235</v>
      </c>
      <c r="G1766" s="319" t="s">
        <v>2144</v>
      </c>
      <c r="H1766" s="379">
        <v>0.4</v>
      </c>
      <c r="I1766" s="495" t="s">
        <v>4142</v>
      </c>
    </row>
    <row r="1767" spans="1:9" ht="13.5">
      <c r="A1767" s="298">
        <v>1</v>
      </c>
      <c r="B1767" s="352"/>
      <c r="C1767" s="323">
        <v>1595</v>
      </c>
      <c r="D1767" s="331" t="s">
        <v>2227</v>
      </c>
      <c r="E1767" s="313" t="s">
        <v>42</v>
      </c>
      <c r="F1767" s="381" t="s">
        <v>2236</v>
      </c>
      <c r="G1767" s="319" t="s">
        <v>2237</v>
      </c>
      <c r="H1767" s="379">
        <v>3.71</v>
      </c>
      <c r="I1767" s="495" t="s">
        <v>4143</v>
      </c>
    </row>
    <row r="1768" spans="1:9" ht="13.5">
      <c r="A1768" s="298">
        <v>1</v>
      </c>
      <c r="B1768" s="351" t="s">
        <v>2238</v>
      </c>
      <c r="C1768" s="425"/>
      <c r="D1768" s="324" t="s">
        <v>2239</v>
      </c>
      <c r="E1768" s="324"/>
      <c r="F1768" s="324"/>
      <c r="G1768" s="381"/>
      <c r="H1768" s="379"/>
      <c r="I1768" s="495" t="s">
        <v>4144</v>
      </c>
    </row>
    <row r="1769" spans="1:9" ht="27">
      <c r="A1769" s="298">
        <v>1</v>
      </c>
      <c r="B1769" s="352"/>
      <c r="C1769" s="323">
        <v>1596</v>
      </c>
      <c r="D1769" s="331" t="s">
        <v>2240</v>
      </c>
      <c r="E1769" s="313" t="s">
        <v>53</v>
      </c>
      <c r="F1769" s="419" t="s">
        <v>2241</v>
      </c>
      <c r="G1769" s="319" t="s">
        <v>2209</v>
      </c>
      <c r="H1769" s="379">
        <v>1.08</v>
      </c>
      <c r="I1769" s="495" t="s">
        <v>4145</v>
      </c>
    </row>
    <row r="1770" spans="1:9" ht="27">
      <c r="A1770" s="298">
        <v>1</v>
      </c>
      <c r="B1770" s="352"/>
      <c r="C1770" s="323">
        <v>1597</v>
      </c>
      <c r="D1770" s="331" t="s">
        <v>2242</v>
      </c>
      <c r="E1770" s="313" t="s">
        <v>53</v>
      </c>
      <c r="F1770" s="419" t="s">
        <v>2243</v>
      </c>
      <c r="G1770" s="319" t="s">
        <v>2121</v>
      </c>
      <c r="H1770" s="379">
        <v>0.54</v>
      </c>
      <c r="I1770" s="495" t="s">
        <v>4146</v>
      </c>
    </row>
    <row r="1771" spans="1:9" ht="27">
      <c r="A1771" s="298">
        <v>1</v>
      </c>
      <c r="B1771" s="352"/>
      <c r="C1771" s="323">
        <v>1598</v>
      </c>
      <c r="D1771" s="331" t="s">
        <v>85</v>
      </c>
      <c r="E1771" s="313" t="s">
        <v>42</v>
      </c>
      <c r="F1771" s="381" t="s">
        <v>2244</v>
      </c>
      <c r="G1771" s="319" t="s">
        <v>2129</v>
      </c>
      <c r="H1771" s="379">
        <v>1.05</v>
      </c>
      <c r="I1771" s="495" t="s">
        <v>4147</v>
      </c>
    </row>
    <row r="1772" spans="1:9" ht="13.5">
      <c r="A1772" s="298">
        <v>1</v>
      </c>
      <c r="B1772" s="351" t="s">
        <v>2245</v>
      </c>
      <c r="C1772" s="425"/>
      <c r="D1772" s="324" t="s">
        <v>2246</v>
      </c>
      <c r="E1772" s="324"/>
      <c r="F1772" s="324"/>
      <c r="G1772" s="381"/>
      <c r="H1772" s="379"/>
      <c r="I1772" s="495" t="s">
        <v>4148</v>
      </c>
    </row>
    <row r="1773" spans="1:9" ht="13.5">
      <c r="A1773" s="298">
        <v>1</v>
      </c>
      <c r="B1773" s="352"/>
      <c r="C1773" s="323">
        <v>1599</v>
      </c>
      <c r="D1773" s="331" t="s">
        <v>2247</v>
      </c>
      <c r="E1773" s="313" t="s">
        <v>84</v>
      </c>
      <c r="F1773" s="331" t="s">
        <v>2248</v>
      </c>
      <c r="G1773" s="319" t="s">
        <v>1751</v>
      </c>
      <c r="H1773" s="379" t="s">
        <v>370</v>
      </c>
      <c r="I1773" s="495" t="s">
        <v>4149</v>
      </c>
    </row>
    <row r="1774" spans="1:9" ht="13.5">
      <c r="A1774" s="298">
        <v>1</v>
      </c>
      <c r="B1774" s="351" t="s">
        <v>2249</v>
      </c>
      <c r="C1774" s="425"/>
      <c r="D1774" s="324" t="s">
        <v>2250</v>
      </c>
      <c r="E1774" s="324"/>
      <c r="F1774" s="324"/>
      <c r="G1774" s="381"/>
      <c r="H1774" s="379"/>
      <c r="I1774" s="495" t="s">
        <v>4150</v>
      </c>
    </row>
    <row r="1775" spans="1:9" ht="27">
      <c r="A1775" s="298">
        <v>1</v>
      </c>
      <c r="C1775" s="323">
        <v>1600</v>
      </c>
      <c r="D1775" s="331" t="s">
        <v>2122</v>
      </c>
      <c r="E1775" s="313" t="s">
        <v>84</v>
      </c>
      <c r="F1775" s="419" t="s">
        <v>2251</v>
      </c>
      <c r="G1775" s="319" t="s">
        <v>2135</v>
      </c>
      <c r="H1775" s="379">
        <v>0.36</v>
      </c>
      <c r="I1775" s="495" t="s">
        <v>4151</v>
      </c>
    </row>
    <row r="1776" spans="1:9" ht="27">
      <c r="A1776" s="298">
        <v>1</v>
      </c>
      <c r="B1776" s="352"/>
      <c r="C1776" s="323">
        <v>1601</v>
      </c>
      <c r="D1776" s="331" t="s">
        <v>2122</v>
      </c>
      <c r="E1776" s="313" t="s">
        <v>84</v>
      </c>
      <c r="F1776" s="419" t="s">
        <v>2252</v>
      </c>
      <c r="G1776" s="319" t="s">
        <v>2144</v>
      </c>
      <c r="H1776" s="379">
        <v>0.57999999999999996</v>
      </c>
      <c r="I1776" s="495" t="s">
        <v>4152</v>
      </c>
    </row>
    <row r="1777" spans="1:9" ht="27">
      <c r="A1777" s="298">
        <v>1</v>
      </c>
      <c r="B1777" s="352"/>
      <c r="C1777" s="323">
        <v>1602</v>
      </c>
      <c r="D1777" s="331" t="s">
        <v>2122</v>
      </c>
      <c r="E1777" s="313" t="s">
        <v>84</v>
      </c>
      <c r="F1777" s="419" t="s">
        <v>2253</v>
      </c>
      <c r="G1777" s="319" t="s">
        <v>2121</v>
      </c>
      <c r="H1777" s="379">
        <v>0.83</v>
      </c>
      <c r="I1777" s="495" t="s">
        <v>4153</v>
      </c>
    </row>
    <row r="1778" spans="1:9" ht="27">
      <c r="A1778" s="298">
        <v>1</v>
      </c>
      <c r="B1778" s="352"/>
      <c r="C1778" s="323">
        <v>1603</v>
      </c>
      <c r="D1778" s="331" t="s">
        <v>2122</v>
      </c>
      <c r="E1778" s="313" t="s">
        <v>84</v>
      </c>
      <c r="F1778" s="419" t="s">
        <v>2254</v>
      </c>
      <c r="G1778" s="319" t="s">
        <v>2121</v>
      </c>
      <c r="H1778" s="379">
        <v>0.8</v>
      </c>
      <c r="I1778" s="495" t="s">
        <v>4154</v>
      </c>
    </row>
    <row r="1779" spans="1:9" ht="27">
      <c r="A1779" s="298">
        <v>1</v>
      </c>
      <c r="B1779" s="352"/>
      <c r="C1779" s="323">
        <v>1604</v>
      </c>
      <c r="D1779" s="331" t="s">
        <v>2122</v>
      </c>
      <c r="E1779" s="313" t="s">
        <v>84</v>
      </c>
      <c r="F1779" s="419" t="s">
        <v>2255</v>
      </c>
      <c r="G1779" s="319" t="s">
        <v>2135</v>
      </c>
      <c r="H1779" s="379">
        <v>0.55000000000000004</v>
      </c>
      <c r="I1779" s="495" t="s">
        <v>4155</v>
      </c>
    </row>
    <row r="1780" spans="1:9" ht="27">
      <c r="A1780" s="298">
        <v>1</v>
      </c>
      <c r="B1780" s="352"/>
      <c r="C1780" s="323">
        <v>1605</v>
      </c>
      <c r="D1780" s="331" t="s">
        <v>2122</v>
      </c>
      <c r="E1780" s="313" t="s">
        <v>84</v>
      </c>
      <c r="F1780" s="419" t="s">
        <v>2256</v>
      </c>
      <c r="G1780" s="319" t="s">
        <v>2144</v>
      </c>
      <c r="H1780" s="379">
        <v>0.47</v>
      </c>
      <c r="I1780" s="495" t="s">
        <v>4156</v>
      </c>
    </row>
    <row r="1781" spans="1:9" ht="27">
      <c r="A1781" s="298">
        <v>1</v>
      </c>
      <c r="B1781" s="352"/>
      <c r="C1781" s="323">
        <v>1606</v>
      </c>
      <c r="D1781" s="331" t="s">
        <v>2122</v>
      </c>
      <c r="E1781" s="313" t="s">
        <v>84</v>
      </c>
      <c r="F1781" s="419" t="s">
        <v>2257</v>
      </c>
      <c r="G1781" s="319" t="s">
        <v>2144</v>
      </c>
      <c r="H1781" s="379">
        <v>0.36</v>
      </c>
      <c r="I1781" s="495" t="s">
        <v>4157</v>
      </c>
    </row>
    <row r="1782" spans="1:9" ht="27">
      <c r="A1782" s="298">
        <v>1</v>
      </c>
      <c r="B1782" s="352"/>
      <c r="C1782" s="323">
        <v>1607</v>
      </c>
      <c r="D1782" s="331" t="s">
        <v>2122</v>
      </c>
      <c r="E1782" s="313" t="s">
        <v>84</v>
      </c>
      <c r="F1782" s="419" t="s">
        <v>2258</v>
      </c>
      <c r="G1782" s="319" t="s">
        <v>2121</v>
      </c>
      <c r="H1782" s="379">
        <v>0.43</v>
      </c>
      <c r="I1782" s="495" t="s">
        <v>4158</v>
      </c>
    </row>
    <row r="1783" spans="1:9" ht="27">
      <c r="A1783" s="298">
        <v>1</v>
      </c>
      <c r="B1783" s="352"/>
      <c r="C1783" s="323">
        <v>1608</v>
      </c>
      <c r="D1783" s="331" t="s">
        <v>2122</v>
      </c>
      <c r="E1783" s="313" t="s">
        <v>42</v>
      </c>
      <c r="F1783" s="419" t="s">
        <v>2259</v>
      </c>
      <c r="G1783" s="319" t="s">
        <v>2135</v>
      </c>
      <c r="H1783" s="379">
        <v>0.93</v>
      </c>
      <c r="I1783" s="495" t="s">
        <v>4159</v>
      </c>
    </row>
    <row r="1784" spans="1:9" ht="27">
      <c r="A1784" s="298">
        <v>1</v>
      </c>
      <c r="B1784" s="352"/>
      <c r="C1784" s="323">
        <v>1609</v>
      </c>
      <c r="D1784" s="331" t="s">
        <v>2122</v>
      </c>
      <c r="E1784" s="313" t="s">
        <v>84</v>
      </c>
      <c r="F1784" s="419" t="s">
        <v>2260</v>
      </c>
      <c r="G1784" s="319" t="s">
        <v>2144</v>
      </c>
      <c r="H1784" s="379">
        <v>0.63</v>
      </c>
      <c r="I1784" s="495" t="s">
        <v>4160</v>
      </c>
    </row>
    <row r="1785" spans="1:9" ht="13.5">
      <c r="A1785" s="298">
        <v>1</v>
      </c>
      <c r="B1785" s="352"/>
      <c r="C1785" s="323">
        <v>1610</v>
      </c>
      <c r="D1785" s="331" t="s">
        <v>2122</v>
      </c>
      <c r="E1785" s="313" t="s">
        <v>42</v>
      </c>
      <c r="F1785" s="331" t="s">
        <v>2261</v>
      </c>
      <c r="G1785" s="319" t="s">
        <v>2237</v>
      </c>
      <c r="H1785" s="379">
        <v>25.92</v>
      </c>
      <c r="I1785" s="495" t="s">
        <v>4161</v>
      </c>
    </row>
    <row r="1786" spans="1:9" ht="27">
      <c r="A1786" s="298">
        <v>1</v>
      </c>
      <c r="B1786" s="352"/>
      <c r="C1786" s="323">
        <v>1611</v>
      </c>
      <c r="D1786" s="331" t="s">
        <v>2122</v>
      </c>
      <c r="E1786" s="313" t="s">
        <v>84</v>
      </c>
      <c r="F1786" s="419" t="s">
        <v>2262</v>
      </c>
      <c r="G1786" s="319" t="s">
        <v>2121</v>
      </c>
      <c r="H1786" s="379">
        <v>0.36</v>
      </c>
      <c r="I1786" s="495" t="s">
        <v>4162</v>
      </c>
    </row>
    <row r="1787" spans="1:9" ht="27">
      <c r="A1787" s="298">
        <v>1</v>
      </c>
      <c r="B1787" s="352"/>
      <c r="C1787" s="323">
        <v>1612</v>
      </c>
      <c r="D1787" s="331" t="s">
        <v>2174</v>
      </c>
      <c r="E1787" s="313" t="s">
        <v>84</v>
      </c>
      <c r="F1787" s="469" t="s">
        <v>2263</v>
      </c>
      <c r="G1787" s="319" t="s">
        <v>2121</v>
      </c>
      <c r="H1787" s="379">
        <v>0.44</v>
      </c>
      <c r="I1787" s="495" t="s">
        <v>4163</v>
      </c>
    </row>
    <row r="1788" spans="1:9" ht="13.5">
      <c r="A1788" s="298">
        <v>1</v>
      </c>
      <c r="B1788" s="352"/>
      <c r="C1788" s="323">
        <v>1613</v>
      </c>
      <c r="D1788" s="331" t="s">
        <v>2174</v>
      </c>
      <c r="E1788" s="313" t="s">
        <v>42</v>
      </c>
      <c r="F1788" s="381" t="s">
        <v>2264</v>
      </c>
      <c r="G1788" s="319" t="s">
        <v>2237</v>
      </c>
      <c r="H1788" s="379">
        <v>12.42</v>
      </c>
      <c r="I1788" s="495" t="s">
        <v>4164</v>
      </c>
    </row>
    <row r="1789" spans="1:9" ht="27">
      <c r="A1789" s="298">
        <v>1</v>
      </c>
      <c r="B1789" s="352"/>
      <c r="C1789" s="323">
        <v>1614</v>
      </c>
      <c r="D1789" s="331" t="s">
        <v>2174</v>
      </c>
      <c r="E1789" s="313" t="s">
        <v>84</v>
      </c>
      <c r="F1789" s="469" t="s">
        <v>2265</v>
      </c>
      <c r="G1789" s="319" t="s">
        <v>2121</v>
      </c>
      <c r="H1789" s="379">
        <v>0.57999999999999996</v>
      </c>
      <c r="I1789" s="495" t="s">
        <v>4165</v>
      </c>
    </row>
    <row r="1790" spans="1:9" ht="27">
      <c r="A1790" s="298">
        <v>1</v>
      </c>
      <c r="B1790" s="352"/>
      <c r="C1790" s="323">
        <v>1615</v>
      </c>
      <c r="D1790" s="331" t="s">
        <v>2174</v>
      </c>
      <c r="E1790" s="313" t="s">
        <v>42</v>
      </c>
      <c r="F1790" s="469" t="s">
        <v>2266</v>
      </c>
      <c r="G1790" s="319" t="s">
        <v>2135</v>
      </c>
      <c r="H1790" s="379">
        <v>0.79</v>
      </c>
      <c r="I1790" s="495" t="s">
        <v>4166</v>
      </c>
    </row>
    <row r="1791" spans="1:9" ht="27">
      <c r="A1791" s="298">
        <v>1</v>
      </c>
      <c r="B1791" s="352"/>
      <c r="C1791" s="323">
        <v>1616</v>
      </c>
      <c r="D1791" s="331" t="s">
        <v>2174</v>
      </c>
      <c r="E1791" s="313" t="s">
        <v>53</v>
      </c>
      <c r="F1791" s="381" t="s">
        <v>2267</v>
      </c>
      <c r="G1791" s="319" t="s">
        <v>2129</v>
      </c>
      <c r="H1791" s="379">
        <v>3.75</v>
      </c>
      <c r="I1791" s="495" t="s">
        <v>4167</v>
      </c>
    </row>
    <row r="1792" spans="1:9" ht="27">
      <c r="A1792" s="298">
        <v>1</v>
      </c>
      <c r="B1792" s="352"/>
      <c r="C1792" s="323">
        <v>1617</v>
      </c>
      <c r="D1792" s="331" t="s">
        <v>2174</v>
      </c>
      <c r="E1792" s="313" t="s">
        <v>53</v>
      </c>
      <c r="F1792" s="381" t="s">
        <v>2268</v>
      </c>
      <c r="G1792" s="319" t="s">
        <v>2129</v>
      </c>
      <c r="H1792" s="379">
        <v>3.17</v>
      </c>
      <c r="I1792" s="495" t="s">
        <v>4168</v>
      </c>
    </row>
    <row r="1793" spans="1:9" ht="17.25">
      <c r="A1793" s="298">
        <v>1</v>
      </c>
      <c r="B1793" s="387"/>
      <c r="C1793" s="431"/>
      <c r="D1793" s="470" t="s">
        <v>2269</v>
      </c>
      <c r="E1793" s="442"/>
      <c r="F1793" s="442"/>
      <c r="G1793" s="391"/>
      <c r="H1793" s="392"/>
      <c r="I1793" s="498" t="s">
        <v>4169</v>
      </c>
    </row>
    <row r="1794" spans="1:9" ht="26.25">
      <c r="A1794" s="298">
        <v>1</v>
      </c>
      <c r="B1794" s="471" t="s">
        <v>2270</v>
      </c>
      <c r="C1794" s="472"/>
      <c r="D1794" s="443" t="s">
        <v>2271</v>
      </c>
      <c r="E1794" s="443"/>
      <c r="F1794" s="443"/>
      <c r="G1794" s="319"/>
      <c r="H1794" s="379"/>
      <c r="I1794" s="495" t="s">
        <v>4170</v>
      </c>
    </row>
    <row r="1795" spans="1:9" ht="13.5">
      <c r="A1795" s="298">
        <v>1</v>
      </c>
      <c r="C1795" s="323">
        <v>1618</v>
      </c>
      <c r="D1795" s="473" t="s">
        <v>2272</v>
      </c>
      <c r="E1795" s="321" t="s">
        <v>35</v>
      </c>
      <c r="F1795" s="474" t="s">
        <v>2273</v>
      </c>
      <c r="G1795" s="461" t="s">
        <v>748</v>
      </c>
      <c r="H1795" s="379">
        <v>2.5</v>
      </c>
      <c r="I1795" s="495" t="s">
        <v>4171</v>
      </c>
    </row>
    <row r="1796" spans="1:9" ht="14.25">
      <c r="A1796" s="298">
        <v>1</v>
      </c>
      <c r="B1796" s="407"/>
      <c r="C1796" s="323">
        <v>1619</v>
      </c>
      <c r="D1796" s="473" t="s">
        <v>2272</v>
      </c>
      <c r="E1796" s="321" t="s">
        <v>35</v>
      </c>
      <c r="F1796" s="474" t="s">
        <v>2274</v>
      </c>
      <c r="G1796" s="461" t="s">
        <v>748</v>
      </c>
      <c r="H1796" s="379">
        <v>2.08</v>
      </c>
      <c r="I1796" s="495" t="s">
        <v>4172</v>
      </c>
    </row>
    <row r="1797" spans="1:9" ht="14.25">
      <c r="A1797" s="298">
        <v>1</v>
      </c>
      <c r="B1797" s="407"/>
      <c r="C1797" s="323">
        <v>1620</v>
      </c>
      <c r="D1797" s="473" t="s">
        <v>2272</v>
      </c>
      <c r="E1797" s="321" t="s">
        <v>35</v>
      </c>
      <c r="F1797" s="474" t="s">
        <v>2275</v>
      </c>
      <c r="G1797" s="319" t="s">
        <v>748</v>
      </c>
      <c r="H1797" s="379">
        <v>2.5</v>
      </c>
      <c r="I1797" s="495" t="s">
        <v>4173</v>
      </c>
    </row>
    <row r="1798" spans="1:9" ht="14.25">
      <c r="A1798" s="298">
        <v>1</v>
      </c>
      <c r="B1798" s="407"/>
      <c r="C1798" s="323">
        <v>1621</v>
      </c>
      <c r="D1798" s="473" t="s">
        <v>2272</v>
      </c>
      <c r="E1798" s="321" t="s">
        <v>35</v>
      </c>
      <c r="F1798" s="474" t="s">
        <v>2276</v>
      </c>
      <c r="G1798" s="319" t="s">
        <v>748</v>
      </c>
      <c r="H1798" s="379">
        <v>2</v>
      </c>
      <c r="I1798" s="495" t="s">
        <v>4174</v>
      </c>
    </row>
    <row r="1799" spans="1:9" ht="14.25">
      <c r="A1799" s="298">
        <v>1</v>
      </c>
      <c r="B1799" s="407"/>
      <c r="C1799" s="323">
        <v>1622</v>
      </c>
      <c r="D1799" s="473" t="s">
        <v>2272</v>
      </c>
      <c r="E1799" s="321" t="s">
        <v>35</v>
      </c>
      <c r="F1799" s="474" t="s">
        <v>2277</v>
      </c>
      <c r="G1799" s="461" t="s">
        <v>748</v>
      </c>
      <c r="H1799" s="379">
        <v>2.5</v>
      </c>
      <c r="I1799" s="495" t="s">
        <v>4175</v>
      </c>
    </row>
    <row r="1800" spans="1:9" ht="14.25">
      <c r="A1800" s="298">
        <v>1</v>
      </c>
      <c r="B1800" s="407"/>
      <c r="C1800" s="323">
        <v>1623</v>
      </c>
      <c r="D1800" s="473" t="s">
        <v>2272</v>
      </c>
      <c r="E1800" s="321" t="s">
        <v>35</v>
      </c>
      <c r="F1800" s="475" t="s">
        <v>2278</v>
      </c>
      <c r="G1800" s="461" t="s">
        <v>748</v>
      </c>
      <c r="H1800" s="379">
        <v>1.25</v>
      </c>
      <c r="I1800" s="495" t="s">
        <v>4176</v>
      </c>
    </row>
    <row r="1801" spans="1:9" ht="26.25">
      <c r="A1801" s="298">
        <v>1</v>
      </c>
      <c r="B1801" s="407"/>
      <c r="C1801" s="323">
        <v>1624</v>
      </c>
      <c r="D1801" s="473" t="s">
        <v>2272</v>
      </c>
      <c r="E1801" s="321" t="s">
        <v>35</v>
      </c>
      <c r="F1801" s="474" t="s">
        <v>2279</v>
      </c>
      <c r="G1801" s="461" t="s">
        <v>748</v>
      </c>
      <c r="H1801" s="379">
        <v>3.33</v>
      </c>
      <c r="I1801" s="495" t="s">
        <v>4177</v>
      </c>
    </row>
    <row r="1802" spans="1:9" ht="26.25">
      <c r="A1802" s="298">
        <v>1</v>
      </c>
      <c r="B1802" s="407"/>
      <c r="C1802" s="323">
        <v>1625</v>
      </c>
      <c r="D1802" s="473" t="s">
        <v>2272</v>
      </c>
      <c r="E1802" s="321" t="s">
        <v>35</v>
      </c>
      <c r="F1802" s="474" t="s">
        <v>2280</v>
      </c>
      <c r="G1802" s="461" t="s">
        <v>748</v>
      </c>
      <c r="H1802" s="379">
        <v>2.92</v>
      </c>
      <c r="I1802" s="495" t="s">
        <v>4178</v>
      </c>
    </row>
    <row r="1803" spans="1:9" ht="26.25">
      <c r="A1803" s="298">
        <v>1</v>
      </c>
      <c r="B1803" s="407"/>
      <c r="C1803" s="323">
        <v>1626</v>
      </c>
      <c r="D1803" s="473" t="s">
        <v>2272</v>
      </c>
      <c r="E1803" s="321" t="s">
        <v>35</v>
      </c>
      <c r="F1803" s="474" t="s">
        <v>2281</v>
      </c>
      <c r="G1803" s="461" t="s">
        <v>748</v>
      </c>
      <c r="H1803" s="379">
        <v>3.75</v>
      </c>
      <c r="I1803" s="495" t="s">
        <v>4179</v>
      </c>
    </row>
    <row r="1804" spans="1:9" ht="14.25">
      <c r="A1804" s="298">
        <v>1</v>
      </c>
      <c r="B1804" s="407"/>
      <c r="C1804" s="323">
        <v>1627</v>
      </c>
      <c r="D1804" s="473" t="s">
        <v>2272</v>
      </c>
      <c r="E1804" s="321" t="s">
        <v>35</v>
      </c>
      <c r="F1804" s="474" t="s">
        <v>2282</v>
      </c>
      <c r="G1804" s="461" t="s">
        <v>748</v>
      </c>
      <c r="H1804" s="379">
        <v>2.33</v>
      </c>
      <c r="I1804" s="495" t="s">
        <v>4180</v>
      </c>
    </row>
    <row r="1805" spans="1:9" ht="14.25">
      <c r="A1805" s="298">
        <v>1</v>
      </c>
      <c r="B1805" s="407"/>
      <c r="C1805" s="323">
        <v>1628</v>
      </c>
      <c r="D1805" s="473" t="s">
        <v>2272</v>
      </c>
      <c r="E1805" s="321" t="s">
        <v>35</v>
      </c>
      <c r="F1805" s="474" t="s">
        <v>2283</v>
      </c>
      <c r="G1805" s="461" t="s">
        <v>748</v>
      </c>
      <c r="H1805" s="379">
        <v>4</v>
      </c>
      <c r="I1805" s="495" t="s">
        <v>4181</v>
      </c>
    </row>
    <row r="1806" spans="1:9" ht="14.25">
      <c r="A1806" s="298">
        <v>1</v>
      </c>
      <c r="B1806" s="407"/>
      <c r="C1806" s="323">
        <v>1629</v>
      </c>
      <c r="D1806" s="473" t="s">
        <v>2272</v>
      </c>
      <c r="E1806" s="321" t="s">
        <v>35</v>
      </c>
      <c r="F1806" s="474" t="s">
        <v>2284</v>
      </c>
      <c r="G1806" s="461" t="s">
        <v>748</v>
      </c>
      <c r="H1806" s="379">
        <v>3.17</v>
      </c>
      <c r="I1806" s="495" t="s">
        <v>4182</v>
      </c>
    </row>
    <row r="1807" spans="1:9" ht="14.25">
      <c r="A1807" s="298">
        <v>1</v>
      </c>
      <c r="B1807" s="407"/>
      <c r="C1807" s="323">
        <v>1630</v>
      </c>
      <c r="D1807" s="473" t="s">
        <v>2272</v>
      </c>
      <c r="E1807" s="321" t="s">
        <v>35</v>
      </c>
      <c r="F1807" s="474" t="s">
        <v>2285</v>
      </c>
      <c r="G1807" s="461" t="s">
        <v>748</v>
      </c>
      <c r="H1807" s="379">
        <v>4.29</v>
      </c>
      <c r="I1807" s="495" t="s">
        <v>4183</v>
      </c>
    </row>
    <row r="1808" spans="1:9" ht="14.25">
      <c r="A1808" s="298">
        <v>1</v>
      </c>
      <c r="B1808" s="407"/>
      <c r="C1808" s="323">
        <v>1631</v>
      </c>
      <c r="D1808" s="473" t="s">
        <v>2272</v>
      </c>
      <c r="E1808" s="321" t="s">
        <v>35</v>
      </c>
      <c r="F1808" s="474" t="s">
        <v>2286</v>
      </c>
      <c r="G1808" s="461" t="s">
        <v>748</v>
      </c>
      <c r="H1808" s="379">
        <v>3.33</v>
      </c>
      <c r="I1808" s="495" t="s">
        <v>4184</v>
      </c>
    </row>
    <row r="1809" spans="1:9" ht="26.25">
      <c r="A1809" s="298">
        <v>1</v>
      </c>
      <c r="B1809" s="471" t="s">
        <v>2287</v>
      </c>
      <c r="C1809" s="425"/>
      <c r="D1809" s="443" t="s">
        <v>2288</v>
      </c>
      <c r="E1809" s="443"/>
      <c r="F1809" s="443"/>
      <c r="G1809" s="319"/>
      <c r="H1809" s="379"/>
      <c r="I1809" s="495" t="s">
        <v>4185</v>
      </c>
    </row>
    <row r="1810" spans="1:9" ht="13.5">
      <c r="A1810" s="298">
        <v>1</v>
      </c>
      <c r="B1810" s="454"/>
      <c r="C1810" s="323">
        <v>1632</v>
      </c>
      <c r="D1810" s="473" t="s">
        <v>2289</v>
      </c>
      <c r="E1810" s="321" t="s">
        <v>35</v>
      </c>
      <c r="F1810" s="474" t="s">
        <v>2277</v>
      </c>
      <c r="G1810" s="461" t="s">
        <v>748</v>
      </c>
      <c r="H1810" s="379">
        <v>4.17</v>
      </c>
      <c r="I1810" s="495" t="s">
        <v>4186</v>
      </c>
    </row>
    <row r="1811" spans="1:9" ht="13.5">
      <c r="A1811" s="298">
        <v>1</v>
      </c>
      <c r="B1811" s="454"/>
      <c r="C1811" s="323">
        <v>1633</v>
      </c>
      <c r="D1811" s="473" t="s">
        <v>2289</v>
      </c>
      <c r="E1811" s="321" t="s">
        <v>35</v>
      </c>
      <c r="F1811" s="474" t="s">
        <v>2278</v>
      </c>
      <c r="G1811" s="461" t="s">
        <v>748</v>
      </c>
      <c r="H1811" s="379">
        <v>3.33</v>
      </c>
      <c r="I1811" s="495" t="s">
        <v>4187</v>
      </c>
    </row>
    <row r="1812" spans="1:9" ht="13.5">
      <c r="A1812" s="298">
        <v>1</v>
      </c>
      <c r="B1812" s="454"/>
      <c r="C1812" s="323">
        <v>1634</v>
      </c>
      <c r="D1812" s="473" t="s">
        <v>2289</v>
      </c>
      <c r="E1812" s="321" t="s">
        <v>35</v>
      </c>
      <c r="F1812" s="474" t="s">
        <v>2290</v>
      </c>
      <c r="G1812" s="461" t="s">
        <v>748</v>
      </c>
      <c r="H1812" s="379">
        <v>20</v>
      </c>
      <c r="I1812" s="495" t="s">
        <v>4188</v>
      </c>
    </row>
    <row r="1813" spans="1:9" ht="13.5">
      <c r="A1813" s="298">
        <v>1</v>
      </c>
      <c r="B1813" s="454"/>
      <c r="C1813" s="323">
        <v>1635</v>
      </c>
      <c r="D1813" s="473" t="s">
        <v>2289</v>
      </c>
      <c r="E1813" s="321" t="s">
        <v>35</v>
      </c>
      <c r="F1813" s="474" t="s">
        <v>2291</v>
      </c>
      <c r="G1813" s="461" t="s">
        <v>748</v>
      </c>
      <c r="H1813" s="379">
        <v>16.670000000000002</v>
      </c>
      <c r="I1813" s="495" t="s">
        <v>4189</v>
      </c>
    </row>
    <row r="1814" spans="1:9" ht="13.5">
      <c r="A1814" s="298">
        <v>1</v>
      </c>
      <c r="B1814" s="454"/>
      <c r="C1814" s="323">
        <v>1636</v>
      </c>
      <c r="D1814" s="473" t="s">
        <v>2289</v>
      </c>
      <c r="E1814" s="321" t="s">
        <v>35</v>
      </c>
      <c r="F1814" s="474" t="s">
        <v>2285</v>
      </c>
      <c r="G1814" s="461" t="s">
        <v>868</v>
      </c>
      <c r="H1814" s="379">
        <v>12.5</v>
      </c>
      <c r="I1814" s="495" t="s">
        <v>4190</v>
      </c>
    </row>
    <row r="1815" spans="1:9" ht="13.5">
      <c r="A1815" s="298">
        <v>1</v>
      </c>
      <c r="B1815" s="454"/>
      <c r="C1815" s="323">
        <v>1637</v>
      </c>
      <c r="D1815" s="473" t="s">
        <v>2289</v>
      </c>
      <c r="E1815" s="321" t="s">
        <v>35</v>
      </c>
      <c r="F1815" s="474" t="s">
        <v>2286</v>
      </c>
      <c r="G1815" s="461" t="s">
        <v>868</v>
      </c>
      <c r="H1815" s="379">
        <v>10</v>
      </c>
      <c r="I1815" s="495" t="s">
        <v>4191</v>
      </c>
    </row>
    <row r="1816" spans="1:9" ht="26.25">
      <c r="A1816" s="298">
        <v>1</v>
      </c>
      <c r="B1816" s="476"/>
      <c r="C1816" s="431"/>
      <c r="D1816" s="470" t="s">
        <v>2292</v>
      </c>
      <c r="E1816" s="442"/>
      <c r="F1816" s="442"/>
      <c r="G1816" s="458"/>
      <c r="H1816" s="434"/>
      <c r="I1816" s="498" t="s">
        <v>4192</v>
      </c>
    </row>
    <row r="1817" spans="1:9" ht="14.25">
      <c r="A1817" s="298">
        <v>1</v>
      </c>
      <c r="B1817" s="471" t="s">
        <v>2293</v>
      </c>
      <c r="C1817" s="323"/>
      <c r="D1817" s="443" t="s">
        <v>2294</v>
      </c>
      <c r="E1817" s="443"/>
      <c r="F1817" s="443"/>
      <c r="G1817" s="459"/>
      <c r="H1817" s="379"/>
      <c r="I1817" s="495" t="s">
        <v>4193</v>
      </c>
    </row>
    <row r="1818" spans="1:9" ht="13.5">
      <c r="A1818" s="298">
        <v>1</v>
      </c>
      <c r="B1818" s="454"/>
      <c r="C1818" s="323">
        <v>1638</v>
      </c>
      <c r="D1818" s="474" t="s">
        <v>2295</v>
      </c>
      <c r="E1818" s="321" t="s">
        <v>35</v>
      </c>
      <c r="F1818" s="474" t="s">
        <v>2296</v>
      </c>
      <c r="G1818" s="319" t="s">
        <v>748</v>
      </c>
      <c r="H1818" s="379">
        <v>2.6</v>
      </c>
      <c r="I1818" s="495" t="s">
        <v>4194</v>
      </c>
    </row>
    <row r="1819" spans="1:9" ht="13.5">
      <c r="A1819" s="298">
        <v>1</v>
      </c>
      <c r="B1819" s="454"/>
      <c r="C1819" s="323">
        <v>1639</v>
      </c>
      <c r="D1819" s="474" t="s">
        <v>2295</v>
      </c>
      <c r="E1819" s="321" t="s">
        <v>35</v>
      </c>
      <c r="F1819" s="474" t="s">
        <v>2297</v>
      </c>
      <c r="G1819" s="319" t="s">
        <v>2298</v>
      </c>
      <c r="H1819" s="379">
        <v>4.82</v>
      </c>
      <c r="I1819" s="495" t="s">
        <v>4195</v>
      </c>
    </row>
    <row r="1820" spans="1:9" ht="13.5">
      <c r="A1820" s="298">
        <v>1</v>
      </c>
      <c r="B1820" s="454"/>
      <c r="C1820" s="323">
        <v>1640</v>
      </c>
      <c r="D1820" s="474" t="s">
        <v>2295</v>
      </c>
      <c r="E1820" s="321" t="s">
        <v>35</v>
      </c>
      <c r="F1820" s="474" t="s">
        <v>2299</v>
      </c>
      <c r="G1820" s="319" t="s">
        <v>2298</v>
      </c>
      <c r="H1820" s="379">
        <v>4.17</v>
      </c>
      <c r="I1820" s="495" t="s">
        <v>4196</v>
      </c>
    </row>
    <row r="1821" spans="1:9" ht="13.5">
      <c r="A1821" s="298">
        <v>1</v>
      </c>
      <c r="B1821" s="454"/>
      <c r="C1821" s="323">
        <v>1641</v>
      </c>
      <c r="D1821" s="474" t="s">
        <v>2295</v>
      </c>
      <c r="E1821" s="321" t="s">
        <v>35</v>
      </c>
      <c r="F1821" s="474" t="s">
        <v>2300</v>
      </c>
      <c r="G1821" s="319" t="s">
        <v>868</v>
      </c>
      <c r="H1821" s="379">
        <v>3.17</v>
      </c>
      <c r="I1821" s="495" t="s">
        <v>4197</v>
      </c>
    </row>
    <row r="1822" spans="1:9" ht="13.5">
      <c r="A1822" s="298">
        <v>1</v>
      </c>
      <c r="B1822" s="454"/>
      <c r="C1822" s="323">
        <v>1642</v>
      </c>
      <c r="D1822" s="474" t="s">
        <v>2295</v>
      </c>
      <c r="E1822" s="321" t="s">
        <v>35</v>
      </c>
      <c r="F1822" s="474" t="s">
        <v>2301</v>
      </c>
      <c r="G1822" s="319" t="s">
        <v>2298</v>
      </c>
      <c r="H1822" s="379">
        <v>4</v>
      </c>
      <c r="I1822" s="495" t="s">
        <v>4198</v>
      </c>
    </row>
    <row r="1823" spans="1:9" ht="13.5">
      <c r="A1823" s="298">
        <v>1</v>
      </c>
      <c r="B1823" s="454"/>
      <c r="C1823" s="323">
        <v>1643</v>
      </c>
      <c r="D1823" s="474" t="s">
        <v>2295</v>
      </c>
      <c r="E1823" s="321" t="s">
        <v>35</v>
      </c>
      <c r="F1823" s="474" t="s">
        <v>2301</v>
      </c>
      <c r="G1823" s="319" t="s">
        <v>2298</v>
      </c>
      <c r="H1823" s="379">
        <v>1</v>
      </c>
      <c r="I1823" s="495" t="s">
        <v>4198</v>
      </c>
    </row>
    <row r="1824" spans="1:9" ht="13.5">
      <c r="A1824" s="298">
        <v>1</v>
      </c>
      <c r="B1824" s="454"/>
      <c r="C1824" s="323">
        <v>1644</v>
      </c>
      <c r="D1824" s="474" t="s">
        <v>2295</v>
      </c>
      <c r="E1824" s="321" t="s">
        <v>35</v>
      </c>
      <c r="F1824" s="477" t="s">
        <v>2302</v>
      </c>
      <c r="G1824" s="319" t="s">
        <v>748</v>
      </c>
      <c r="H1824" s="379">
        <v>2.5</v>
      </c>
      <c r="I1824" s="495" t="s">
        <v>4199</v>
      </c>
    </row>
    <row r="1825" spans="1:9" ht="13.5">
      <c r="A1825" s="298">
        <v>1</v>
      </c>
      <c r="B1825" s="471" t="s">
        <v>2303</v>
      </c>
      <c r="C1825" s="425"/>
      <c r="D1825" s="443" t="s">
        <v>2304</v>
      </c>
      <c r="E1825" s="443"/>
      <c r="F1825" s="443"/>
      <c r="G1825" s="319"/>
      <c r="H1825" s="379"/>
      <c r="I1825" s="495" t="s">
        <v>4200</v>
      </c>
    </row>
    <row r="1826" spans="1:9" ht="13.5">
      <c r="A1826" s="298">
        <v>1</v>
      </c>
      <c r="B1826" s="454"/>
      <c r="C1826" s="323">
        <v>1645</v>
      </c>
      <c r="D1826" s="474" t="s">
        <v>288</v>
      </c>
      <c r="E1826" s="321" t="s">
        <v>35</v>
      </c>
      <c r="F1826" s="474" t="s">
        <v>2305</v>
      </c>
      <c r="G1826" s="319" t="s">
        <v>868</v>
      </c>
      <c r="H1826" s="379">
        <v>1.67</v>
      </c>
      <c r="I1826" s="495" t="s">
        <v>4201</v>
      </c>
    </row>
    <row r="1827" spans="1:9" ht="13.5">
      <c r="A1827" s="298">
        <v>1</v>
      </c>
      <c r="B1827" s="454"/>
      <c r="C1827" s="323">
        <v>1646</v>
      </c>
      <c r="D1827" s="474" t="s">
        <v>288</v>
      </c>
      <c r="E1827" s="321" t="s">
        <v>35</v>
      </c>
      <c r="F1827" s="474" t="s">
        <v>2306</v>
      </c>
      <c r="G1827" s="319" t="s">
        <v>868</v>
      </c>
      <c r="H1827" s="379">
        <v>1.49</v>
      </c>
      <c r="I1827" s="495" t="s">
        <v>4202</v>
      </c>
    </row>
    <row r="1828" spans="1:9" ht="13.5">
      <c r="A1828" s="298">
        <v>1</v>
      </c>
      <c r="B1828" s="454"/>
      <c r="C1828" s="323">
        <v>1647</v>
      </c>
      <c r="D1828" s="474" t="s">
        <v>288</v>
      </c>
      <c r="E1828" s="321" t="s">
        <v>35</v>
      </c>
      <c r="F1828" s="474" t="s">
        <v>2307</v>
      </c>
      <c r="G1828" s="319" t="s">
        <v>748</v>
      </c>
      <c r="H1828" s="379">
        <v>3.72</v>
      </c>
      <c r="I1828" s="495" t="s">
        <v>4203</v>
      </c>
    </row>
    <row r="1829" spans="1:9" ht="13.5">
      <c r="A1829" s="298">
        <v>1</v>
      </c>
      <c r="B1829" s="454"/>
      <c r="C1829" s="323">
        <v>1648</v>
      </c>
      <c r="D1829" s="474" t="s">
        <v>288</v>
      </c>
      <c r="E1829" s="321" t="s">
        <v>35</v>
      </c>
      <c r="F1829" s="474" t="s">
        <v>2308</v>
      </c>
      <c r="G1829" s="319" t="s">
        <v>748</v>
      </c>
      <c r="H1829" s="379">
        <v>1.49</v>
      </c>
      <c r="I1829" s="495" t="s">
        <v>4204</v>
      </c>
    </row>
    <row r="1830" spans="1:9" ht="13.5">
      <c r="A1830" s="298">
        <v>1</v>
      </c>
      <c r="B1830" s="454"/>
      <c r="C1830" s="323">
        <v>1649</v>
      </c>
      <c r="D1830" s="474" t="s">
        <v>288</v>
      </c>
      <c r="E1830" s="321" t="s">
        <v>35</v>
      </c>
      <c r="F1830" s="474" t="s">
        <v>2308</v>
      </c>
      <c r="G1830" s="319" t="s">
        <v>2298</v>
      </c>
      <c r="H1830" s="379">
        <v>4.8099999999999996</v>
      </c>
      <c r="I1830" s="495" t="s">
        <v>4204</v>
      </c>
    </row>
    <row r="1831" spans="1:9" ht="13.5">
      <c r="A1831" s="298">
        <v>1</v>
      </c>
      <c r="B1831" s="454"/>
      <c r="C1831" s="323">
        <v>1650</v>
      </c>
      <c r="D1831" s="474" t="s">
        <v>288</v>
      </c>
      <c r="E1831" s="321" t="s">
        <v>35</v>
      </c>
      <c r="F1831" s="474" t="s">
        <v>2309</v>
      </c>
      <c r="G1831" s="319" t="s">
        <v>2298</v>
      </c>
      <c r="H1831" s="379">
        <v>4.68</v>
      </c>
      <c r="I1831" s="495" t="s">
        <v>4205</v>
      </c>
    </row>
    <row r="1832" spans="1:9" ht="13.5">
      <c r="A1832" s="298">
        <v>1</v>
      </c>
      <c r="B1832" s="454"/>
      <c r="C1832" s="323">
        <v>1651</v>
      </c>
      <c r="D1832" s="474" t="s">
        <v>288</v>
      </c>
      <c r="E1832" s="321" t="s">
        <v>35</v>
      </c>
      <c r="F1832" s="474" t="s">
        <v>2310</v>
      </c>
      <c r="G1832" s="319" t="s">
        <v>2298</v>
      </c>
      <c r="H1832" s="379">
        <v>4.5</v>
      </c>
      <c r="I1832" s="495" t="s">
        <v>4206</v>
      </c>
    </row>
    <row r="1833" spans="1:9" ht="13.5">
      <c r="A1833" s="298">
        <v>1</v>
      </c>
      <c r="B1833" s="454"/>
      <c r="C1833" s="323">
        <v>1652</v>
      </c>
      <c r="D1833" s="474" t="s">
        <v>288</v>
      </c>
      <c r="E1833" s="321" t="s">
        <v>35</v>
      </c>
      <c r="F1833" s="474" t="s">
        <v>2311</v>
      </c>
      <c r="G1833" s="319" t="s">
        <v>868</v>
      </c>
      <c r="H1833" s="379">
        <v>3.08</v>
      </c>
      <c r="I1833" s="495" t="s">
        <v>4207</v>
      </c>
    </row>
    <row r="1834" spans="1:9" ht="13.5">
      <c r="A1834" s="298">
        <v>1</v>
      </c>
      <c r="B1834" s="454"/>
      <c r="C1834" s="323">
        <v>1653</v>
      </c>
      <c r="D1834" s="474" t="s">
        <v>288</v>
      </c>
      <c r="E1834" s="321" t="s">
        <v>35</v>
      </c>
      <c r="F1834" s="474" t="s">
        <v>2312</v>
      </c>
      <c r="G1834" s="319" t="s">
        <v>1656</v>
      </c>
      <c r="H1834" s="379">
        <v>9.17</v>
      </c>
      <c r="I1834" s="495" t="s">
        <v>4208</v>
      </c>
    </row>
    <row r="1835" spans="1:9" ht="13.5">
      <c r="A1835" s="298">
        <v>1</v>
      </c>
      <c r="B1835" s="454"/>
      <c r="C1835" s="323">
        <v>1654</v>
      </c>
      <c r="D1835" s="474" t="s">
        <v>288</v>
      </c>
      <c r="E1835" s="321" t="s">
        <v>35</v>
      </c>
      <c r="F1835" s="474" t="s">
        <v>2313</v>
      </c>
      <c r="G1835" s="319" t="s">
        <v>1656</v>
      </c>
      <c r="H1835" s="379">
        <v>8.41</v>
      </c>
      <c r="I1835" s="495" t="s">
        <v>4209</v>
      </c>
    </row>
    <row r="1836" spans="1:9" ht="13.5">
      <c r="A1836" s="298">
        <v>1</v>
      </c>
      <c r="B1836" s="454"/>
      <c r="C1836" s="323">
        <v>1655</v>
      </c>
      <c r="D1836" s="474" t="s">
        <v>288</v>
      </c>
      <c r="E1836" s="321" t="s">
        <v>35</v>
      </c>
      <c r="F1836" s="474" t="s">
        <v>2314</v>
      </c>
      <c r="G1836" s="319" t="s">
        <v>1656</v>
      </c>
      <c r="H1836" s="379">
        <v>12.88</v>
      </c>
      <c r="I1836" s="495" t="s">
        <v>4210</v>
      </c>
    </row>
    <row r="1837" spans="1:9" ht="13.5">
      <c r="A1837" s="298">
        <v>1</v>
      </c>
      <c r="B1837" s="454"/>
      <c r="C1837" s="323">
        <v>1656</v>
      </c>
      <c r="D1837" s="474" t="s">
        <v>288</v>
      </c>
      <c r="E1837" s="321" t="s">
        <v>35</v>
      </c>
      <c r="F1837" s="474" t="s">
        <v>2315</v>
      </c>
      <c r="G1837" s="319" t="s">
        <v>748</v>
      </c>
      <c r="H1837" s="379">
        <v>1.49</v>
      </c>
      <c r="I1837" s="495" t="s">
        <v>4211</v>
      </c>
    </row>
    <row r="1838" spans="1:9" ht="13.5">
      <c r="A1838" s="298">
        <v>1</v>
      </c>
      <c r="B1838" s="454"/>
      <c r="C1838" s="323">
        <v>1657</v>
      </c>
      <c r="D1838" s="474" t="s">
        <v>288</v>
      </c>
      <c r="E1838" s="321" t="s">
        <v>35</v>
      </c>
      <c r="F1838" s="474" t="s">
        <v>2316</v>
      </c>
      <c r="G1838" s="319" t="s">
        <v>868</v>
      </c>
      <c r="H1838" s="448">
        <v>4.97</v>
      </c>
      <c r="I1838" s="495" t="s">
        <v>4212</v>
      </c>
    </row>
    <row r="1839" spans="1:9" ht="13.5">
      <c r="A1839" s="298">
        <v>1</v>
      </c>
      <c r="B1839" s="454"/>
      <c r="C1839" s="323">
        <v>1658</v>
      </c>
      <c r="D1839" s="474" t="s">
        <v>288</v>
      </c>
      <c r="E1839" s="321" t="s">
        <v>35</v>
      </c>
      <c r="F1839" s="474" t="s">
        <v>2317</v>
      </c>
      <c r="G1839" s="319" t="s">
        <v>868</v>
      </c>
      <c r="H1839" s="379">
        <v>5.65</v>
      </c>
      <c r="I1839" s="495" t="s">
        <v>4213</v>
      </c>
    </row>
    <row r="1840" spans="1:9" ht="26.25">
      <c r="A1840" s="298">
        <v>1</v>
      </c>
      <c r="B1840" s="471" t="s">
        <v>2318</v>
      </c>
      <c r="C1840" s="425"/>
      <c r="D1840" s="443" t="s">
        <v>2319</v>
      </c>
      <c r="E1840" s="443"/>
      <c r="F1840" s="443"/>
      <c r="G1840" s="319"/>
      <c r="H1840" s="379"/>
      <c r="I1840" s="495" t="s">
        <v>4214</v>
      </c>
    </row>
    <row r="1841" spans="1:9" ht="27">
      <c r="A1841" s="298">
        <v>1</v>
      </c>
      <c r="C1841" s="323">
        <v>1659</v>
      </c>
      <c r="D1841" s="474" t="s">
        <v>2320</v>
      </c>
      <c r="E1841" s="472" t="s">
        <v>53</v>
      </c>
      <c r="F1841" s="474" t="s">
        <v>2321</v>
      </c>
      <c r="G1841" s="319" t="s">
        <v>199</v>
      </c>
      <c r="H1841" s="379">
        <v>0.71</v>
      </c>
      <c r="I1841" s="495" t="s">
        <v>4215</v>
      </c>
    </row>
    <row r="1842" spans="1:9" ht="27">
      <c r="A1842" s="298">
        <v>1</v>
      </c>
      <c r="B1842" s="407"/>
      <c r="C1842" s="323">
        <v>1660</v>
      </c>
      <c r="D1842" s="474" t="s">
        <v>2320</v>
      </c>
      <c r="E1842" s="472" t="s">
        <v>53</v>
      </c>
      <c r="F1842" s="474" t="s">
        <v>2322</v>
      </c>
      <c r="G1842" s="319" t="s">
        <v>199</v>
      </c>
      <c r="H1842" s="379">
        <v>0.85</v>
      </c>
      <c r="I1842" s="495" t="s">
        <v>4216</v>
      </c>
    </row>
    <row r="1843" spans="1:9" ht="27">
      <c r="A1843" s="298">
        <v>1</v>
      </c>
      <c r="B1843" s="407"/>
      <c r="C1843" s="323">
        <v>1661</v>
      </c>
      <c r="D1843" s="474" t="s">
        <v>2320</v>
      </c>
      <c r="E1843" s="472" t="s">
        <v>53</v>
      </c>
      <c r="F1843" s="474" t="s">
        <v>2323</v>
      </c>
      <c r="G1843" s="319" t="s">
        <v>199</v>
      </c>
      <c r="H1843" s="379">
        <v>0.86</v>
      </c>
      <c r="I1843" s="495" t="s">
        <v>4217</v>
      </c>
    </row>
    <row r="1844" spans="1:9" ht="27">
      <c r="A1844" s="298">
        <v>1</v>
      </c>
      <c r="B1844" s="407"/>
      <c r="C1844" s="323">
        <v>1662</v>
      </c>
      <c r="D1844" s="474" t="s">
        <v>2320</v>
      </c>
      <c r="E1844" s="472" t="s">
        <v>53</v>
      </c>
      <c r="F1844" s="474" t="s">
        <v>2324</v>
      </c>
      <c r="G1844" s="319" t="s">
        <v>199</v>
      </c>
      <c r="H1844" s="379">
        <v>0.93</v>
      </c>
      <c r="I1844" s="495" t="s">
        <v>4218</v>
      </c>
    </row>
    <row r="1845" spans="1:9" ht="27">
      <c r="A1845" s="298">
        <v>1</v>
      </c>
      <c r="B1845" s="407"/>
      <c r="C1845" s="323">
        <v>1663</v>
      </c>
      <c r="D1845" s="474" t="s">
        <v>2320</v>
      </c>
      <c r="E1845" s="472" t="s">
        <v>53</v>
      </c>
      <c r="F1845" s="474" t="s">
        <v>2325</v>
      </c>
      <c r="G1845" s="319" t="s">
        <v>199</v>
      </c>
      <c r="H1845" s="379">
        <v>1.1299999999999999</v>
      </c>
      <c r="I1845" s="495" t="s">
        <v>4219</v>
      </c>
    </row>
    <row r="1846" spans="1:9" ht="27">
      <c r="A1846" s="298">
        <v>1</v>
      </c>
      <c r="B1846" s="407"/>
      <c r="C1846" s="323">
        <v>1664</v>
      </c>
      <c r="D1846" s="474" t="s">
        <v>2320</v>
      </c>
      <c r="E1846" s="472" t="s">
        <v>53</v>
      </c>
      <c r="F1846" s="474" t="s">
        <v>2326</v>
      </c>
      <c r="G1846" s="319" t="s">
        <v>199</v>
      </c>
      <c r="H1846" s="379">
        <v>0.43</v>
      </c>
      <c r="I1846" s="495" t="s">
        <v>4220</v>
      </c>
    </row>
    <row r="1847" spans="1:9" ht="27">
      <c r="A1847" s="298">
        <v>1</v>
      </c>
      <c r="B1847" s="407"/>
      <c r="C1847" s="323">
        <v>1665</v>
      </c>
      <c r="D1847" s="474" t="s">
        <v>2320</v>
      </c>
      <c r="E1847" s="472" t="s">
        <v>53</v>
      </c>
      <c r="F1847" s="474" t="s">
        <v>2327</v>
      </c>
      <c r="G1847" s="319" t="s">
        <v>199</v>
      </c>
      <c r="H1847" s="379">
        <v>0.7</v>
      </c>
      <c r="I1847" s="495" t="s">
        <v>4221</v>
      </c>
    </row>
    <row r="1848" spans="1:9" ht="27">
      <c r="A1848" s="298">
        <v>1</v>
      </c>
      <c r="B1848" s="407"/>
      <c r="C1848" s="323">
        <v>1666</v>
      </c>
      <c r="D1848" s="474" t="s">
        <v>2320</v>
      </c>
      <c r="E1848" s="472" t="s">
        <v>53</v>
      </c>
      <c r="F1848" s="474" t="s">
        <v>2328</v>
      </c>
      <c r="G1848" s="319" t="s">
        <v>199</v>
      </c>
      <c r="H1848" s="379">
        <v>0.87</v>
      </c>
      <c r="I1848" s="495" t="s">
        <v>4222</v>
      </c>
    </row>
    <row r="1849" spans="1:9" ht="27">
      <c r="A1849" s="298">
        <v>1</v>
      </c>
      <c r="B1849" s="407"/>
      <c r="C1849" s="323">
        <v>1667</v>
      </c>
      <c r="D1849" s="474" t="s">
        <v>2320</v>
      </c>
      <c r="E1849" s="472" t="s">
        <v>53</v>
      </c>
      <c r="F1849" s="474" t="s">
        <v>2329</v>
      </c>
      <c r="G1849" s="319" t="s">
        <v>199</v>
      </c>
      <c r="H1849" s="379">
        <v>0.82</v>
      </c>
      <c r="I1849" s="495" t="s">
        <v>4223</v>
      </c>
    </row>
    <row r="1850" spans="1:9" ht="27">
      <c r="A1850" s="298">
        <v>1</v>
      </c>
      <c r="B1850" s="407"/>
      <c r="C1850" s="323">
        <v>1668</v>
      </c>
      <c r="D1850" s="474" t="s">
        <v>2320</v>
      </c>
      <c r="E1850" s="472" t="s">
        <v>53</v>
      </c>
      <c r="F1850" s="474" t="s">
        <v>2330</v>
      </c>
      <c r="G1850" s="319" t="s">
        <v>199</v>
      </c>
      <c r="H1850" s="379">
        <v>1.01</v>
      </c>
      <c r="I1850" s="495" t="s">
        <v>4224</v>
      </c>
    </row>
    <row r="1851" spans="1:9" ht="27">
      <c r="A1851" s="298">
        <v>1</v>
      </c>
      <c r="B1851" s="407"/>
      <c r="C1851" s="323">
        <v>1669</v>
      </c>
      <c r="D1851" s="474" t="s">
        <v>2320</v>
      </c>
      <c r="E1851" s="472" t="s">
        <v>53</v>
      </c>
      <c r="F1851" s="474" t="s">
        <v>2331</v>
      </c>
      <c r="G1851" s="319" t="s">
        <v>199</v>
      </c>
      <c r="H1851" s="379">
        <v>1</v>
      </c>
      <c r="I1851" s="495" t="s">
        <v>4225</v>
      </c>
    </row>
    <row r="1852" spans="1:9" ht="27">
      <c r="A1852" s="298">
        <v>1</v>
      </c>
      <c r="B1852" s="407"/>
      <c r="C1852" s="323">
        <v>1670</v>
      </c>
      <c r="D1852" s="475" t="s">
        <v>2320</v>
      </c>
      <c r="E1852" s="472" t="s">
        <v>53</v>
      </c>
      <c r="F1852" s="475" t="s">
        <v>2332</v>
      </c>
      <c r="G1852" s="319" t="s">
        <v>199</v>
      </c>
      <c r="H1852" s="379">
        <v>0.79</v>
      </c>
      <c r="I1852" s="495" t="s">
        <v>4226</v>
      </c>
    </row>
    <row r="1853" spans="1:9" ht="27">
      <c r="A1853" s="298">
        <v>1</v>
      </c>
      <c r="B1853" s="407"/>
      <c r="C1853" s="323">
        <v>1671</v>
      </c>
      <c r="D1853" s="475" t="s">
        <v>2320</v>
      </c>
      <c r="E1853" s="472" t="s">
        <v>53</v>
      </c>
      <c r="F1853" s="475" t="s">
        <v>2333</v>
      </c>
      <c r="G1853" s="319" t="s">
        <v>199</v>
      </c>
      <c r="H1853" s="379">
        <v>0.6</v>
      </c>
      <c r="I1853" s="495" t="s">
        <v>4227</v>
      </c>
    </row>
    <row r="1854" spans="1:9" ht="27">
      <c r="A1854" s="298">
        <v>1</v>
      </c>
      <c r="B1854" s="407"/>
      <c r="C1854" s="323">
        <v>1672</v>
      </c>
      <c r="D1854" s="474" t="s">
        <v>2320</v>
      </c>
      <c r="E1854" s="472" t="s">
        <v>53</v>
      </c>
      <c r="F1854" s="474" t="s">
        <v>2334</v>
      </c>
      <c r="G1854" s="319" t="s">
        <v>199</v>
      </c>
      <c r="H1854" s="379">
        <v>0.69</v>
      </c>
      <c r="I1854" s="495" t="s">
        <v>4228</v>
      </c>
    </row>
    <row r="1855" spans="1:9" ht="27">
      <c r="A1855" s="298">
        <v>1</v>
      </c>
      <c r="B1855" s="407"/>
      <c r="C1855" s="323">
        <v>1673</v>
      </c>
      <c r="D1855" s="474" t="s">
        <v>2320</v>
      </c>
      <c r="E1855" s="472" t="s">
        <v>53</v>
      </c>
      <c r="F1855" s="474" t="s">
        <v>2335</v>
      </c>
      <c r="G1855" s="319" t="s">
        <v>199</v>
      </c>
      <c r="H1855" s="379">
        <v>0.77</v>
      </c>
      <c r="I1855" s="495" t="s">
        <v>4229</v>
      </c>
    </row>
    <row r="1856" spans="1:9" ht="27">
      <c r="A1856" s="298">
        <v>1</v>
      </c>
      <c r="B1856" s="407"/>
      <c r="C1856" s="323">
        <v>1674</v>
      </c>
      <c r="D1856" s="474" t="s">
        <v>2320</v>
      </c>
      <c r="E1856" s="472" t="s">
        <v>53</v>
      </c>
      <c r="F1856" s="474" t="s">
        <v>2336</v>
      </c>
      <c r="G1856" s="319" t="s">
        <v>199</v>
      </c>
      <c r="H1856" s="379">
        <v>0.93</v>
      </c>
      <c r="I1856" s="495" t="s">
        <v>4230</v>
      </c>
    </row>
    <row r="1857" spans="1:9" ht="27">
      <c r="A1857" s="298">
        <v>1</v>
      </c>
      <c r="B1857" s="407"/>
      <c r="C1857" s="323">
        <v>1675</v>
      </c>
      <c r="D1857" s="474" t="s">
        <v>2320</v>
      </c>
      <c r="E1857" s="472" t="s">
        <v>53</v>
      </c>
      <c r="F1857" s="474" t="s">
        <v>2337</v>
      </c>
      <c r="G1857" s="319" t="s">
        <v>199</v>
      </c>
      <c r="H1857" s="379">
        <v>0.93</v>
      </c>
      <c r="I1857" s="495" t="s">
        <v>4231</v>
      </c>
    </row>
    <row r="1858" spans="1:9" ht="27">
      <c r="A1858" s="298">
        <v>1</v>
      </c>
      <c r="B1858" s="407"/>
      <c r="C1858" s="323">
        <v>1676</v>
      </c>
      <c r="D1858" s="474" t="s">
        <v>2320</v>
      </c>
      <c r="E1858" s="472" t="s">
        <v>53</v>
      </c>
      <c r="F1858" s="474" t="s">
        <v>2338</v>
      </c>
      <c r="G1858" s="319" t="s">
        <v>199</v>
      </c>
      <c r="H1858" s="379">
        <v>1.1100000000000001</v>
      </c>
      <c r="I1858" s="495" t="s">
        <v>4232</v>
      </c>
    </row>
    <row r="1859" spans="1:9" ht="27">
      <c r="A1859" s="298">
        <v>1</v>
      </c>
      <c r="B1859" s="407"/>
      <c r="C1859" s="323">
        <v>1677</v>
      </c>
      <c r="D1859" s="474" t="s">
        <v>2320</v>
      </c>
      <c r="E1859" s="472" t="s">
        <v>53</v>
      </c>
      <c r="F1859" s="474" t="s">
        <v>2339</v>
      </c>
      <c r="G1859" s="319" t="s">
        <v>199</v>
      </c>
      <c r="H1859" s="379">
        <v>1.1200000000000001</v>
      </c>
      <c r="I1859" s="495" t="s">
        <v>4233</v>
      </c>
    </row>
    <row r="1860" spans="1:9" ht="27">
      <c r="A1860" s="298">
        <v>1</v>
      </c>
      <c r="B1860" s="407"/>
      <c r="C1860" s="323">
        <v>1678</v>
      </c>
      <c r="D1860" s="474" t="s">
        <v>2320</v>
      </c>
      <c r="E1860" s="472" t="s">
        <v>53</v>
      </c>
      <c r="F1860" s="474" t="s">
        <v>2340</v>
      </c>
      <c r="G1860" s="319" t="s">
        <v>199</v>
      </c>
      <c r="H1860" s="379">
        <v>0.57999999999999996</v>
      </c>
      <c r="I1860" s="495" t="s">
        <v>4234</v>
      </c>
    </row>
    <row r="1861" spans="1:9" ht="27">
      <c r="A1861" s="298">
        <v>1</v>
      </c>
      <c r="B1861" s="407"/>
      <c r="C1861" s="323">
        <v>1679</v>
      </c>
      <c r="D1861" s="474" t="s">
        <v>2136</v>
      </c>
      <c r="E1861" s="472" t="s">
        <v>84</v>
      </c>
      <c r="F1861" s="474" t="s">
        <v>2341</v>
      </c>
      <c r="G1861" s="319" t="s">
        <v>2342</v>
      </c>
      <c r="H1861" s="379">
        <v>0.17</v>
      </c>
      <c r="I1861" s="495" t="s">
        <v>4235</v>
      </c>
    </row>
    <row r="1862" spans="1:9" ht="26.25">
      <c r="A1862" s="298">
        <v>1</v>
      </c>
      <c r="B1862" s="471" t="s">
        <v>2343</v>
      </c>
      <c r="C1862" s="425"/>
      <c r="D1862" s="443" t="s">
        <v>2344</v>
      </c>
      <c r="E1862" s="443"/>
      <c r="F1862" s="443"/>
      <c r="G1862" s="319"/>
      <c r="H1862" s="379"/>
      <c r="I1862" s="495" t="s">
        <v>4236</v>
      </c>
    </row>
    <row r="1863" spans="1:9" ht="13.5">
      <c r="A1863" s="298">
        <v>1</v>
      </c>
      <c r="B1863" s="454"/>
      <c r="C1863" s="323">
        <v>1680</v>
      </c>
      <c r="D1863" s="474" t="s">
        <v>2345</v>
      </c>
      <c r="E1863" s="472" t="s">
        <v>53</v>
      </c>
      <c r="F1863" s="474" t="s">
        <v>2346</v>
      </c>
      <c r="G1863" s="319" t="s">
        <v>199</v>
      </c>
      <c r="H1863" s="379">
        <v>0.03</v>
      </c>
      <c r="I1863" s="495" t="s">
        <v>4237</v>
      </c>
    </row>
    <row r="1864" spans="1:9" ht="13.5">
      <c r="A1864" s="298">
        <v>1</v>
      </c>
      <c r="B1864" s="454"/>
      <c r="C1864" s="323">
        <v>1681</v>
      </c>
      <c r="D1864" s="474" t="s">
        <v>2345</v>
      </c>
      <c r="E1864" s="472" t="s">
        <v>53</v>
      </c>
      <c r="F1864" s="474" t="s">
        <v>2347</v>
      </c>
      <c r="G1864" s="319" t="s">
        <v>199</v>
      </c>
      <c r="H1864" s="379">
        <v>0.04</v>
      </c>
      <c r="I1864" s="495" t="s">
        <v>4238</v>
      </c>
    </row>
    <row r="1865" spans="1:9" ht="13.5">
      <c r="A1865" s="298">
        <v>1</v>
      </c>
      <c r="B1865" s="454"/>
      <c r="C1865" s="323">
        <v>1682</v>
      </c>
      <c r="D1865" s="474" t="s">
        <v>2345</v>
      </c>
      <c r="E1865" s="472" t="s">
        <v>53</v>
      </c>
      <c r="F1865" s="474" t="s">
        <v>2348</v>
      </c>
      <c r="G1865" s="319" t="s">
        <v>199</v>
      </c>
      <c r="H1865" s="379">
        <v>0.06</v>
      </c>
      <c r="I1865" s="495" t="s">
        <v>4239</v>
      </c>
    </row>
    <row r="1866" spans="1:9" ht="13.5">
      <c r="A1866" s="298">
        <v>1</v>
      </c>
      <c r="B1866" s="454"/>
      <c r="C1866" s="323">
        <v>1683</v>
      </c>
      <c r="D1866" s="474" t="s">
        <v>2345</v>
      </c>
      <c r="E1866" s="472" t="s">
        <v>53</v>
      </c>
      <c r="F1866" s="474" t="s">
        <v>2349</v>
      </c>
      <c r="G1866" s="319" t="s">
        <v>199</v>
      </c>
      <c r="H1866" s="379">
        <v>7.0000000000000007E-2</v>
      </c>
      <c r="I1866" s="495" t="s">
        <v>4240</v>
      </c>
    </row>
    <row r="1867" spans="1:9" ht="13.5">
      <c r="A1867" s="298">
        <v>1</v>
      </c>
      <c r="B1867" s="454"/>
      <c r="C1867" s="323">
        <v>1684</v>
      </c>
      <c r="D1867" s="474" t="s">
        <v>2350</v>
      </c>
      <c r="E1867" s="472" t="s">
        <v>53</v>
      </c>
      <c r="F1867" s="474" t="s">
        <v>2351</v>
      </c>
      <c r="G1867" s="319" t="s">
        <v>199</v>
      </c>
      <c r="H1867" s="379">
        <v>0.33</v>
      </c>
      <c r="I1867" s="495" t="s">
        <v>4241</v>
      </c>
    </row>
    <row r="1868" spans="1:9" ht="13.5">
      <c r="A1868" s="298">
        <v>1</v>
      </c>
      <c r="B1868" s="454"/>
      <c r="C1868" s="323">
        <v>1685</v>
      </c>
      <c r="D1868" s="474" t="s">
        <v>2350</v>
      </c>
      <c r="E1868" s="472" t="s">
        <v>53</v>
      </c>
      <c r="F1868" s="474" t="s">
        <v>2352</v>
      </c>
      <c r="G1868" s="319" t="s">
        <v>199</v>
      </c>
      <c r="H1868" s="379">
        <v>0.08</v>
      </c>
      <c r="I1868" s="495" t="s">
        <v>4242</v>
      </c>
    </row>
    <row r="1869" spans="1:9" ht="13.5">
      <c r="A1869" s="298">
        <v>1</v>
      </c>
      <c r="B1869" s="454"/>
      <c r="C1869" s="323">
        <v>1686</v>
      </c>
      <c r="D1869" s="474" t="s">
        <v>2350</v>
      </c>
      <c r="E1869" s="472" t="s">
        <v>53</v>
      </c>
      <c r="F1869" s="474" t="s">
        <v>2353</v>
      </c>
      <c r="G1869" s="319" t="s">
        <v>199</v>
      </c>
      <c r="H1869" s="379">
        <v>0.08</v>
      </c>
      <c r="I1869" s="495" t="s">
        <v>4243</v>
      </c>
    </row>
    <row r="1870" spans="1:9" ht="13.5">
      <c r="A1870" s="298">
        <v>1</v>
      </c>
      <c r="B1870" s="454"/>
      <c r="C1870" s="323">
        <v>1687</v>
      </c>
      <c r="D1870" s="474" t="s">
        <v>2350</v>
      </c>
      <c r="E1870" s="472" t="s">
        <v>53</v>
      </c>
      <c r="F1870" s="474" t="s">
        <v>2354</v>
      </c>
      <c r="G1870" s="319" t="s">
        <v>199</v>
      </c>
      <c r="H1870" s="379">
        <v>0.1</v>
      </c>
      <c r="I1870" s="495" t="s">
        <v>4244</v>
      </c>
    </row>
    <row r="1871" spans="1:9" ht="13.5">
      <c r="A1871" s="298">
        <v>1</v>
      </c>
      <c r="B1871" s="454"/>
      <c r="C1871" s="323">
        <v>1688</v>
      </c>
      <c r="D1871" s="474" t="s">
        <v>2355</v>
      </c>
      <c r="E1871" s="472" t="s">
        <v>53</v>
      </c>
      <c r="F1871" s="474" t="s">
        <v>2356</v>
      </c>
      <c r="G1871" s="319" t="s">
        <v>199</v>
      </c>
      <c r="H1871" s="379">
        <v>0.33</v>
      </c>
      <c r="I1871" s="495" t="s">
        <v>4245</v>
      </c>
    </row>
    <row r="1872" spans="1:9" ht="27">
      <c r="A1872" s="298">
        <v>1</v>
      </c>
      <c r="B1872" s="454"/>
      <c r="C1872" s="323">
        <v>1689</v>
      </c>
      <c r="D1872" s="474" t="s">
        <v>738</v>
      </c>
      <c r="E1872" s="472" t="s">
        <v>2357</v>
      </c>
      <c r="F1872" s="474" t="s">
        <v>2358</v>
      </c>
      <c r="G1872" s="319" t="s">
        <v>2342</v>
      </c>
      <c r="H1872" s="379">
        <v>0.64</v>
      </c>
      <c r="I1872" s="495" t="s">
        <v>4246</v>
      </c>
    </row>
    <row r="1873" spans="1:9" ht="26.25">
      <c r="A1873" s="298">
        <v>1</v>
      </c>
      <c r="B1873" s="471" t="s">
        <v>2359</v>
      </c>
      <c r="C1873" s="425"/>
      <c r="D1873" s="473" t="s">
        <v>2360</v>
      </c>
      <c r="E1873" s="472"/>
      <c r="F1873" s="474"/>
      <c r="G1873" s="319"/>
      <c r="H1873" s="379"/>
      <c r="I1873" s="495" t="s">
        <v>4247</v>
      </c>
    </row>
    <row r="1874" spans="1:9" ht="13.5">
      <c r="A1874" s="298">
        <v>1</v>
      </c>
      <c r="B1874" s="454"/>
      <c r="C1874" s="323">
        <v>1690</v>
      </c>
      <c r="D1874" s="474" t="s">
        <v>2361</v>
      </c>
      <c r="E1874" s="321" t="s">
        <v>35</v>
      </c>
      <c r="F1874" s="474" t="s">
        <v>2362</v>
      </c>
      <c r="G1874" s="319" t="s">
        <v>199</v>
      </c>
      <c r="H1874" s="379">
        <v>2.16</v>
      </c>
      <c r="I1874" s="495" t="s">
        <v>4248</v>
      </c>
    </row>
    <row r="1875" spans="1:9" ht="13.5">
      <c r="A1875" s="298">
        <v>1</v>
      </c>
      <c r="B1875" s="454"/>
      <c r="C1875" s="323">
        <v>1691</v>
      </c>
      <c r="D1875" s="474" t="s">
        <v>2361</v>
      </c>
      <c r="E1875" s="321" t="s">
        <v>35</v>
      </c>
      <c r="F1875" s="474" t="s">
        <v>2363</v>
      </c>
      <c r="G1875" s="319" t="s">
        <v>199</v>
      </c>
      <c r="H1875" s="379">
        <v>2.88</v>
      </c>
      <c r="I1875" s="495" t="s">
        <v>4249</v>
      </c>
    </row>
    <row r="1876" spans="1:9" ht="13.5">
      <c r="A1876" s="298">
        <v>1</v>
      </c>
      <c r="B1876" s="454"/>
      <c r="C1876" s="323">
        <v>1692</v>
      </c>
      <c r="D1876" s="474" t="s">
        <v>2320</v>
      </c>
      <c r="E1876" s="321" t="s">
        <v>67</v>
      </c>
      <c r="F1876" s="474" t="s">
        <v>2364</v>
      </c>
      <c r="G1876" s="319" t="s">
        <v>199</v>
      </c>
      <c r="H1876" s="379">
        <v>0.12</v>
      </c>
      <c r="I1876" s="495" t="s">
        <v>4250</v>
      </c>
    </row>
    <row r="1877" spans="1:9" ht="13.5">
      <c r="A1877" s="298">
        <v>1</v>
      </c>
      <c r="B1877" s="454"/>
      <c r="C1877" s="323">
        <v>1693</v>
      </c>
      <c r="D1877" s="474" t="s">
        <v>2320</v>
      </c>
      <c r="E1877" s="321" t="s">
        <v>67</v>
      </c>
      <c r="F1877" s="474" t="s">
        <v>2365</v>
      </c>
      <c r="G1877" s="319" t="s">
        <v>199</v>
      </c>
      <c r="H1877" s="379">
        <v>0.12</v>
      </c>
      <c r="I1877" s="495" t="s">
        <v>4251</v>
      </c>
    </row>
    <row r="1878" spans="1:9" ht="13.5">
      <c r="A1878" s="298">
        <v>1</v>
      </c>
      <c r="B1878" s="471" t="s">
        <v>2366</v>
      </c>
      <c r="C1878" s="425"/>
      <c r="D1878" s="443" t="s">
        <v>2367</v>
      </c>
      <c r="E1878" s="443"/>
      <c r="F1878" s="443"/>
      <c r="G1878" s="319"/>
      <c r="H1878" s="379"/>
      <c r="I1878" s="495" t="s">
        <v>4252</v>
      </c>
    </row>
    <row r="1879" spans="1:9" ht="13.5">
      <c r="A1879" s="298">
        <v>1</v>
      </c>
      <c r="B1879" s="454"/>
      <c r="C1879" s="323">
        <v>1694</v>
      </c>
      <c r="D1879" s="478" t="s">
        <v>2368</v>
      </c>
      <c r="E1879" s="321" t="s">
        <v>35</v>
      </c>
      <c r="F1879" s="479" t="s">
        <v>2369</v>
      </c>
      <c r="G1879" s="319" t="s">
        <v>748</v>
      </c>
      <c r="H1879" s="379">
        <v>3.83</v>
      </c>
      <c r="I1879" s="495" t="s">
        <v>4253</v>
      </c>
    </row>
    <row r="1880" spans="1:9" ht="13.5">
      <c r="A1880" s="298">
        <v>1</v>
      </c>
      <c r="B1880" s="454"/>
      <c r="C1880" s="323">
        <v>1695</v>
      </c>
      <c r="D1880" s="478" t="s">
        <v>2368</v>
      </c>
      <c r="E1880" s="321" t="s">
        <v>35</v>
      </c>
      <c r="F1880" s="479" t="s">
        <v>2370</v>
      </c>
      <c r="G1880" s="319" t="s">
        <v>748</v>
      </c>
      <c r="H1880" s="379">
        <v>4.08</v>
      </c>
      <c r="I1880" s="495" t="s">
        <v>4254</v>
      </c>
    </row>
    <row r="1881" spans="1:9" ht="13.5">
      <c r="A1881" s="298">
        <v>1</v>
      </c>
      <c r="B1881" s="454"/>
      <c r="C1881" s="323">
        <v>1696</v>
      </c>
      <c r="D1881" s="478" t="s">
        <v>2368</v>
      </c>
      <c r="E1881" s="321" t="s">
        <v>35</v>
      </c>
      <c r="F1881" s="479" t="s">
        <v>2371</v>
      </c>
      <c r="G1881" s="319" t="s">
        <v>748</v>
      </c>
      <c r="H1881" s="379">
        <v>3.06</v>
      </c>
      <c r="I1881" s="495" t="s">
        <v>4255</v>
      </c>
    </row>
    <row r="1882" spans="1:9" ht="26.25">
      <c r="A1882" s="298">
        <v>1</v>
      </c>
      <c r="B1882" s="454"/>
      <c r="C1882" s="323">
        <v>1697</v>
      </c>
      <c r="D1882" s="478" t="s">
        <v>2368</v>
      </c>
      <c r="E1882" s="321" t="s">
        <v>35</v>
      </c>
      <c r="F1882" s="479" t="s">
        <v>2372</v>
      </c>
      <c r="G1882" s="319" t="s">
        <v>748</v>
      </c>
      <c r="H1882" s="379">
        <v>4.63</v>
      </c>
      <c r="I1882" s="495" t="s">
        <v>4256</v>
      </c>
    </row>
    <row r="1883" spans="1:9" ht="17.25">
      <c r="A1883" s="298">
        <v>1</v>
      </c>
      <c r="B1883" s="480"/>
      <c r="C1883" s="431"/>
      <c r="D1883" s="470" t="s">
        <v>2373</v>
      </c>
      <c r="E1883" s="442"/>
      <c r="F1883" s="442"/>
      <c r="G1883" s="481"/>
      <c r="H1883" s="392"/>
      <c r="I1883" s="498" t="s">
        <v>4257</v>
      </c>
    </row>
    <row r="1884" spans="1:9" ht="13.5">
      <c r="A1884" s="298">
        <v>1</v>
      </c>
      <c r="B1884" s="482" t="s">
        <v>2374</v>
      </c>
      <c r="C1884" s="425"/>
      <c r="D1884" s="443" t="s">
        <v>2375</v>
      </c>
      <c r="E1884" s="443"/>
      <c r="F1884" s="443"/>
      <c r="G1884" s="425"/>
      <c r="H1884" s="379"/>
      <c r="I1884" s="495" t="s">
        <v>4258</v>
      </c>
    </row>
    <row r="1885" spans="1:9" ht="13.5">
      <c r="A1885" s="298">
        <v>1</v>
      </c>
      <c r="B1885" s="352"/>
      <c r="C1885" s="323">
        <v>1698</v>
      </c>
      <c r="D1885" s="474" t="s">
        <v>2376</v>
      </c>
      <c r="E1885" s="323" t="s">
        <v>51</v>
      </c>
      <c r="F1885" s="474" t="s">
        <v>2377</v>
      </c>
      <c r="G1885" s="319" t="s">
        <v>748</v>
      </c>
      <c r="H1885" s="379">
        <v>165</v>
      </c>
      <c r="I1885" s="495" t="s">
        <v>4259</v>
      </c>
    </row>
    <row r="1886" spans="1:9" ht="14.25">
      <c r="A1886" s="298">
        <v>1</v>
      </c>
      <c r="B1886" s="482" t="s">
        <v>2378</v>
      </c>
      <c r="C1886" s="425"/>
      <c r="D1886" s="443" t="s">
        <v>2379</v>
      </c>
      <c r="E1886" s="443"/>
      <c r="F1886" s="443"/>
      <c r="G1886" s="455"/>
      <c r="H1886" s="379"/>
      <c r="I1886" s="495" t="s">
        <v>4260</v>
      </c>
    </row>
    <row r="1887" spans="1:9" ht="13.5">
      <c r="A1887" s="298">
        <v>1</v>
      </c>
      <c r="B1887" s="483"/>
      <c r="C1887" s="323">
        <v>1699</v>
      </c>
      <c r="D1887" s="474" t="s">
        <v>2380</v>
      </c>
      <c r="E1887" s="323" t="s">
        <v>51</v>
      </c>
      <c r="F1887" s="474"/>
      <c r="G1887" s="319" t="s">
        <v>748</v>
      </c>
      <c r="H1887" s="379" t="s">
        <v>370</v>
      </c>
      <c r="I1887" s="495" t="s">
        <v>4261</v>
      </c>
    </row>
    <row r="1888" spans="1:9" ht="54">
      <c r="A1888" s="298">
        <v>1</v>
      </c>
      <c r="B1888" s="483"/>
      <c r="C1888" s="425"/>
      <c r="D1888" s="484" t="s">
        <v>857</v>
      </c>
      <c r="E1888" s="484"/>
      <c r="F1888" s="484"/>
      <c r="G1888" s="484"/>
      <c r="H1888" s="379"/>
      <c r="I1888" s="495" t="s">
        <v>4262</v>
      </c>
    </row>
    <row r="1889" spans="1:9" ht="14.25">
      <c r="A1889" s="298">
        <v>1</v>
      </c>
      <c r="B1889" s="482" t="s">
        <v>2381</v>
      </c>
      <c r="C1889" s="323"/>
      <c r="D1889" s="443" t="s">
        <v>2382</v>
      </c>
      <c r="E1889" s="443"/>
      <c r="F1889" s="443"/>
      <c r="G1889" s="455"/>
      <c r="H1889" s="379"/>
      <c r="I1889" s="495" t="s">
        <v>4263</v>
      </c>
    </row>
    <row r="1890" spans="1:9" ht="13.5">
      <c r="A1890" s="298">
        <v>1</v>
      </c>
      <c r="B1890" s="483"/>
      <c r="C1890" s="323">
        <v>1700</v>
      </c>
      <c r="D1890" s="474" t="s">
        <v>2383</v>
      </c>
      <c r="E1890" s="323" t="s">
        <v>42</v>
      </c>
      <c r="F1890" s="474" t="s">
        <v>2384</v>
      </c>
      <c r="G1890" s="319" t="s">
        <v>681</v>
      </c>
      <c r="H1890" s="379">
        <v>0.39</v>
      </c>
      <c r="I1890" s="495" t="s">
        <v>4264</v>
      </c>
    </row>
    <row r="1891" spans="1:9" ht="14.25">
      <c r="A1891" s="298">
        <v>1</v>
      </c>
      <c r="B1891" s="482" t="s">
        <v>2385</v>
      </c>
      <c r="C1891" s="425"/>
      <c r="D1891" s="443" t="s">
        <v>2386</v>
      </c>
      <c r="E1891" s="443"/>
      <c r="F1891" s="443"/>
      <c r="G1891" s="455"/>
      <c r="H1891" s="379"/>
      <c r="I1891" s="495" t="s">
        <v>4265</v>
      </c>
    </row>
    <row r="1892" spans="1:9" ht="13.5">
      <c r="A1892" s="298">
        <v>1</v>
      </c>
      <c r="B1892" s="483"/>
      <c r="C1892" s="323">
        <v>1701</v>
      </c>
      <c r="D1892" s="474" t="s">
        <v>2386</v>
      </c>
      <c r="E1892" s="323" t="s">
        <v>42</v>
      </c>
      <c r="F1892" s="474"/>
      <c r="G1892" s="319" t="s">
        <v>681</v>
      </c>
      <c r="H1892" s="379">
        <v>0.4</v>
      </c>
      <c r="I1892" s="495" t="s">
        <v>4265</v>
      </c>
    </row>
    <row r="1893" spans="1:9" ht="17.25">
      <c r="A1893" s="298">
        <v>1</v>
      </c>
      <c r="B1893" s="485"/>
      <c r="C1893" s="431"/>
      <c r="D1893" s="470" t="s">
        <v>2387</v>
      </c>
      <c r="E1893" s="442"/>
      <c r="F1893" s="442"/>
      <c r="G1893" s="442"/>
      <c r="H1893" s="392"/>
      <c r="I1893" s="498" t="s">
        <v>4266</v>
      </c>
    </row>
    <row r="1894" spans="1:9" ht="26.25">
      <c r="A1894" s="298">
        <v>1</v>
      </c>
      <c r="B1894" s="482" t="s">
        <v>2388</v>
      </c>
      <c r="C1894" s="323"/>
      <c r="D1894" s="443" t="s">
        <v>2389</v>
      </c>
      <c r="E1894" s="443"/>
      <c r="F1894" s="443"/>
      <c r="G1894" s="455"/>
      <c r="H1894" s="379"/>
      <c r="I1894" s="495" t="s">
        <v>4267</v>
      </c>
    </row>
    <row r="1895" spans="1:9" ht="13.5">
      <c r="A1895" s="298">
        <v>1</v>
      </c>
      <c r="C1895" s="323">
        <v>1702</v>
      </c>
      <c r="D1895" s="475" t="s">
        <v>745</v>
      </c>
      <c r="E1895" s="323" t="s">
        <v>53</v>
      </c>
      <c r="F1895" s="475" t="s">
        <v>2390</v>
      </c>
      <c r="G1895" s="319" t="s">
        <v>199</v>
      </c>
      <c r="H1895" s="379" t="s">
        <v>370</v>
      </c>
      <c r="I1895" s="495" t="s">
        <v>4268</v>
      </c>
    </row>
    <row r="1896" spans="1:9" ht="26.25">
      <c r="A1896" s="298">
        <v>1</v>
      </c>
      <c r="B1896" s="482" t="s">
        <v>2391</v>
      </c>
      <c r="C1896" s="425"/>
      <c r="D1896" s="443" t="s">
        <v>2392</v>
      </c>
      <c r="E1896" s="323"/>
      <c r="F1896" s="443"/>
      <c r="G1896" s="409"/>
      <c r="H1896" s="379"/>
      <c r="I1896" s="495" t="s">
        <v>4269</v>
      </c>
    </row>
    <row r="1897" spans="1:9" ht="13.5">
      <c r="A1897" s="298">
        <v>1</v>
      </c>
      <c r="B1897" s="483"/>
      <c r="C1897" s="323">
        <v>1703</v>
      </c>
      <c r="D1897" s="475" t="s">
        <v>745</v>
      </c>
      <c r="E1897" s="323" t="s">
        <v>53</v>
      </c>
      <c r="F1897" s="475" t="s">
        <v>2393</v>
      </c>
      <c r="G1897" s="319" t="s">
        <v>199</v>
      </c>
      <c r="H1897" s="379" t="s">
        <v>370</v>
      </c>
      <c r="I1897" s="495" t="s">
        <v>4270</v>
      </c>
    </row>
    <row r="1898" spans="1:9" ht="13.5">
      <c r="A1898" s="298">
        <v>1</v>
      </c>
      <c r="B1898" s="482" t="s">
        <v>2394</v>
      </c>
      <c r="C1898" s="425"/>
      <c r="D1898" s="443" t="s">
        <v>2395</v>
      </c>
      <c r="E1898" s="443"/>
      <c r="F1898" s="443"/>
      <c r="G1898" s="381"/>
      <c r="H1898" s="379"/>
      <c r="I1898" s="495" t="s">
        <v>4271</v>
      </c>
    </row>
    <row r="1899" spans="1:9" ht="13.5">
      <c r="A1899" s="298">
        <v>1</v>
      </c>
      <c r="B1899" s="483"/>
      <c r="C1899" s="323">
        <v>1704</v>
      </c>
      <c r="D1899" s="473" t="s">
        <v>2396</v>
      </c>
      <c r="E1899" s="323" t="s">
        <v>84</v>
      </c>
      <c r="F1899" s="474" t="s">
        <v>2397</v>
      </c>
      <c r="G1899" s="323" t="s">
        <v>681</v>
      </c>
      <c r="H1899" s="379">
        <v>0.93</v>
      </c>
      <c r="I1899" s="495" t="s">
        <v>4272</v>
      </c>
    </row>
    <row r="1900" spans="1:9" ht="13.5">
      <c r="A1900" s="298">
        <v>1</v>
      </c>
      <c r="B1900" s="483"/>
      <c r="C1900" s="323">
        <v>1705</v>
      </c>
      <c r="D1900" s="473" t="s">
        <v>2396</v>
      </c>
      <c r="E1900" s="323" t="s">
        <v>84</v>
      </c>
      <c r="F1900" s="473" t="s">
        <v>2398</v>
      </c>
      <c r="G1900" s="323" t="s">
        <v>681</v>
      </c>
      <c r="H1900" s="379">
        <v>0.85</v>
      </c>
      <c r="I1900" s="495" t="s">
        <v>4273</v>
      </c>
    </row>
    <row r="1901" spans="1:9" ht="13.5">
      <c r="A1901" s="298">
        <v>1</v>
      </c>
      <c r="B1901" s="483"/>
      <c r="C1901" s="323">
        <v>1706</v>
      </c>
      <c r="D1901" s="473" t="s">
        <v>2396</v>
      </c>
      <c r="E1901" s="323" t="s">
        <v>84</v>
      </c>
      <c r="F1901" s="474" t="s">
        <v>2399</v>
      </c>
      <c r="G1901" s="323" t="s">
        <v>681</v>
      </c>
      <c r="H1901" s="379">
        <v>0.85</v>
      </c>
      <c r="I1901" s="495" t="s">
        <v>4274</v>
      </c>
    </row>
    <row r="1902" spans="1:9" ht="13.5">
      <c r="A1902" s="298">
        <v>1</v>
      </c>
      <c r="B1902" s="483"/>
      <c r="C1902" s="323">
        <v>1707</v>
      </c>
      <c r="D1902" s="473" t="s">
        <v>2396</v>
      </c>
      <c r="E1902" s="323" t="s">
        <v>84</v>
      </c>
      <c r="F1902" s="474" t="s">
        <v>2400</v>
      </c>
      <c r="G1902" s="323" t="s">
        <v>681</v>
      </c>
      <c r="H1902" s="379">
        <v>0.81</v>
      </c>
      <c r="I1902" s="495" t="s">
        <v>4275</v>
      </c>
    </row>
    <row r="1903" spans="1:9" ht="13.5">
      <c r="A1903" s="298">
        <v>1</v>
      </c>
      <c r="B1903" s="483"/>
      <c r="C1903" s="323">
        <v>1708</v>
      </c>
      <c r="D1903" s="473" t="s">
        <v>2396</v>
      </c>
      <c r="E1903" s="323" t="s">
        <v>84</v>
      </c>
      <c r="F1903" s="474" t="s">
        <v>2401</v>
      </c>
      <c r="G1903" s="323" t="s">
        <v>681</v>
      </c>
      <c r="H1903" s="379">
        <v>0.81</v>
      </c>
      <c r="I1903" s="495" t="s">
        <v>4276</v>
      </c>
    </row>
    <row r="1904" spans="1:9" ht="13.5">
      <c r="A1904" s="298">
        <v>1</v>
      </c>
      <c r="B1904" s="483"/>
      <c r="C1904" s="323">
        <v>1709</v>
      </c>
      <c r="D1904" s="473" t="s">
        <v>2396</v>
      </c>
      <c r="E1904" s="323" t="s">
        <v>84</v>
      </c>
      <c r="F1904" s="474" t="s">
        <v>2397</v>
      </c>
      <c r="G1904" s="319" t="s">
        <v>2402</v>
      </c>
      <c r="H1904" s="379">
        <v>1.17</v>
      </c>
      <c r="I1904" s="495" t="s">
        <v>4272</v>
      </c>
    </row>
    <row r="1905" spans="1:9" ht="13.5">
      <c r="A1905" s="298">
        <v>1</v>
      </c>
      <c r="B1905" s="483"/>
      <c r="C1905" s="323">
        <v>1710</v>
      </c>
      <c r="D1905" s="473" t="s">
        <v>2396</v>
      </c>
      <c r="E1905" s="323" t="s">
        <v>84</v>
      </c>
      <c r="F1905" s="473" t="s">
        <v>2398</v>
      </c>
      <c r="G1905" s="319" t="s">
        <v>2402</v>
      </c>
      <c r="H1905" s="379">
        <v>1.17</v>
      </c>
      <c r="I1905" s="495" t="s">
        <v>4273</v>
      </c>
    </row>
    <row r="1906" spans="1:9" ht="13.5">
      <c r="A1906" s="298">
        <v>1</v>
      </c>
      <c r="B1906" s="483"/>
      <c r="C1906" s="323">
        <v>1711</v>
      </c>
      <c r="D1906" s="473" t="s">
        <v>2396</v>
      </c>
      <c r="E1906" s="323" t="s">
        <v>84</v>
      </c>
      <c r="F1906" s="474" t="s">
        <v>2403</v>
      </c>
      <c r="G1906" s="319" t="s">
        <v>2402</v>
      </c>
      <c r="H1906" s="379">
        <v>1.17</v>
      </c>
      <c r="I1906" s="495" t="s">
        <v>4277</v>
      </c>
    </row>
    <row r="1907" spans="1:9" ht="13.5">
      <c r="A1907" s="298">
        <v>1</v>
      </c>
      <c r="B1907" s="483"/>
      <c r="C1907" s="323">
        <v>1712</v>
      </c>
      <c r="D1907" s="473" t="s">
        <v>2396</v>
      </c>
      <c r="E1907" s="323" t="s">
        <v>84</v>
      </c>
      <c r="F1907" s="474" t="s">
        <v>2404</v>
      </c>
      <c r="G1907" s="319" t="s">
        <v>2402</v>
      </c>
      <c r="H1907" s="379">
        <v>1.17</v>
      </c>
      <c r="I1907" s="495" t="s">
        <v>4278</v>
      </c>
    </row>
    <row r="1908" spans="1:9" ht="13.5">
      <c r="A1908" s="298">
        <v>1</v>
      </c>
      <c r="B1908" s="482" t="s">
        <v>2405</v>
      </c>
      <c r="C1908" s="425"/>
      <c r="D1908" s="443" t="s">
        <v>2406</v>
      </c>
      <c r="E1908" s="443"/>
      <c r="F1908" s="443"/>
      <c r="G1908" s="381"/>
      <c r="H1908" s="379"/>
      <c r="I1908" s="495" t="s">
        <v>4279</v>
      </c>
    </row>
    <row r="1909" spans="1:9" ht="13.5">
      <c r="A1909" s="298">
        <v>1</v>
      </c>
      <c r="C1909" s="323">
        <v>1713</v>
      </c>
      <c r="D1909" s="474" t="s">
        <v>2406</v>
      </c>
      <c r="E1909" s="321" t="s">
        <v>195</v>
      </c>
      <c r="F1909" s="474"/>
      <c r="G1909" s="323" t="s">
        <v>199</v>
      </c>
      <c r="H1909" s="379" t="s">
        <v>370</v>
      </c>
      <c r="I1909" s="495" t="s">
        <v>4279</v>
      </c>
    </row>
    <row r="1910" spans="1:9" ht="13.5">
      <c r="A1910" s="298">
        <v>1</v>
      </c>
      <c r="B1910" s="482" t="s">
        <v>2407</v>
      </c>
      <c r="C1910" s="425"/>
      <c r="D1910" s="443" t="s">
        <v>2408</v>
      </c>
      <c r="E1910" s="443"/>
      <c r="F1910" s="443"/>
      <c r="G1910" s="381"/>
      <c r="H1910" s="379"/>
      <c r="I1910" s="495" t="s">
        <v>4280</v>
      </c>
    </row>
    <row r="1911" spans="1:9" ht="13.5">
      <c r="A1911" s="298">
        <v>1</v>
      </c>
      <c r="B1911" s="483"/>
      <c r="C1911" s="323">
        <v>1714</v>
      </c>
      <c r="D1911" s="474" t="s">
        <v>2408</v>
      </c>
      <c r="E1911" s="323" t="s">
        <v>84</v>
      </c>
      <c r="F1911" s="474"/>
      <c r="G1911" s="323" t="s">
        <v>199</v>
      </c>
      <c r="H1911" s="379">
        <v>0.71</v>
      </c>
      <c r="I1911" s="495" t="s">
        <v>4280</v>
      </c>
    </row>
    <row r="1912" spans="1:9" ht="13.5">
      <c r="A1912" s="298">
        <v>1</v>
      </c>
      <c r="B1912" s="482" t="s">
        <v>2409</v>
      </c>
      <c r="C1912" s="425"/>
      <c r="D1912" s="443" t="s">
        <v>2410</v>
      </c>
      <c r="E1912" s="443"/>
      <c r="F1912" s="443"/>
      <c r="G1912" s="381"/>
      <c r="H1912" s="379"/>
      <c r="I1912" s="495" t="s">
        <v>4281</v>
      </c>
    </row>
    <row r="1913" spans="1:9" ht="13.5">
      <c r="A1913" s="298">
        <v>1</v>
      </c>
      <c r="B1913" s="483"/>
      <c r="C1913" s="323">
        <v>1715</v>
      </c>
      <c r="D1913" s="474" t="s">
        <v>2411</v>
      </c>
      <c r="E1913" s="323" t="s">
        <v>42</v>
      </c>
      <c r="F1913" s="474" t="s">
        <v>2412</v>
      </c>
      <c r="G1913" s="323" t="s">
        <v>681</v>
      </c>
      <c r="H1913" s="379" t="s">
        <v>370</v>
      </c>
      <c r="I1913" s="495" t="s">
        <v>4282</v>
      </c>
    </row>
    <row r="1914" spans="1:9" ht="13.5">
      <c r="A1914" s="298">
        <v>1</v>
      </c>
      <c r="B1914" s="482" t="s">
        <v>2413</v>
      </c>
      <c r="C1914" s="425"/>
      <c r="D1914" s="443" t="s">
        <v>2414</v>
      </c>
      <c r="E1914" s="443"/>
      <c r="F1914" s="443"/>
      <c r="G1914" s="381"/>
      <c r="H1914" s="379"/>
      <c r="I1914" s="495" t="s">
        <v>4283</v>
      </c>
    </row>
    <row r="1915" spans="1:9" ht="13.5">
      <c r="A1915" s="298">
        <v>1</v>
      </c>
      <c r="B1915" s="483"/>
      <c r="C1915" s="323">
        <v>1716</v>
      </c>
      <c r="D1915" s="486" t="s">
        <v>2415</v>
      </c>
      <c r="E1915" s="323" t="s">
        <v>53</v>
      </c>
      <c r="F1915" s="486" t="s">
        <v>2416</v>
      </c>
      <c r="G1915" s="319" t="s">
        <v>2402</v>
      </c>
      <c r="H1915" s="379">
        <v>2.92</v>
      </c>
      <c r="I1915" s="495" t="s">
        <v>4284</v>
      </c>
    </row>
    <row r="1916" spans="1:9" ht="13.5">
      <c r="A1916" s="298">
        <v>1</v>
      </c>
      <c r="B1916" s="482" t="s">
        <v>2417</v>
      </c>
      <c r="C1916" s="425"/>
      <c r="D1916" s="443" t="s">
        <v>2418</v>
      </c>
      <c r="E1916" s="443"/>
      <c r="F1916" s="443"/>
      <c r="G1916" s="381"/>
      <c r="H1916" s="379"/>
      <c r="I1916" s="495" t="s">
        <v>4285</v>
      </c>
    </row>
    <row r="1917" spans="1:9" ht="27">
      <c r="A1917" s="298">
        <v>1</v>
      </c>
      <c r="B1917" s="483"/>
      <c r="C1917" s="323">
        <v>1717</v>
      </c>
      <c r="D1917" s="486" t="s">
        <v>2419</v>
      </c>
      <c r="E1917" s="323" t="s">
        <v>84</v>
      </c>
      <c r="F1917" s="486" t="s">
        <v>2420</v>
      </c>
      <c r="G1917" s="319" t="s">
        <v>2144</v>
      </c>
      <c r="H1917" s="379">
        <v>0.61</v>
      </c>
      <c r="I1917" s="495" t="s">
        <v>4286</v>
      </c>
    </row>
    <row r="1918" spans="1:9" ht="27">
      <c r="A1918" s="298">
        <v>1</v>
      </c>
      <c r="B1918" s="483"/>
      <c r="C1918" s="323">
        <v>1718</v>
      </c>
      <c r="D1918" s="486" t="s">
        <v>2419</v>
      </c>
      <c r="E1918" s="323" t="s">
        <v>84</v>
      </c>
      <c r="F1918" s="486" t="s">
        <v>2420</v>
      </c>
      <c r="G1918" s="319" t="s">
        <v>2135</v>
      </c>
      <c r="H1918" s="379">
        <v>0.63</v>
      </c>
      <c r="I1918" s="495" t="s">
        <v>4286</v>
      </c>
    </row>
    <row r="1919" spans="1:9" ht="13.5">
      <c r="A1919" s="298">
        <v>1</v>
      </c>
      <c r="B1919" s="482" t="s">
        <v>2421</v>
      </c>
      <c r="C1919" s="425"/>
      <c r="D1919" s="443" t="s">
        <v>2422</v>
      </c>
      <c r="E1919" s="443"/>
      <c r="F1919" s="443"/>
      <c r="G1919" s="381"/>
      <c r="H1919" s="379"/>
      <c r="I1919" s="495" t="s">
        <v>4287</v>
      </c>
    </row>
    <row r="1920" spans="1:9" ht="13.5">
      <c r="A1920" s="298">
        <v>1</v>
      </c>
      <c r="C1920" s="323">
        <v>1719</v>
      </c>
      <c r="D1920" s="487" t="s">
        <v>2423</v>
      </c>
      <c r="E1920" s="321" t="s">
        <v>67</v>
      </c>
      <c r="F1920" s="487" t="s">
        <v>2424</v>
      </c>
      <c r="G1920" s="319" t="s">
        <v>1751</v>
      </c>
      <c r="H1920" s="379" t="s">
        <v>370</v>
      </c>
      <c r="I1920" s="495" t="s">
        <v>4288</v>
      </c>
    </row>
    <row r="1921" spans="1:9" ht="26.25">
      <c r="A1921" s="298">
        <v>1</v>
      </c>
      <c r="B1921" s="482" t="s">
        <v>2425</v>
      </c>
      <c r="C1921" s="425"/>
      <c r="D1921" s="443" t="s">
        <v>2426</v>
      </c>
      <c r="E1921" s="443"/>
      <c r="F1921" s="443"/>
      <c r="G1921" s="381"/>
      <c r="H1921" s="379" t="s">
        <v>370</v>
      </c>
      <c r="I1921" s="495" t="s">
        <v>4289</v>
      </c>
    </row>
    <row r="1922" spans="1:9" ht="13.5">
      <c r="A1922" s="298">
        <v>1</v>
      </c>
      <c r="B1922" s="483"/>
      <c r="C1922" s="323">
        <v>1720</v>
      </c>
      <c r="D1922" s="486" t="s">
        <v>2427</v>
      </c>
      <c r="E1922" s="321" t="s">
        <v>35</v>
      </c>
      <c r="F1922" s="486" t="s">
        <v>2428</v>
      </c>
      <c r="G1922" s="323" t="s">
        <v>681</v>
      </c>
      <c r="H1922" s="379">
        <v>1.17</v>
      </c>
      <c r="I1922" s="495" t="s">
        <v>4290</v>
      </c>
    </row>
    <row r="1923" spans="1:9" ht="13.5">
      <c r="A1923" s="298">
        <v>1</v>
      </c>
      <c r="B1923" s="482" t="s">
        <v>2429</v>
      </c>
      <c r="C1923" s="425"/>
      <c r="D1923" s="443" t="s">
        <v>2430</v>
      </c>
      <c r="E1923" s="443"/>
      <c r="F1923" s="443"/>
      <c r="G1923" s="381"/>
      <c r="H1923" s="379"/>
      <c r="I1923" s="495" t="s">
        <v>4291</v>
      </c>
    </row>
    <row r="1924" spans="1:9" ht="27">
      <c r="A1924" s="298">
        <v>1</v>
      </c>
      <c r="B1924" s="483"/>
      <c r="C1924" s="323">
        <v>1721</v>
      </c>
      <c r="D1924" s="486" t="s">
        <v>2431</v>
      </c>
      <c r="E1924" s="321" t="s">
        <v>35</v>
      </c>
      <c r="F1924" s="486" t="s">
        <v>2428</v>
      </c>
      <c r="G1924" s="319" t="s">
        <v>2432</v>
      </c>
      <c r="H1924" s="379">
        <v>0.96</v>
      </c>
      <c r="I1924" s="495" t="s">
        <v>4292</v>
      </c>
    </row>
    <row r="1925" spans="1:9" ht="26.25">
      <c r="A1925" s="298">
        <v>1</v>
      </c>
      <c r="B1925" s="482" t="s">
        <v>2433</v>
      </c>
      <c r="C1925" s="425"/>
      <c r="D1925" s="443" t="s">
        <v>2434</v>
      </c>
      <c r="E1925" s="443"/>
      <c r="F1925" s="443"/>
      <c r="G1925" s="381"/>
      <c r="H1925" s="379"/>
      <c r="I1925" s="495" t="s">
        <v>4293</v>
      </c>
    </row>
    <row r="1926" spans="1:9" ht="26.25">
      <c r="A1926" s="298">
        <v>1</v>
      </c>
      <c r="C1926" s="323">
        <v>1722</v>
      </c>
      <c r="D1926" s="486" t="s">
        <v>2435</v>
      </c>
      <c r="E1926" s="323" t="s">
        <v>53</v>
      </c>
      <c r="F1926" s="486" t="s">
        <v>2436</v>
      </c>
      <c r="G1926" s="319" t="s">
        <v>199</v>
      </c>
      <c r="H1926" s="379">
        <v>24</v>
      </c>
      <c r="I1926" s="495" t="s">
        <v>4294</v>
      </c>
    </row>
    <row r="1927" spans="1:9" ht="26.25">
      <c r="A1927" s="298">
        <v>1</v>
      </c>
      <c r="B1927" s="483"/>
      <c r="C1927" s="323">
        <v>1723</v>
      </c>
      <c r="D1927" s="486" t="s">
        <v>2435</v>
      </c>
      <c r="E1927" s="323" t="s">
        <v>53</v>
      </c>
      <c r="F1927" s="486" t="s">
        <v>2437</v>
      </c>
      <c r="G1927" s="319" t="s">
        <v>199</v>
      </c>
      <c r="H1927" s="379">
        <v>12</v>
      </c>
      <c r="I1927" s="495" t="s">
        <v>4295</v>
      </c>
    </row>
    <row r="1928" spans="1:9" ht="39">
      <c r="A1928" s="298">
        <v>1</v>
      </c>
      <c r="B1928" s="483"/>
      <c r="C1928" s="323">
        <v>1724</v>
      </c>
      <c r="D1928" s="486" t="s">
        <v>2438</v>
      </c>
      <c r="E1928" s="323" t="s">
        <v>53</v>
      </c>
      <c r="F1928" s="486" t="s">
        <v>2439</v>
      </c>
      <c r="G1928" s="319" t="s">
        <v>199</v>
      </c>
      <c r="H1928" s="379">
        <v>30</v>
      </c>
      <c r="I1928" s="495" t="s">
        <v>4296</v>
      </c>
    </row>
    <row r="1929" spans="1:9" ht="27">
      <c r="A1929" s="298">
        <v>1</v>
      </c>
      <c r="B1929" s="483"/>
      <c r="C1929" s="323">
        <v>1725</v>
      </c>
      <c r="D1929" s="486" t="s">
        <v>507</v>
      </c>
      <c r="E1929" s="323" t="s">
        <v>53</v>
      </c>
      <c r="F1929" s="486" t="s">
        <v>2440</v>
      </c>
      <c r="G1929" s="319" t="s">
        <v>199</v>
      </c>
      <c r="H1929" s="379">
        <v>10</v>
      </c>
      <c r="I1929" s="495" t="s">
        <v>4297</v>
      </c>
    </row>
    <row r="1930" spans="1:9" ht="26.25">
      <c r="A1930" s="298">
        <v>1</v>
      </c>
      <c r="B1930" s="483"/>
      <c r="C1930" s="323">
        <v>1726</v>
      </c>
      <c r="D1930" s="486" t="s">
        <v>2441</v>
      </c>
      <c r="E1930" s="323" t="s">
        <v>53</v>
      </c>
      <c r="F1930" s="486" t="s">
        <v>2442</v>
      </c>
      <c r="G1930" s="319" t="s">
        <v>199</v>
      </c>
      <c r="H1930" s="379">
        <v>28</v>
      </c>
      <c r="I1930" s="495" t="s">
        <v>4298</v>
      </c>
    </row>
    <row r="1931" spans="1:9" ht="27">
      <c r="A1931" s="298">
        <v>1</v>
      </c>
      <c r="B1931" s="483"/>
      <c r="C1931" s="323">
        <v>1727</v>
      </c>
      <c r="D1931" s="486" t="s">
        <v>308</v>
      </c>
      <c r="E1931" s="321" t="s">
        <v>35</v>
      </c>
      <c r="F1931" s="474" t="s">
        <v>2443</v>
      </c>
      <c r="G1931" s="319" t="s">
        <v>199</v>
      </c>
      <c r="H1931" s="379">
        <v>8.4</v>
      </c>
      <c r="I1931" s="495" t="s">
        <v>4299</v>
      </c>
    </row>
    <row r="1932" spans="1:9" ht="26.25">
      <c r="A1932" s="298">
        <v>1</v>
      </c>
      <c r="B1932" s="483"/>
      <c r="C1932" s="323">
        <v>1728</v>
      </c>
      <c r="D1932" s="474" t="s">
        <v>2444</v>
      </c>
      <c r="E1932" s="323" t="s">
        <v>2445</v>
      </c>
      <c r="F1932" s="474" t="s">
        <v>2446</v>
      </c>
      <c r="G1932" s="319" t="s">
        <v>199</v>
      </c>
      <c r="H1932" s="379">
        <v>14.4</v>
      </c>
      <c r="I1932" s="495" t="s">
        <v>4300</v>
      </c>
    </row>
    <row r="1933" spans="1:9" ht="26.25">
      <c r="A1933" s="298">
        <v>1</v>
      </c>
      <c r="B1933" s="483"/>
      <c r="C1933" s="323">
        <v>1729</v>
      </c>
      <c r="D1933" s="474" t="s">
        <v>2444</v>
      </c>
      <c r="E1933" s="323" t="s">
        <v>2445</v>
      </c>
      <c r="F1933" s="474" t="s">
        <v>2447</v>
      </c>
      <c r="G1933" s="319" t="s">
        <v>199</v>
      </c>
      <c r="H1933" s="379">
        <v>23</v>
      </c>
      <c r="I1933" s="495" t="s">
        <v>4301</v>
      </c>
    </row>
    <row r="1934" spans="1:9" ht="26.25">
      <c r="A1934" s="298">
        <v>1</v>
      </c>
      <c r="B1934" s="483"/>
      <c r="C1934" s="323">
        <v>1730</v>
      </c>
      <c r="D1934" s="474" t="s">
        <v>2448</v>
      </c>
      <c r="E1934" s="323" t="s">
        <v>2445</v>
      </c>
      <c r="F1934" s="474" t="s">
        <v>2449</v>
      </c>
      <c r="G1934" s="319" t="s">
        <v>199</v>
      </c>
      <c r="H1934" s="379">
        <v>32</v>
      </c>
      <c r="I1934" s="495" t="s">
        <v>4302</v>
      </c>
    </row>
    <row r="1935" spans="1:9" ht="26.25">
      <c r="A1935" s="298">
        <v>1</v>
      </c>
      <c r="B1935" s="483"/>
      <c r="C1935" s="323">
        <v>1731</v>
      </c>
      <c r="D1935" s="486" t="s">
        <v>642</v>
      </c>
      <c r="E1935" s="323" t="s">
        <v>53</v>
      </c>
      <c r="F1935" s="474" t="s">
        <v>2450</v>
      </c>
      <c r="G1935" s="319" t="s">
        <v>199</v>
      </c>
      <c r="H1935" s="379">
        <v>2.5</v>
      </c>
      <c r="I1935" s="495" t="s">
        <v>4303</v>
      </c>
    </row>
    <row r="1936" spans="1:9" ht="26.25">
      <c r="A1936" s="298">
        <v>1</v>
      </c>
      <c r="B1936" s="483"/>
      <c r="C1936" s="323">
        <v>1732</v>
      </c>
      <c r="D1936" s="486" t="s">
        <v>2451</v>
      </c>
      <c r="E1936" s="323" t="s">
        <v>53</v>
      </c>
      <c r="F1936" s="474" t="s">
        <v>2452</v>
      </c>
      <c r="G1936" s="319" t="s">
        <v>199</v>
      </c>
      <c r="H1936" s="379">
        <v>45</v>
      </c>
      <c r="I1936" s="495" t="s">
        <v>4304</v>
      </c>
    </row>
    <row r="1937" spans="7:7" ht="15">
      <c r="G1937" s="488"/>
    </row>
    <row r="1938" spans="7:7" ht="15">
      <c r="G1938" s="488"/>
    </row>
    <row r="1939" spans="7:7" ht="15">
      <c r="G1939" s="488"/>
    </row>
    <row r="1940" spans="7:7" ht="15">
      <c r="G1940" s="488"/>
    </row>
    <row r="1941" spans="7:7" ht="15">
      <c r="G1941" s="488"/>
    </row>
    <row r="1942" spans="7:7" ht="15">
      <c r="G1942" s="488"/>
    </row>
    <row r="1943" spans="7:7" ht="15">
      <c r="G1943" s="488"/>
    </row>
    <row r="1944" spans="7:7" ht="15">
      <c r="G1944" s="488"/>
    </row>
    <row r="1945" spans="7:7" ht="15">
      <c r="G1945" s="488"/>
    </row>
    <row r="1946" spans="7:7" ht="15">
      <c r="G1946" s="488"/>
    </row>
    <row r="1947" spans="7:7" ht="15">
      <c r="G1947" s="488"/>
    </row>
    <row r="1948" spans="7:7" ht="15">
      <c r="G1948" s="488"/>
    </row>
    <row r="1949" spans="7:7" ht="15">
      <c r="G1949" s="488"/>
    </row>
    <row r="1950" spans="7:7" ht="15">
      <c r="G1950" s="488"/>
    </row>
    <row r="1951" spans="7:7" ht="15">
      <c r="G1951" s="488"/>
    </row>
    <row r="1952" spans="7:7" ht="15">
      <c r="G1952" s="488"/>
    </row>
    <row r="1953" spans="7:7" ht="15">
      <c r="G1953" s="488"/>
    </row>
    <row r="1954" spans="7:7" ht="15">
      <c r="G1954" s="488"/>
    </row>
    <row r="1955" spans="7:7" ht="15">
      <c r="G1955" s="488"/>
    </row>
    <row r="1956" spans="7:7" ht="15">
      <c r="G1956" s="488"/>
    </row>
    <row r="1957" spans="7:7" ht="15">
      <c r="G1957" s="488"/>
    </row>
    <row r="1958" spans="7:7" ht="15">
      <c r="G1958" s="488"/>
    </row>
    <row r="1959" spans="7:7" ht="15">
      <c r="G1959" s="488"/>
    </row>
    <row r="1960" spans="7:7" ht="15">
      <c r="G1960" s="488"/>
    </row>
    <row r="1961" spans="7:7" ht="15">
      <c r="G1961" s="488"/>
    </row>
    <row r="1962" spans="7:7" ht="15">
      <c r="G1962" s="488"/>
    </row>
    <row r="1963" spans="7:7" ht="15">
      <c r="G1963" s="488"/>
    </row>
    <row r="1964" spans="7:7" ht="15">
      <c r="G1964" s="488"/>
    </row>
    <row r="1965" spans="7:7" ht="15">
      <c r="G1965" s="488"/>
    </row>
    <row r="1966" spans="7:7" ht="15">
      <c r="G1966" s="488"/>
    </row>
    <row r="1967" spans="7:7" ht="15">
      <c r="G1967" s="488"/>
    </row>
    <row r="1968" spans="7:7" ht="15">
      <c r="G1968" s="488"/>
    </row>
    <row r="1969" spans="7:7" ht="15">
      <c r="G1969" s="488"/>
    </row>
    <row r="1970" spans="7:7" ht="15">
      <c r="G1970" s="488"/>
    </row>
    <row r="1971" spans="7:7" ht="15">
      <c r="G1971" s="488"/>
    </row>
    <row r="1972" spans="7:7" ht="15">
      <c r="G1972" s="488"/>
    </row>
    <row r="1973" spans="7:7" ht="15">
      <c r="G1973" s="488"/>
    </row>
    <row r="1974" spans="7:7" ht="15">
      <c r="G1974" s="488"/>
    </row>
    <row r="1975" spans="7:7" ht="15">
      <c r="G1975" s="488"/>
    </row>
    <row r="1976" spans="7:7" ht="15">
      <c r="G1976" s="488"/>
    </row>
    <row r="1977" spans="7:7" ht="15">
      <c r="G1977" s="488"/>
    </row>
    <row r="1978" spans="7:7" ht="15">
      <c r="G1978" s="488"/>
    </row>
    <row r="1979" spans="7:7" ht="15">
      <c r="G1979" s="488"/>
    </row>
    <row r="1980" spans="7:7" ht="15">
      <c r="G1980" s="488"/>
    </row>
    <row r="1981" spans="7:7" ht="15">
      <c r="G1981" s="488"/>
    </row>
    <row r="1982" spans="7:7" ht="15">
      <c r="G1982" s="488"/>
    </row>
    <row r="1983" spans="7:7" ht="15">
      <c r="G1983" s="488"/>
    </row>
    <row r="1984" spans="7:7" ht="15">
      <c r="G1984" s="488"/>
    </row>
    <row r="1985" spans="7:7" ht="15">
      <c r="G1985" s="488"/>
    </row>
    <row r="1986" spans="7:7" ht="15">
      <c r="G1986" s="488"/>
    </row>
    <row r="1987" spans="7:7" ht="15">
      <c r="G1987" s="488"/>
    </row>
    <row r="1988" spans="7:7" ht="15">
      <c r="G1988" s="488"/>
    </row>
    <row r="1989" spans="7:7" ht="15">
      <c r="G1989" s="488"/>
    </row>
    <row r="1990" spans="7:7" ht="15">
      <c r="G1990" s="488"/>
    </row>
    <row r="1991" spans="7:7" ht="15">
      <c r="G1991" s="488"/>
    </row>
    <row r="1992" spans="7:7" ht="15">
      <c r="G1992" s="488"/>
    </row>
    <row r="1993" spans="7:7" ht="15">
      <c r="G1993" s="488"/>
    </row>
    <row r="1994" spans="7:7" ht="15">
      <c r="G1994" s="488"/>
    </row>
    <row r="1995" spans="7:7" ht="15">
      <c r="G1995" s="488"/>
    </row>
    <row r="1996" spans="7:7" ht="15">
      <c r="G1996" s="488"/>
    </row>
    <row r="1997" spans="7:7" ht="15">
      <c r="G1997" s="488"/>
    </row>
    <row r="1998" spans="7:7" ht="15">
      <c r="G1998" s="488"/>
    </row>
    <row r="1999" spans="7:7" ht="15">
      <c r="G1999" s="488"/>
    </row>
    <row r="2000" spans="7:7" ht="15">
      <c r="G2000" s="488"/>
    </row>
    <row r="2001" spans="7:7" ht="15">
      <c r="G2001" s="488"/>
    </row>
    <row r="2002" spans="7:7" ht="15">
      <c r="G2002" s="488"/>
    </row>
    <row r="2003" spans="7:7" ht="15">
      <c r="G2003" s="488"/>
    </row>
    <row r="2004" spans="7:7" ht="15">
      <c r="G2004" s="488"/>
    </row>
    <row r="2005" spans="7:7" ht="15">
      <c r="G2005" s="488"/>
    </row>
    <row r="2006" spans="7:7" ht="15">
      <c r="G2006" s="488"/>
    </row>
    <row r="2007" spans="7:7" ht="15">
      <c r="G2007" s="488"/>
    </row>
    <row r="2008" spans="7:7" ht="15">
      <c r="G2008" s="488"/>
    </row>
    <row r="2009" spans="7:7" ht="15">
      <c r="G2009" s="488"/>
    </row>
    <row r="2010" spans="7:7" ht="15">
      <c r="G2010" s="488"/>
    </row>
    <row r="2011" spans="7:7" ht="15">
      <c r="G2011" s="488"/>
    </row>
    <row r="2012" spans="7:7" ht="15">
      <c r="G2012" s="488"/>
    </row>
    <row r="2013" spans="7:7" ht="15">
      <c r="G2013" s="488"/>
    </row>
    <row r="2014" spans="7:7" ht="15">
      <c r="G2014" s="488"/>
    </row>
    <row r="2015" spans="7:7" ht="15">
      <c r="G2015" s="488"/>
    </row>
    <row r="2016" spans="7:7" ht="15">
      <c r="G2016" s="488"/>
    </row>
    <row r="2017" spans="7:7" ht="15">
      <c r="G2017" s="488"/>
    </row>
    <row r="2018" spans="7:7" ht="15">
      <c r="G2018" s="488"/>
    </row>
    <row r="2019" spans="7:7" ht="15">
      <c r="G2019" s="488"/>
    </row>
    <row r="2020" spans="7:7" ht="15">
      <c r="G2020" s="488"/>
    </row>
    <row r="2021" spans="7:7" ht="15">
      <c r="G2021" s="488"/>
    </row>
    <row r="2022" spans="7:7" ht="15">
      <c r="G2022" s="488"/>
    </row>
    <row r="2023" spans="7:7" ht="15">
      <c r="G2023" s="488"/>
    </row>
    <row r="2024" spans="7:7" ht="15">
      <c r="G2024" s="488"/>
    </row>
    <row r="2025" spans="7:7" ht="15">
      <c r="G2025" s="488"/>
    </row>
    <row r="2026" spans="7:7" ht="15">
      <c r="G2026" s="488"/>
    </row>
    <row r="2027" spans="7:7" ht="15">
      <c r="G2027" s="488"/>
    </row>
    <row r="2028" spans="7:7" ht="15">
      <c r="G2028" s="488"/>
    </row>
    <row r="2029" spans="7:7" ht="15">
      <c r="G2029" s="488"/>
    </row>
    <row r="2030" spans="7:7" ht="15">
      <c r="G2030" s="488"/>
    </row>
    <row r="2031" spans="7:7" ht="15">
      <c r="G2031" s="488"/>
    </row>
    <row r="2032" spans="7:7" ht="15">
      <c r="G2032" s="488"/>
    </row>
    <row r="2033" spans="7:7" ht="15">
      <c r="G2033" s="488"/>
    </row>
    <row r="2034" spans="7:7" ht="15">
      <c r="G2034" s="488"/>
    </row>
    <row r="2035" spans="7:7" ht="15">
      <c r="G2035" s="488"/>
    </row>
    <row r="2036" spans="7:7" ht="15">
      <c r="G2036" s="488"/>
    </row>
    <row r="2037" spans="7:7" ht="15">
      <c r="G2037" s="488"/>
    </row>
    <row r="2038" spans="7:7" ht="15">
      <c r="G2038" s="488"/>
    </row>
    <row r="2039" spans="7:7" ht="15">
      <c r="G2039" s="488"/>
    </row>
    <row r="2040" spans="7:7" ht="15">
      <c r="G2040" s="488"/>
    </row>
    <row r="2041" spans="7:7" ht="15">
      <c r="G2041" s="488"/>
    </row>
    <row r="2042" spans="7:7" ht="15">
      <c r="G2042" s="488"/>
    </row>
    <row r="2043" spans="7:7" ht="15">
      <c r="G2043" s="488"/>
    </row>
    <row r="2044" spans="7:7" ht="15">
      <c r="G2044" s="488"/>
    </row>
    <row r="2045" spans="7:7" ht="15">
      <c r="G2045" s="488"/>
    </row>
    <row r="2046" spans="7:7" ht="15">
      <c r="G2046" s="488"/>
    </row>
    <row r="2047" spans="7:7" ht="15">
      <c r="G2047" s="488"/>
    </row>
    <row r="2048" spans="7:7" ht="15">
      <c r="G2048" s="488"/>
    </row>
    <row r="2049" spans="7:7" ht="15">
      <c r="G2049" s="488"/>
    </row>
    <row r="2050" spans="7:7" ht="15">
      <c r="G2050" s="488"/>
    </row>
    <row r="2051" spans="7:7" ht="15">
      <c r="G2051" s="488"/>
    </row>
    <row r="2052" spans="7:7" ht="15">
      <c r="G2052" s="488"/>
    </row>
    <row r="2053" spans="7:7" ht="15">
      <c r="G2053" s="488"/>
    </row>
    <row r="2054" spans="7:7" ht="15">
      <c r="G2054" s="488"/>
    </row>
    <row r="2055" spans="7:7" ht="15">
      <c r="G2055" s="488"/>
    </row>
    <row r="2056" spans="7:7" ht="15">
      <c r="G2056" s="488"/>
    </row>
    <row r="2057" spans="7:7" ht="15">
      <c r="G2057" s="488"/>
    </row>
    <row r="2058" spans="7:7" ht="15">
      <c r="G2058" s="488"/>
    </row>
    <row r="2059" spans="7:7" ht="15">
      <c r="G2059" s="488"/>
    </row>
    <row r="2060" spans="7:7" ht="15">
      <c r="G2060" s="488"/>
    </row>
    <row r="2061" spans="7:7" ht="15">
      <c r="G2061" s="488"/>
    </row>
    <row r="2062" spans="7:7" ht="15">
      <c r="G2062" s="488"/>
    </row>
    <row r="2063" spans="7:7" ht="15">
      <c r="G2063" s="488"/>
    </row>
    <row r="2064" spans="7:7" ht="15">
      <c r="G2064" s="488"/>
    </row>
    <row r="2065" spans="7:7" ht="15">
      <c r="G2065" s="488"/>
    </row>
    <row r="2066" spans="7:7" ht="15">
      <c r="G2066" s="488"/>
    </row>
    <row r="2067" spans="7:7" ht="15">
      <c r="G2067" s="488"/>
    </row>
    <row r="2068" spans="7:7" ht="15">
      <c r="G2068" s="488"/>
    </row>
    <row r="2069" spans="7:7" ht="15">
      <c r="G2069" s="488"/>
    </row>
    <row r="2070" spans="7:7" ht="15">
      <c r="G2070" s="488"/>
    </row>
    <row r="2071" spans="7:7" ht="15">
      <c r="G2071" s="488"/>
    </row>
    <row r="2072" spans="7:7" ht="15">
      <c r="G2072" s="488"/>
    </row>
    <row r="2073" spans="7:7" ht="15">
      <c r="G2073" s="488"/>
    </row>
    <row r="2074" spans="7:7" ht="15">
      <c r="G2074" s="488"/>
    </row>
    <row r="2075" spans="7:7" ht="15">
      <c r="G2075" s="488"/>
    </row>
    <row r="2076" spans="7:7" ht="15">
      <c r="G2076" s="488"/>
    </row>
    <row r="2077" spans="7:7" ht="15">
      <c r="G2077" s="488"/>
    </row>
    <row r="2078" spans="7:7" ht="15">
      <c r="G2078" s="488"/>
    </row>
    <row r="2079" spans="7:7" ht="15">
      <c r="G2079" s="488"/>
    </row>
    <row r="2080" spans="7:7" ht="15">
      <c r="G2080" s="488"/>
    </row>
    <row r="2081" spans="7:7" ht="15">
      <c r="G2081" s="488"/>
    </row>
    <row r="2082" spans="7:7" ht="15">
      <c r="G2082" s="488"/>
    </row>
    <row r="2083" spans="7:7" ht="15">
      <c r="G2083" s="488"/>
    </row>
    <row r="2084" spans="7:7" ht="15">
      <c r="G2084" s="488"/>
    </row>
    <row r="2085" spans="7:7" ht="15">
      <c r="G2085" s="488"/>
    </row>
    <row r="2086" spans="7:7" ht="15">
      <c r="G2086" s="488"/>
    </row>
    <row r="2087" spans="7:7" ht="15">
      <c r="G2087" s="488"/>
    </row>
    <row r="2088" spans="7:7" ht="15">
      <c r="G2088" s="488"/>
    </row>
    <row r="2089" spans="7:7" ht="15">
      <c r="G2089" s="488"/>
    </row>
    <row r="2090" spans="7:7" ht="15">
      <c r="G2090" s="488"/>
    </row>
    <row r="2091" spans="7:7" ht="15">
      <c r="G2091" s="488"/>
    </row>
    <row r="2092" spans="7:7" ht="15">
      <c r="G2092" s="488"/>
    </row>
    <row r="2093" spans="7:7" ht="15">
      <c r="G2093" s="488"/>
    </row>
    <row r="2094" spans="7:7" ht="15">
      <c r="G2094" s="488"/>
    </row>
    <row r="2095" spans="7:7" ht="15">
      <c r="G2095" s="488"/>
    </row>
    <row r="2096" spans="7:7" ht="15">
      <c r="G2096" s="488"/>
    </row>
    <row r="2097" spans="7:7" ht="15">
      <c r="G2097" s="488"/>
    </row>
    <row r="2098" spans="7:7" ht="15">
      <c r="G2098" s="488"/>
    </row>
    <row r="2099" spans="7:7" ht="15">
      <c r="G2099" s="488"/>
    </row>
    <row r="2100" spans="7:7" ht="15">
      <c r="G2100" s="488"/>
    </row>
    <row r="2101" spans="7:7" ht="15">
      <c r="G2101" s="488"/>
    </row>
    <row r="2102" spans="7:7" ht="15">
      <c r="G2102" s="488"/>
    </row>
    <row r="2103" spans="7:7" ht="15">
      <c r="G2103" s="488"/>
    </row>
    <row r="2104" spans="7:7" ht="15">
      <c r="G2104" s="488"/>
    </row>
    <row r="2105" spans="7:7" ht="15">
      <c r="G2105" s="488"/>
    </row>
    <row r="2106" spans="7:7" ht="15">
      <c r="G2106" s="488"/>
    </row>
    <row r="2107" spans="7:7" ht="15">
      <c r="G2107" s="488"/>
    </row>
    <row r="2108" spans="7:7" ht="15">
      <c r="G2108" s="488"/>
    </row>
    <row r="2109" spans="7:7" ht="15">
      <c r="G2109" s="488"/>
    </row>
    <row r="2110" spans="7:7" ht="15">
      <c r="G2110" s="488"/>
    </row>
    <row r="2111" spans="7:7" ht="15">
      <c r="G2111" s="488"/>
    </row>
    <row r="2112" spans="7:7" ht="15">
      <c r="G2112" s="488"/>
    </row>
    <row r="2113" spans="7:7" ht="15">
      <c r="G2113" s="488"/>
    </row>
    <row r="2114" spans="7:7" ht="15">
      <c r="G2114" s="488"/>
    </row>
    <row r="2115" spans="7:7" ht="15">
      <c r="G2115" s="488"/>
    </row>
    <row r="2116" spans="7:7" ht="15">
      <c r="G2116" s="488"/>
    </row>
    <row r="2117" spans="7:7" ht="15">
      <c r="G2117" s="488"/>
    </row>
    <row r="2118" spans="7:7" ht="15">
      <c r="G2118" s="488"/>
    </row>
    <row r="2119" spans="7:7" ht="15">
      <c r="G2119" s="488"/>
    </row>
    <row r="2120" spans="7:7" ht="15">
      <c r="G2120" s="488"/>
    </row>
    <row r="2121" spans="7:7" ht="15">
      <c r="G2121" s="488"/>
    </row>
    <row r="2122" spans="7:7" ht="15">
      <c r="G2122" s="488"/>
    </row>
    <row r="2123" spans="7:7" ht="15">
      <c r="G2123" s="488"/>
    </row>
    <row r="2124" spans="7:7" ht="15">
      <c r="G2124" s="488"/>
    </row>
    <row r="2125" spans="7:7" ht="15">
      <c r="G2125" s="488"/>
    </row>
    <row r="2126" spans="7:7" ht="15">
      <c r="G2126" s="488"/>
    </row>
    <row r="2127" spans="7:7" ht="15">
      <c r="G2127" s="488"/>
    </row>
    <row r="2128" spans="7:7" ht="15">
      <c r="G2128" s="488"/>
    </row>
    <row r="2129" spans="7:7" ht="15">
      <c r="G2129" s="488"/>
    </row>
    <row r="2130" spans="7:7" ht="15">
      <c r="G2130" s="488"/>
    </row>
    <row r="2131" spans="7:7" ht="15">
      <c r="G2131" s="488"/>
    </row>
    <row r="2132" spans="7:7" ht="15">
      <c r="G2132" s="488"/>
    </row>
    <row r="2133" spans="7:7" ht="15">
      <c r="G2133" s="488"/>
    </row>
    <row r="2134" spans="7:7" ht="15">
      <c r="G2134" s="488"/>
    </row>
    <row r="2135" spans="7:7" ht="15">
      <c r="G2135" s="488"/>
    </row>
    <row r="2136" spans="7:7" ht="15">
      <c r="G2136" s="488"/>
    </row>
    <row r="2137" spans="7:7" ht="15">
      <c r="G2137" s="488"/>
    </row>
    <row r="2138" spans="7:7" ht="15">
      <c r="G2138" s="488"/>
    </row>
    <row r="2139" spans="7:7" ht="15">
      <c r="G2139" s="488"/>
    </row>
    <row r="2140" spans="7:7" ht="15">
      <c r="G2140" s="488"/>
    </row>
    <row r="2141" spans="7:7" ht="15">
      <c r="G2141" s="488"/>
    </row>
    <row r="2142" spans="7:7" ht="15">
      <c r="G2142" s="488"/>
    </row>
    <row r="2143" spans="7:7" ht="15">
      <c r="G2143" s="488"/>
    </row>
    <row r="2144" spans="7:7" ht="15">
      <c r="G2144" s="488"/>
    </row>
    <row r="2145" spans="7:7" ht="15">
      <c r="G2145" s="488"/>
    </row>
    <row r="2146" spans="7:7" ht="15">
      <c r="G2146" s="488"/>
    </row>
    <row r="2147" spans="7:7" ht="15">
      <c r="G2147" s="488"/>
    </row>
    <row r="2148" spans="7:7" ht="15">
      <c r="G2148" s="488"/>
    </row>
    <row r="2149" spans="7:7" ht="15">
      <c r="G2149" s="488"/>
    </row>
    <row r="2150" spans="7:7" ht="15">
      <c r="G2150" s="488"/>
    </row>
    <row r="2151" spans="7:7" ht="15">
      <c r="G2151" s="488"/>
    </row>
    <row r="2152" spans="7:7" ht="15">
      <c r="G2152" s="488"/>
    </row>
    <row r="2153" spans="7:7" ht="15">
      <c r="G2153" s="488"/>
    </row>
    <row r="2154" spans="7:7" ht="15">
      <c r="G2154" s="488"/>
    </row>
    <row r="2155" spans="7:7" ht="15">
      <c r="G2155" s="488"/>
    </row>
    <row r="2156" spans="7:7" ht="15">
      <c r="G2156" s="488"/>
    </row>
    <row r="2157" spans="7:7" ht="15">
      <c r="G2157" s="488"/>
    </row>
    <row r="2158" spans="7:7" ht="15">
      <c r="G2158" s="488"/>
    </row>
    <row r="2159" spans="7:7" ht="15">
      <c r="G2159" s="488"/>
    </row>
    <row r="2160" spans="7:7" ht="15">
      <c r="G2160" s="488"/>
    </row>
    <row r="2161" spans="7:7" ht="15">
      <c r="G2161" s="488"/>
    </row>
    <row r="2162" spans="7:7" ht="15">
      <c r="G2162" s="488"/>
    </row>
    <row r="2163" spans="7:7" ht="15">
      <c r="G2163" s="488"/>
    </row>
    <row r="2164" spans="7:7" ht="15">
      <c r="G2164" s="488"/>
    </row>
    <row r="2165" spans="7:7" ht="15">
      <c r="G2165" s="488"/>
    </row>
    <row r="2166" spans="7:7" ht="15">
      <c r="G2166" s="488"/>
    </row>
    <row r="2167" spans="7:7" ht="15">
      <c r="G2167" s="488"/>
    </row>
    <row r="2168" spans="7:7" ht="15">
      <c r="G2168" s="488"/>
    </row>
    <row r="2169" spans="7:7" ht="15">
      <c r="G2169" s="488"/>
    </row>
    <row r="2170" spans="7:7" ht="15">
      <c r="G2170" s="488"/>
    </row>
    <row r="2171" spans="7:7" ht="15">
      <c r="G2171" s="488"/>
    </row>
    <row r="2172" spans="7:7" ht="15">
      <c r="G2172" s="488"/>
    </row>
    <row r="2173" spans="7:7" ht="15">
      <c r="G2173" s="488"/>
    </row>
    <row r="2174" spans="7:7" ht="15">
      <c r="G2174" s="488"/>
    </row>
    <row r="2175" spans="7:7" ht="15">
      <c r="G2175" s="488"/>
    </row>
    <row r="2176" spans="7:7" ht="15">
      <c r="G2176" s="488"/>
    </row>
    <row r="2177" spans="7:7" ht="15">
      <c r="G2177" s="488"/>
    </row>
    <row r="2178" spans="7:7" ht="15">
      <c r="G2178" s="488"/>
    </row>
    <row r="2179" spans="7:7" ht="15">
      <c r="G2179" s="488"/>
    </row>
    <row r="2180" spans="7:7" ht="15">
      <c r="G2180" s="488"/>
    </row>
    <row r="2181" spans="7:7" ht="15">
      <c r="G2181" s="488"/>
    </row>
    <row r="2182" spans="7:7" ht="15">
      <c r="G2182" s="488"/>
    </row>
    <row r="2183" spans="7:7" ht="15">
      <c r="G2183" s="488"/>
    </row>
    <row r="2184" spans="7:7" ht="15">
      <c r="G2184" s="488"/>
    </row>
    <row r="2185" spans="7:7" ht="15">
      <c r="G2185" s="488"/>
    </row>
    <row r="2186" spans="7:7" ht="15">
      <c r="G2186" s="488"/>
    </row>
    <row r="2187" spans="7:7" ht="15">
      <c r="G2187" s="488"/>
    </row>
    <row r="2188" spans="7:7" ht="15">
      <c r="G2188" s="488"/>
    </row>
    <row r="2189" spans="7:7" ht="15">
      <c r="G2189" s="488"/>
    </row>
    <row r="2190" spans="7:7" ht="15">
      <c r="G2190" s="488"/>
    </row>
    <row r="2191" spans="7:7" ht="15">
      <c r="G2191" s="488"/>
    </row>
    <row r="2192" spans="7:7" ht="15">
      <c r="G2192" s="488"/>
    </row>
    <row r="2193" spans="7:7" ht="15">
      <c r="G2193" s="488"/>
    </row>
    <row r="2194" spans="7:7" ht="15">
      <c r="G2194" s="488"/>
    </row>
    <row r="2195" spans="7:7" ht="15">
      <c r="G2195" s="488"/>
    </row>
    <row r="2196" spans="7:7" ht="15">
      <c r="G2196" s="488"/>
    </row>
    <row r="2197" spans="7:7" ht="15">
      <c r="G2197" s="488"/>
    </row>
    <row r="2198" spans="7:7" ht="15">
      <c r="G2198" s="488"/>
    </row>
    <row r="2199" spans="7:7" ht="15">
      <c r="G2199" s="488"/>
    </row>
    <row r="2200" spans="7:7" ht="15">
      <c r="G2200" s="488"/>
    </row>
    <row r="2201" spans="7:7" ht="15">
      <c r="G2201" s="488"/>
    </row>
    <row r="2202" spans="7:7" ht="15">
      <c r="G2202" s="488"/>
    </row>
    <row r="2203" spans="7:7" ht="15">
      <c r="G2203" s="488"/>
    </row>
    <row r="2204" spans="7:7" ht="15">
      <c r="G2204" s="488"/>
    </row>
    <row r="2205" spans="7:7" ht="15">
      <c r="G2205" s="488"/>
    </row>
    <row r="2206" spans="7:7" ht="15">
      <c r="G2206" s="488"/>
    </row>
    <row r="2207" spans="7:7" ht="15">
      <c r="G2207" s="488"/>
    </row>
    <row r="2208" spans="7:7" ht="15">
      <c r="G2208" s="488"/>
    </row>
    <row r="2209" spans="7:7" ht="15">
      <c r="G2209" s="488"/>
    </row>
    <row r="2210" spans="7:7" ht="15">
      <c r="G2210" s="488"/>
    </row>
    <row r="2211" spans="7:7" ht="15">
      <c r="G2211" s="488"/>
    </row>
    <row r="2212" spans="7:7" ht="15">
      <c r="G2212" s="488"/>
    </row>
    <row r="2213" spans="7:7" ht="15">
      <c r="G2213" s="488"/>
    </row>
    <row r="2214" spans="7:7" ht="15">
      <c r="G2214" s="488"/>
    </row>
    <row r="2215" spans="7:7" ht="15">
      <c r="G2215" s="488"/>
    </row>
    <row r="2216" spans="7:7" ht="15">
      <c r="G2216" s="488"/>
    </row>
    <row r="2217" spans="7:7" ht="15">
      <c r="G2217" s="488"/>
    </row>
    <row r="2218" spans="7:7" ht="15">
      <c r="G2218" s="488"/>
    </row>
    <row r="2219" spans="7:7" ht="15">
      <c r="G2219" s="488"/>
    </row>
    <row r="2220" spans="7:7" ht="15">
      <c r="G2220" s="488"/>
    </row>
    <row r="2221" spans="7:7" ht="15">
      <c r="G2221" s="488"/>
    </row>
    <row r="2222" spans="7:7" ht="15">
      <c r="G2222" s="488"/>
    </row>
    <row r="2223" spans="7:7" ht="15">
      <c r="G2223" s="488"/>
    </row>
    <row r="2224" spans="7:7" ht="15">
      <c r="G2224" s="488"/>
    </row>
    <row r="2225" spans="7:7" ht="15">
      <c r="G2225" s="488"/>
    </row>
    <row r="2226" spans="7:7" ht="15">
      <c r="G2226" s="488"/>
    </row>
    <row r="2227" spans="7:7" ht="15">
      <c r="G2227" s="488"/>
    </row>
    <row r="2228" spans="7:7" ht="15">
      <c r="G2228" s="488"/>
    </row>
    <row r="2229" spans="7:7" ht="15">
      <c r="G2229" s="488"/>
    </row>
    <row r="2230" spans="7:7" ht="15">
      <c r="G2230" s="488"/>
    </row>
    <row r="2231" spans="7:7" ht="15">
      <c r="G2231" s="488"/>
    </row>
    <row r="2232" spans="7:7" ht="15">
      <c r="G2232" s="488"/>
    </row>
    <row r="2233" spans="7:7" ht="15">
      <c r="G2233" s="488"/>
    </row>
    <row r="2234" spans="7:7" ht="15">
      <c r="G2234" s="488"/>
    </row>
    <row r="2235" spans="7:7" ht="15">
      <c r="G2235" s="488"/>
    </row>
    <row r="2236" spans="7:7" ht="15">
      <c r="G2236" s="488"/>
    </row>
    <row r="2237" spans="7:7" ht="15">
      <c r="G2237" s="488"/>
    </row>
    <row r="2238" spans="7:7" ht="15">
      <c r="G2238" s="488"/>
    </row>
    <row r="2239" spans="7:7" ht="15">
      <c r="G2239" s="488"/>
    </row>
    <row r="2240" spans="7:7" ht="15">
      <c r="G2240" s="488"/>
    </row>
    <row r="2241" spans="7:7" ht="15">
      <c r="G2241" s="488"/>
    </row>
    <row r="2242" spans="7:7" ht="15">
      <c r="G2242" s="488"/>
    </row>
    <row r="2243" spans="7:7" ht="15">
      <c r="G2243" s="488"/>
    </row>
    <row r="2244" spans="7:7" ht="15">
      <c r="G2244" s="488"/>
    </row>
    <row r="2245" spans="7:7" ht="15">
      <c r="G2245" s="488"/>
    </row>
    <row r="2246" spans="7:7" ht="15">
      <c r="G2246" s="488"/>
    </row>
    <row r="2247" spans="7:7" ht="15">
      <c r="G2247" s="488"/>
    </row>
    <row r="2248" spans="7:7" ht="15">
      <c r="G2248" s="488"/>
    </row>
    <row r="2249" spans="7:7" ht="15">
      <c r="G2249" s="488"/>
    </row>
    <row r="2250" spans="7:7" ht="15">
      <c r="G2250" s="488"/>
    </row>
    <row r="2251" spans="7:7" ht="15">
      <c r="G2251" s="488"/>
    </row>
    <row r="2252" spans="7:7" ht="15">
      <c r="G2252" s="488"/>
    </row>
    <row r="2253" spans="7:7" ht="15">
      <c r="G2253" s="488"/>
    </row>
    <row r="2254" spans="7:7" ht="15">
      <c r="G2254" s="488"/>
    </row>
    <row r="2255" spans="7:7" ht="15">
      <c r="G2255" s="488"/>
    </row>
    <row r="2256" spans="7:7" ht="15">
      <c r="G2256" s="488"/>
    </row>
    <row r="2257" spans="7:7" ht="15">
      <c r="G2257" s="488"/>
    </row>
    <row r="2258" spans="7:7" ht="15">
      <c r="G2258" s="488"/>
    </row>
    <row r="2259" spans="7:7" ht="15">
      <c r="G2259" s="488"/>
    </row>
    <row r="2260" spans="7:7" ht="15">
      <c r="G2260" s="488"/>
    </row>
    <row r="2261" spans="7:7" ht="15">
      <c r="G2261" s="488"/>
    </row>
    <row r="2262" spans="7:7" ht="15">
      <c r="G2262" s="488"/>
    </row>
    <row r="2263" spans="7:7" ht="15">
      <c r="G2263" s="488"/>
    </row>
    <row r="2264" spans="7:7" ht="15">
      <c r="G2264" s="488"/>
    </row>
    <row r="2265" spans="7:7" ht="15">
      <c r="G2265" s="488"/>
    </row>
    <row r="2266" spans="7:7" ht="15">
      <c r="G2266" s="488"/>
    </row>
    <row r="2267" spans="7:7" ht="15">
      <c r="G2267" s="488"/>
    </row>
    <row r="2268" spans="7:7" ht="15">
      <c r="G2268" s="488"/>
    </row>
    <row r="2269" spans="7:7" ht="15">
      <c r="G2269" s="488"/>
    </row>
    <row r="2270" spans="7:7" ht="15">
      <c r="G2270" s="488"/>
    </row>
    <row r="2271" spans="7:7" ht="15">
      <c r="G2271" s="488"/>
    </row>
    <row r="2272" spans="7:7" ht="15">
      <c r="G2272" s="488"/>
    </row>
    <row r="2273" spans="7:7" ht="15">
      <c r="G2273" s="488"/>
    </row>
    <row r="2274" spans="7:7" ht="15">
      <c r="G2274" s="488"/>
    </row>
    <row r="2275" spans="7:7" ht="15">
      <c r="G2275" s="488"/>
    </row>
    <row r="2276" spans="7:7" ht="15">
      <c r="G2276" s="488"/>
    </row>
    <row r="2277" spans="7:7" ht="15">
      <c r="G2277" s="488"/>
    </row>
    <row r="2278" spans="7:7" ht="15">
      <c r="G2278" s="488"/>
    </row>
    <row r="2279" spans="7:7" ht="15">
      <c r="G2279" s="488"/>
    </row>
    <row r="2280" spans="7:7" ht="15">
      <c r="G2280" s="488"/>
    </row>
    <row r="2281" spans="7:7" ht="15">
      <c r="G2281" s="488"/>
    </row>
    <row r="2282" spans="7:7" ht="15">
      <c r="G2282" s="488"/>
    </row>
    <row r="2283" spans="7:7" ht="15">
      <c r="G2283" s="488"/>
    </row>
    <row r="2284" spans="7:7" ht="15">
      <c r="G2284" s="488"/>
    </row>
    <row r="2285" spans="7:7" ht="15">
      <c r="G2285" s="488"/>
    </row>
    <row r="2286" spans="7:7" ht="15">
      <c r="G2286" s="488"/>
    </row>
    <row r="2287" spans="7:7" ht="15">
      <c r="G2287" s="488"/>
    </row>
    <row r="2288" spans="7:7" ht="15">
      <c r="G2288" s="488"/>
    </row>
    <row r="2289" spans="7:7" ht="15">
      <c r="G2289" s="488"/>
    </row>
    <row r="2290" spans="7:7" ht="15">
      <c r="G2290" s="488"/>
    </row>
    <row r="2291" spans="7:7" ht="15">
      <c r="G2291" s="488"/>
    </row>
    <row r="2292" spans="7:7" ht="15">
      <c r="G2292" s="488"/>
    </row>
    <row r="2293" spans="7:7" ht="15">
      <c r="G2293" s="488"/>
    </row>
    <row r="2294" spans="7:7" ht="15">
      <c r="G2294" s="488"/>
    </row>
    <row r="2295" spans="7:7" ht="15">
      <c r="G2295" s="488"/>
    </row>
    <row r="2296" spans="7:7" ht="15">
      <c r="G2296" s="488"/>
    </row>
    <row r="2297" spans="7:7" ht="15">
      <c r="G2297" s="488"/>
    </row>
    <row r="2298" spans="7:7" ht="15">
      <c r="G2298" s="488"/>
    </row>
    <row r="2299" spans="7:7" ht="15">
      <c r="G2299" s="488"/>
    </row>
    <row r="2300" spans="7:7" ht="15">
      <c r="G2300" s="488"/>
    </row>
    <row r="2301" spans="7:7" ht="15">
      <c r="G2301" s="488"/>
    </row>
    <row r="2302" spans="7:7" ht="15">
      <c r="G2302" s="488"/>
    </row>
    <row r="2303" spans="7:7" ht="15">
      <c r="G2303" s="488"/>
    </row>
    <row r="2304" spans="7:7" ht="15">
      <c r="G2304" s="488"/>
    </row>
    <row r="2305" spans="7:7" ht="15">
      <c r="G2305" s="488"/>
    </row>
    <row r="2306" spans="7:7" ht="15">
      <c r="G2306" s="488"/>
    </row>
    <row r="2307" spans="7:7" ht="15">
      <c r="G2307" s="488"/>
    </row>
    <row r="2308" spans="7:7" ht="15">
      <c r="G2308" s="488"/>
    </row>
    <row r="2309" spans="7:7" ht="15">
      <c r="G2309" s="488"/>
    </row>
    <row r="2310" spans="7:7" ht="15">
      <c r="G2310" s="488"/>
    </row>
    <row r="2311" spans="7:7" ht="15">
      <c r="G2311" s="488"/>
    </row>
    <row r="2312" spans="7:7" ht="15">
      <c r="G2312" s="488"/>
    </row>
    <row r="2313" spans="7:7" ht="15">
      <c r="G2313" s="488"/>
    </row>
    <row r="2314" spans="7:7" ht="15">
      <c r="G2314" s="488"/>
    </row>
    <row r="2315" spans="7:7" ht="15">
      <c r="G2315" s="488"/>
    </row>
    <row r="2316" spans="7:7" ht="15">
      <c r="G2316" s="488"/>
    </row>
    <row r="2317" spans="7:7" ht="15">
      <c r="G2317" s="488"/>
    </row>
    <row r="2318" spans="7:7" ht="15">
      <c r="G2318" s="488"/>
    </row>
    <row r="2319" spans="7:7" ht="15">
      <c r="G2319" s="488"/>
    </row>
    <row r="2320" spans="7:7" ht="15">
      <c r="G2320" s="488"/>
    </row>
    <row r="2321" spans="7:7" ht="15">
      <c r="G2321" s="488"/>
    </row>
    <row r="2322" spans="7:7" ht="15">
      <c r="G2322" s="488"/>
    </row>
    <row r="2323" spans="7:7" ht="15">
      <c r="G2323" s="488"/>
    </row>
    <row r="2324" spans="7:7" ht="15">
      <c r="G2324" s="488"/>
    </row>
    <row r="2325" spans="7:7" ht="15">
      <c r="G2325" s="488"/>
    </row>
    <row r="2326" spans="7:7" ht="15">
      <c r="G2326" s="488"/>
    </row>
    <row r="2327" spans="7:7" ht="15">
      <c r="G2327" s="488"/>
    </row>
    <row r="2328" spans="7:7" ht="15">
      <c r="G2328" s="488"/>
    </row>
    <row r="2329" spans="7:7" ht="15">
      <c r="G2329" s="488"/>
    </row>
    <row r="2330" spans="7:7" ht="15">
      <c r="G2330" s="488"/>
    </row>
    <row r="2331" spans="7:7" ht="15">
      <c r="G2331" s="488"/>
    </row>
    <row r="2332" spans="7:7" ht="15">
      <c r="G2332" s="488"/>
    </row>
    <row r="2333" spans="7:7" ht="15">
      <c r="G2333" s="488"/>
    </row>
    <row r="2334" spans="7:7" ht="15">
      <c r="G2334" s="488"/>
    </row>
    <row r="2335" spans="7:7" ht="15">
      <c r="G2335" s="488"/>
    </row>
    <row r="2336" spans="7:7" ht="15">
      <c r="G2336" s="488"/>
    </row>
    <row r="2337" spans="7:7" ht="15">
      <c r="G2337" s="488"/>
    </row>
    <row r="2338" spans="7:7" ht="15">
      <c r="G2338" s="488"/>
    </row>
    <row r="2339" spans="7:7" ht="15">
      <c r="G2339" s="488"/>
    </row>
    <row r="2340" spans="7:7" ht="15">
      <c r="G2340" s="488"/>
    </row>
    <row r="2341" spans="7:7" ht="15">
      <c r="G2341" s="488"/>
    </row>
    <row r="2342" spans="7:7" ht="15">
      <c r="G2342" s="488"/>
    </row>
    <row r="2343" spans="7:7" ht="15">
      <c r="G2343" s="488"/>
    </row>
    <row r="2344" spans="7:7" ht="15">
      <c r="G2344" s="488"/>
    </row>
    <row r="2345" spans="7:7" ht="15">
      <c r="G2345" s="488"/>
    </row>
    <row r="2346" spans="7:7" ht="15">
      <c r="G2346" s="488"/>
    </row>
    <row r="2347" spans="7:7" ht="15">
      <c r="G2347" s="488"/>
    </row>
    <row r="2348" spans="7:7" ht="15">
      <c r="G2348" s="488"/>
    </row>
    <row r="2349" spans="7:7" ht="15">
      <c r="G2349" s="488"/>
    </row>
    <row r="2350" spans="7:7" ht="15">
      <c r="G2350" s="488"/>
    </row>
    <row r="2351" spans="7:7" ht="15">
      <c r="G2351" s="488"/>
    </row>
    <row r="2352" spans="7:7" ht="15">
      <c r="G2352" s="488"/>
    </row>
    <row r="2353" spans="7:7" ht="15">
      <c r="G2353" s="488"/>
    </row>
    <row r="2354" spans="7:7" ht="15">
      <c r="G2354" s="488"/>
    </row>
    <row r="2355" spans="7:7" ht="15">
      <c r="G2355" s="488"/>
    </row>
    <row r="2356" spans="7:7" ht="15">
      <c r="G2356" s="488"/>
    </row>
    <row r="2357" spans="7:7" ht="15">
      <c r="G2357" s="488"/>
    </row>
    <row r="2358" spans="7:7" ht="15">
      <c r="G2358" s="488"/>
    </row>
    <row r="2359" spans="7:7" ht="15">
      <c r="G2359" s="488"/>
    </row>
    <row r="2360" spans="7:7" ht="15">
      <c r="G2360" s="488"/>
    </row>
    <row r="2361" spans="7:7" ht="15">
      <c r="G2361" s="488"/>
    </row>
    <row r="2362" spans="7:7" ht="15">
      <c r="G2362" s="488"/>
    </row>
    <row r="2363" spans="7:7" ht="15">
      <c r="G2363" s="488"/>
    </row>
    <row r="2364" spans="7:7" ht="15">
      <c r="G2364" s="488"/>
    </row>
    <row r="2365" spans="7:7" ht="15">
      <c r="G2365" s="488"/>
    </row>
    <row r="2366" spans="7:7" ht="15">
      <c r="G2366" s="488"/>
    </row>
    <row r="2367" spans="7:7" ht="15">
      <c r="G2367" s="488"/>
    </row>
    <row r="2368" spans="7:7" ht="15">
      <c r="G2368" s="488"/>
    </row>
    <row r="2369" spans="7:7" ht="15">
      <c r="G2369" s="488"/>
    </row>
    <row r="2370" spans="7:7" ht="15">
      <c r="G2370" s="488"/>
    </row>
    <row r="2371" spans="7:7" ht="15">
      <c r="G2371" s="488"/>
    </row>
    <row r="2372" spans="7:7" ht="15">
      <c r="G2372" s="488"/>
    </row>
    <row r="2373" spans="7:7" ht="15">
      <c r="G2373" s="488"/>
    </row>
    <row r="2374" spans="7:7" ht="15">
      <c r="G2374" s="488"/>
    </row>
    <row r="2375" spans="7:7" ht="15">
      <c r="G2375" s="488"/>
    </row>
    <row r="2376" spans="7:7" ht="15">
      <c r="G2376" s="488"/>
    </row>
    <row r="2377" spans="7:7" ht="15">
      <c r="G2377" s="488"/>
    </row>
    <row r="2378" spans="7:7" ht="15">
      <c r="G2378" s="488"/>
    </row>
    <row r="2379" spans="7:7" ht="15">
      <c r="G2379" s="488"/>
    </row>
    <row r="2380" spans="7:7" ht="15">
      <c r="G2380" s="488"/>
    </row>
    <row r="2381" spans="7:7" ht="15">
      <c r="G2381" s="488"/>
    </row>
    <row r="2382" spans="7:7" ht="15">
      <c r="G2382" s="488"/>
    </row>
    <row r="2383" spans="7:7" ht="15">
      <c r="G2383" s="488"/>
    </row>
    <row r="2384" spans="7:7" ht="15">
      <c r="G2384" s="488"/>
    </row>
    <row r="2385" spans="7:7" ht="15">
      <c r="G2385" s="488"/>
    </row>
    <row r="2386" spans="7:7" ht="15">
      <c r="G2386" s="488"/>
    </row>
    <row r="2387" spans="7:7" ht="15">
      <c r="G2387" s="488"/>
    </row>
    <row r="2388" spans="7:7" ht="15">
      <c r="G2388" s="488"/>
    </row>
    <row r="2389" spans="7:7" ht="15">
      <c r="G2389" s="488"/>
    </row>
    <row r="2390" spans="7:7" ht="15">
      <c r="G2390" s="488"/>
    </row>
    <row r="2391" spans="7:7" ht="15">
      <c r="G2391" s="488"/>
    </row>
    <row r="2392" spans="7:7" ht="15">
      <c r="G2392" s="488"/>
    </row>
    <row r="2393" spans="7:7" ht="15">
      <c r="G2393" s="488"/>
    </row>
    <row r="2394" spans="7:7" ht="15">
      <c r="G2394" s="488"/>
    </row>
    <row r="2395" spans="7:7" ht="15">
      <c r="G2395" s="488"/>
    </row>
    <row r="2396" spans="7:7" ht="15">
      <c r="G2396" s="488"/>
    </row>
    <row r="2397" spans="7:7" ht="15">
      <c r="G2397" s="488"/>
    </row>
    <row r="2398" spans="7:7" ht="15">
      <c r="G2398" s="488"/>
    </row>
    <row r="2399" spans="7:7" ht="15">
      <c r="G2399" s="488"/>
    </row>
    <row r="2400" spans="7:7" ht="15">
      <c r="G2400" s="488"/>
    </row>
    <row r="2401" spans="7:7" ht="15">
      <c r="G2401" s="488"/>
    </row>
    <row r="2402" spans="7:7" ht="15">
      <c r="G2402" s="488"/>
    </row>
    <row r="2403" spans="7:7" ht="15">
      <c r="G2403" s="488"/>
    </row>
    <row r="2404" spans="7:7" ht="15">
      <c r="G2404" s="488"/>
    </row>
    <row r="2405" spans="7:7" ht="15">
      <c r="G2405" s="488"/>
    </row>
    <row r="2406" spans="7:7" ht="15">
      <c r="G2406" s="488"/>
    </row>
    <row r="2407" spans="7:7" ht="15">
      <c r="G2407" s="488"/>
    </row>
    <row r="2408" spans="7:7" ht="15">
      <c r="G2408" s="488"/>
    </row>
    <row r="2409" spans="7:7" ht="15">
      <c r="G2409" s="488"/>
    </row>
    <row r="2410" spans="7:7" ht="15">
      <c r="G2410" s="488"/>
    </row>
    <row r="2411" spans="7:7" ht="15">
      <c r="G2411" s="488"/>
    </row>
    <row r="2412" spans="7:7" ht="15">
      <c r="G2412" s="488"/>
    </row>
    <row r="2413" spans="7:7" ht="15">
      <c r="G2413" s="488"/>
    </row>
    <row r="2414" spans="7:7" ht="15">
      <c r="G2414" s="488"/>
    </row>
    <row r="2415" spans="7:7" ht="15">
      <c r="G2415" s="488"/>
    </row>
    <row r="2416" spans="7:7" ht="15">
      <c r="G2416" s="488"/>
    </row>
    <row r="2417" spans="7:7" ht="15">
      <c r="G2417" s="488"/>
    </row>
    <row r="2418" spans="7:7" ht="15">
      <c r="G2418" s="488"/>
    </row>
    <row r="2419" spans="7:7" ht="15">
      <c r="G2419" s="488"/>
    </row>
    <row r="2420" spans="7:7" ht="15">
      <c r="G2420" s="488"/>
    </row>
    <row r="2421" spans="7:7" ht="15">
      <c r="G2421" s="488"/>
    </row>
    <row r="2422" spans="7:7" ht="15">
      <c r="G2422" s="488"/>
    </row>
    <row r="2423" spans="7:7" ht="15">
      <c r="G2423" s="488"/>
    </row>
    <row r="2424" spans="7:7" ht="15">
      <c r="G2424" s="488"/>
    </row>
    <row r="2425" spans="7:7" ht="15">
      <c r="G2425" s="488"/>
    </row>
    <row r="2426" spans="7:7" ht="15">
      <c r="G2426" s="488"/>
    </row>
    <row r="2427" spans="7:7" ht="15">
      <c r="G2427" s="488"/>
    </row>
    <row r="2428" spans="7:7" ht="15">
      <c r="G2428" s="488"/>
    </row>
    <row r="2429" spans="7:7" ht="15">
      <c r="G2429" s="488"/>
    </row>
    <row r="2430" spans="7:7" ht="15">
      <c r="G2430" s="488"/>
    </row>
    <row r="2431" spans="7:7" ht="15">
      <c r="G2431" s="488"/>
    </row>
    <row r="2432" spans="7:7" ht="15">
      <c r="G2432" s="488"/>
    </row>
    <row r="2433" spans="7:7" ht="15">
      <c r="G2433" s="488"/>
    </row>
    <row r="2434" spans="7:7" ht="15">
      <c r="G2434" s="488"/>
    </row>
    <row r="2435" spans="7:7" ht="15">
      <c r="G2435" s="488"/>
    </row>
    <row r="2436" spans="7:7" ht="15">
      <c r="G2436" s="488"/>
    </row>
    <row r="2437" spans="7:7" ht="15">
      <c r="G2437" s="488"/>
    </row>
    <row r="2438" spans="7:7" ht="15">
      <c r="G2438" s="488"/>
    </row>
    <row r="2439" spans="7:7" ht="15">
      <c r="G2439" s="488"/>
    </row>
    <row r="2440" spans="7:7" ht="15">
      <c r="G2440" s="488"/>
    </row>
    <row r="2441" spans="7:7" ht="15">
      <c r="G2441" s="488"/>
    </row>
    <row r="2442" spans="7:7" ht="15">
      <c r="G2442" s="488"/>
    </row>
    <row r="2443" spans="7:7" ht="15">
      <c r="G2443" s="488"/>
    </row>
    <row r="2444" spans="7:7" ht="15">
      <c r="G2444" s="488"/>
    </row>
    <row r="2445" spans="7:7" ht="15">
      <c r="G2445" s="488"/>
    </row>
    <row r="2446" spans="7:7" ht="15">
      <c r="G2446" s="488"/>
    </row>
    <row r="2447" spans="7:7" ht="15">
      <c r="G2447" s="488"/>
    </row>
    <row r="2448" spans="7:7" ht="15">
      <c r="G2448" s="488"/>
    </row>
    <row r="2449" spans="7:7" ht="15">
      <c r="G2449" s="488"/>
    </row>
    <row r="2450" spans="7:7" ht="15">
      <c r="G2450" s="488"/>
    </row>
    <row r="2451" spans="7:7" ht="15">
      <c r="G2451" s="488"/>
    </row>
    <row r="2452" spans="7:7" ht="15">
      <c r="G2452" s="488"/>
    </row>
    <row r="2453" spans="7:7" ht="15">
      <c r="G2453" s="488"/>
    </row>
    <row r="2454" spans="7:7" ht="15">
      <c r="G2454" s="488"/>
    </row>
    <row r="2455" spans="7:7" ht="15">
      <c r="G2455" s="488"/>
    </row>
    <row r="2456" spans="7:7" ht="15">
      <c r="G2456" s="488"/>
    </row>
    <row r="2457" spans="7:7" ht="15">
      <c r="G2457" s="488"/>
    </row>
    <row r="2458" spans="7:7" ht="15">
      <c r="G2458" s="488"/>
    </row>
    <row r="2459" spans="7:7" ht="15">
      <c r="G2459" s="488"/>
    </row>
    <row r="2460" spans="7:7" ht="15">
      <c r="G2460" s="488"/>
    </row>
    <row r="2461" spans="7:7" ht="15">
      <c r="G2461" s="488"/>
    </row>
    <row r="2462" spans="7:7" ht="15">
      <c r="G2462" s="488"/>
    </row>
    <row r="2463" spans="7:7" ht="15">
      <c r="G2463" s="488"/>
    </row>
    <row r="2464" spans="7:7" ht="15">
      <c r="G2464" s="488"/>
    </row>
    <row r="2465" spans="7:7" ht="15">
      <c r="G2465" s="488"/>
    </row>
    <row r="2466" spans="7:7" ht="15">
      <c r="G2466" s="488"/>
    </row>
    <row r="2467" spans="7:7" ht="15">
      <c r="G2467" s="488"/>
    </row>
    <row r="2468" spans="7:7" ht="15">
      <c r="G2468" s="488"/>
    </row>
    <row r="2469" spans="7:7" ht="15">
      <c r="G2469" s="488"/>
    </row>
    <row r="2470" spans="7:7" ht="15">
      <c r="G2470" s="488"/>
    </row>
    <row r="2471" spans="7:7" ht="15">
      <c r="G2471" s="488"/>
    </row>
    <row r="2472" spans="7:7" ht="15">
      <c r="G2472" s="488"/>
    </row>
    <row r="2473" spans="7:7" ht="15">
      <c r="G2473" s="488"/>
    </row>
    <row r="2474" spans="7:7" ht="15">
      <c r="G2474" s="488"/>
    </row>
    <row r="2475" spans="7:7" ht="15">
      <c r="G2475" s="488"/>
    </row>
    <row r="2476" spans="7:7" ht="15">
      <c r="G2476" s="488"/>
    </row>
    <row r="2477" spans="7:7" ht="15">
      <c r="G2477" s="488"/>
    </row>
    <row r="2478" spans="7:7" ht="15">
      <c r="G2478" s="488"/>
    </row>
    <row r="2479" spans="7:7" ht="15">
      <c r="G2479" s="488"/>
    </row>
    <row r="2480" spans="7:7" ht="15">
      <c r="G2480" s="488"/>
    </row>
    <row r="2481" spans="7:7" ht="15">
      <c r="G2481" s="488"/>
    </row>
    <row r="2482" spans="7:7" ht="15">
      <c r="G2482" s="488"/>
    </row>
    <row r="2483" spans="7:7" ht="15">
      <c r="G2483" s="488"/>
    </row>
    <row r="2484" spans="7:7" ht="15">
      <c r="G2484" s="488"/>
    </row>
    <row r="2485" spans="7:7" ht="15">
      <c r="G2485" s="488"/>
    </row>
    <row r="2486" spans="7:7" ht="15">
      <c r="G2486" s="488"/>
    </row>
    <row r="2487" spans="7:7" ht="15">
      <c r="G2487" s="488"/>
    </row>
    <row r="2488" spans="7:7" ht="15">
      <c r="G2488" s="488"/>
    </row>
    <row r="2489" spans="7:7" ht="15">
      <c r="G2489" s="488"/>
    </row>
    <row r="2490" spans="7:7" ht="15">
      <c r="G2490" s="488"/>
    </row>
    <row r="2491" spans="7:7" ht="15">
      <c r="G2491" s="488"/>
    </row>
    <row r="2492" spans="7:7" ht="15">
      <c r="G2492" s="488"/>
    </row>
    <row r="2493" spans="7:7" ht="15">
      <c r="G2493" s="488"/>
    </row>
    <row r="2494" spans="7:7" ht="15">
      <c r="G2494" s="488"/>
    </row>
    <row r="2495" spans="7:7" ht="15">
      <c r="G2495" s="488"/>
    </row>
    <row r="2496" spans="7:7" ht="15">
      <c r="G2496" s="488"/>
    </row>
    <row r="2497" spans="7:7" ht="15">
      <c r="G2497" s="488"/>
    </row>
    <row r="2498" spans="7:7" ht="15">
      <c r="G2498" s="488"/>
    </row>
    <row r="2499" spans="7:7" ht="15">
      <c r="G2499" s="488"/>
    </row>
    <row r="2500" spans="7:7" ht="15">
      <c r="G2500" s="488"/>
    </row>
    <row r="2501" spans="7:7" ht="15">
      <c r="G2501" s="488"/>
    </row>
    <row r="2502" spans="7:7" ht="15">
      <c r="G2502" s="488"/>
    </row>
    <row r="2503" spans="7:7" ht="15">
      <c r="G2503" s="488"/>
    </row>
    <row r="2504" spans="7:7" ht="15">
      <c r="G2504" s="488"/>
    </row>
    <row r="2505" spans="7:7" ht="15">
      <c r="G2505" s="488"/>
    </row>
    <row r="2506" spans="7:7" ht="15">
      <c r="G2506" s="488"/>
    </row>
    <row r="2507" spans="7:7" ht="15">
      <c r="G2507" s="488"/>
    </row>
    <row r="2508" spans="7:7" ht="15">
      <c r="G2508" s="488"/>
    </row>
    <row r="2509" spans="7:7" ht="15">
      <c r="G2509" s="488"/>
    </row>
    <row r="2510" spans="7:7" ht="15">
      <c r="G2510" s="488"/>
    </row>
    <row r="2511" spans="7:7" ht="15">
      <c r="G2511" s="488"/>
    </row>
    <row r="2512" spans="7:7" ht="15">
      <c r="G2512" s="488"/>
    </row>
    <row r="2513" spans="7:7" ht="15">
      <c r="G2513" s="488"/>
    </row>
    <row r="2514" spans="7:7" ht="15">
      <c r="G2514" s="488"/>
    </row>
    <row r="2515" spans="7:7" ht="15">
      <c r="G2515" s="488"/>
    </row>
    <row r="2516" spans="7:7" ht="15">
      <c r="G2516" s="488"/>
    </row>
    <row r="2517" spans="7:7" ht="15">
      <c r="G2517" s="488"/>
    </row>
    <row r="2518" spans="7:7" ht="15">
      <c r="G2518" s="488"/>
    </row>
    <row r="2519" spans="7:7" ht="15">
      <c r="G2519" s="488"/>
    </row>
    <row r="2520" spans="7:7" ht="15">
      <c r="G2520" s="488"/>
    </row>
    <row r="2521" spans="7:7" ht="15">
      <c r="G2521" s="488"/>
    </row>
    <row r="2522" spans="7:7" ht="15">
      <c r="G2522" s="488"/>
    </row>
    <row r="2523" spans="7:7" ht="15">
      <c r="G2523" s="488"/>
    </row>
    <row r="2524" spans="7:7" ht="15">
      <c r="G2524" s="488"/>
    </row>
    <row r="2525" spans="7:7" ht="15">
      <c r="G2525" s="488"/>
    </row>
    <row r="2526" spans="7:7" ht="15">
      <c r="G2526" s="488"/>
    </row>
    <row r="2527" spans="7:7" ht="15">
      <c r="G2527" s="488"/>
    </row>
    <row r="2528" spans="7:7" ht="15">
      <c r="G2528" s="488"/>
    </row>
    <row r="2529" spans="7:7" ht="15">
      <c r="G2529" s="488"/>
    </row>
    <row r="2530" spans="7:7" ht="15">
      <c r="G2530" s="488"/>
    </row>
    <row r="2531" spans="7:7" ht="15">
      <c r="G2531" s="488"/>
    </row>
    <row r="2532" spans="7:7" ht="15">
      <c r="G2532" s="488"/>
    </row>
    <row r="2533" spans="7:7" ht="15">
      <c r="G2533" s="488"/>
    </row>
    <row r="2534" spans="7:7" ht="15">
      <c r="G2534" s="488"/>
    </row>
    <row r="2535" spans="7:7" ht="15">
      <c r="G2535" s="488"/>
    </row>
    <row r="2536" spans="7:7" ht="15">
      <c r="G2536" s="488"/>
    </row>
    <row r="2537" spans="7:7" ht="15">
      <c r="G2537" s="488"/>
    </row>
    <row r="2538" spans="7:7" ht="15">
      <c r="G2538" s="488"/>
    </row>
    <row r="2539" spans="7:7" ht="15">
      <c r="G2539" s="488"/>
    </row>
    <row r="2540" spans="7:7" ht="15">
      <c r="G2540" s="488"/>
    </row>
    <row r="2541" spans="7:7" ht="15">
      <c r="G2541" s="488"/>
    </row>
    <row r="2542" spans="7:7" ht="15">
      <c r="G2542" s="488"/>
    </row>
    <row r="2543" spans="7:7" ht="15">
      <c r="G2543" s="488"/>
    </row>
    <row r="2544" spans="7:7" ht="15">
      <c r="G2544" s="488"/>
    </row>
    <row r="2545" spans="7:7" ht="15">
      <c r="G2545" s="488"/>
    </row>
    <row r="2546" spans="7:7" ht="15">
      <c r="G2546" s="488"/>
    </row>
    <row r="2547" spans="7:7" ht="15">
      <c r="G2547" s="488"/>
    </row>
    <row r="2548" spans="7:7" ht="15">
      <c r="G2548" s="488"/>
    </row>
    <row r="2549" spans="7:7" ht="15">
      <c r="G2549" s="488"/>
    </row>
    <row r="2550" spans="7:7" ht="15">
      <c r="G2550" s="488"/>
    </row>
    <row r="2551" spans="7:7" ht="15">
      <c r="G2551" s="488"/>
    </row>
    <row r="2552" spans="7:7" ht="15">
      <c r="G2552" s="488"/>
    </row>
    <row r="2553" spans="7:7" ht="15">
      <c r="G2553" s="488"/>
    </row>
    <row r="2554" spans="7:7" ht="15">
      <c r="G2554" s="488"/>
    </row>
    <row r="2555" spans="7:7" ht="15">
      <c r="G2555" s="488"/>
    </row>
    <row r="2556" spans="7:7" ht="15">
      <c r="G2556" s="488"/>
    </row>
    <row r="2557" spans="7:7" ht="15">
      <c r="G2557" s="488"/>
    </row>
    <row r="2558" spans="7:7" ht="15">
      <c r="G2558" s="488"/>
    </row>
    <row r="2559" spans="7:7" ht="15">
      <c r="G2559" s="488"/>
    </row>
    <row r="2560" spans="7:7" ht="15">
      <c r="G2560" s="488"/>
    </row>
    <row r="2561" spans="7:7" ht="15">
      <c r="G2561" s="488"/>
    </row>
    <row r="2562" spans="7:7" ht="15">
      <c r="G2562" s="488"/>
    </row>
    <row r="2563" spans="7:7" ht="15">
      <c r="G2563" s="488"/>
    </row>
    <row r="2564" spans="7:7" ht="15">
      <c r="G2564" s="488"/>
    </row>
    <row r="2565" spans="7:7" ht="15">
      <c r="G2565" s="488"/>
    </row>
    <row r="2566" spans="7:7" ht="15">
      <c r="G2566" s="488"/>
    </row>
    <row r="2567" spans="7:7" ht="15">
      <c r="G2567" s="488"/>
    </row>
    <row r="2568" spans="7:7" ht="15">
      <c r="G2568" s="488"/>
    </row>
    <row r="2569" spans="7:7" ht="15">
      <c r="G2569" s="488"/>
    </row>
    <row r="2570" spans="7:7" ht="15">
      <c r="G2570" s="488"/>
    </row>
    <row r="2571" spans="7:7" ht="15">
      <c r="G2571" s="488"/>
    </row>
    <row r="2572" spans="7:7" ht="15">
      <c r="G2572" s="488"/>
    </row>
    <row r="2573" spans="7:7" ht="15">
      <c r="G2573" s="488"/>
    </row>
    <row r="2574" spans="7:7" ht="15">
      <c r="G2574" s="488"/>
    </row>
    <row r="2575" spans="7:7" ht="15">
      <c r="G2575" s="488"/>
    </row>
    <row r="2576" spans="7:7" ht="15">
      <c r="G2576" s="488"/>
    </row>
    <row r="2577" spans="7:7" ht="15">
      <c r="G2577" s="488"/>
    </row>
    <row r="2578" spans="7:7" ht="15">
      <c r="G2578" s="488"/>
    </row>
    <row r="2579" spans="7:7" ht="15">
      <c r="G2579" s="488"/>
    </row>
    <row r="2580" spans="7:7" ht="15">
      <c r="G2580" s="488"/>
    </row>
    <row r="2581" spans="7:7" ht="15">
      <c r="G2581" s="488"/>
    </row>
    <row r="2582" spans="7:7" ht="15">
      <c r="G2582" s="488"/>
    </row>
    <row r="2583" spans="7:7" ht="15">
      <c r="G2583" s="488"/>
    </row>
    <row r="2584" spans="7:7" ht="15">
      <c r="G2584" s="488"/>
    </row>
    <row r="2585" spans="7:7" ht="15">
      <c r="G2585" s="488"/>
    </row>
    <row r="2586" spans="7:7" ht="15">
      <c r="G2586" s="488"/>
    </row>
    <row r="2587" spans="7:7" ht="15">
      <c r="G2587" s="488"/>
    </row>
    <row r="2588" spans="7:7" ht="15">
      <c r="G2588" s="488"/>
    </row>
    <row r="2589" spans="7:7" ht="15">
      <c r="G2589" s="488"/>
    </row>
    <row r="2590" spans="7:7" ht="15">
      <c r="G2590" s="488"/>
    </row>
    <row r="2591" spans="7:7" ht="15">
      <c r="G2591" s="488"/>
    </row>
    <row r="2592" spans="7:7" ht="15">
      <c r="G2592" s="488"/>
    </row>
    <row r="2593" spans="7:7" ht="15">
      <c r="G2593" s="488"/>
    </row>
    <row r="2594" spans="7:7" ht="15">
      <c r="G2594" s="488"/>
    </row>
    <row r="2595" spans="7:7" ht="15">
      <c r="G2595" s="488"/>
    </row>
    <row r="2596" spans="7:7" ht="15">
      <c r="G2596" s="488"/>
    </row>
    <row r="2597" spans="7:7" ht="15">
      <c r="G2597" s="488"/>
    </row>
    <row r="2598" spans="7:7" ht="15">
      <c r="G2598" s="488"/>
    </row>
    <row r="2599" spans="7:7" ht="15">
      <c r="G2599" s="488"/>
    </row>
    <row r="2600" spans="7:7" ht="15">
      <c r="G2600" s="488"/>
    </row>
    <row r="2601" spans="7:7" ht="15">
      <c r="G2601" s="488"/>
    </row>
    <row r="2602" spans="7:7" ht="15">
      <c r="G2602" s="488"/>
    </row>
    <row r="2603" spans="7:7" ht="15">
      <c r="G2603" s="488"/>
    </row>
    <row r="2604" spans="7:7" ht="15">
      <c r="G2604" s="488"/>
    </row>
    <row r="2605" spans="7:7" ht="15">
      <c r="G2605" s="488"/>
    </row>
    <row r="2606" spans="7:7" ht="15">
      <c r="G2606" s="488"/>
    </row>
    <row r="2607" spans="7:7" ht="15">
      <c r="G2607" s="488"/>
    </row>
    <row r="2608" spans="7:7" ht="15">
      <c r="G2608" s="488"/>
    </row>
    <row r="2609" spans="7:7" ht="15">
      <c r="G2609" s="488"/>
    </row>
    <row r="2610" spans="7:7" ht="15">
      <c r="G2610" s="488"/>
    </row>
    <row r="2611" spans="7:7" ht="15">
      <c r="G2611" s="488"/>
    </row>
    <row r="2612" spans="7:7" ht="15">
      <c r="G2612" s="488"/>
    </row>
    <row r="2613" spans="7:7" ht="15">
      <c r="G2613" s="488"/>
    </row>
    <row r="2614" spans="7:7" ht="15">
      <c r="G2614" s="488"/>
    </row>
    <row r="2615" spans="7:7" ht="15">
      <c r="G2615" s="488"/>
    </row>
    <row r="2616" spans="7:7" ht="15">
      <c r="G2616" s="488"/>
    </row>
    <row r="2617" spans="7:7" ht="15">
      <c r="G2617" s="488"/>
    </row>
    <row r="2618" spans="7:7" ht="15">
      <c r="G2618" s="488"/>
    </row>
    <row r="2619" spans="7:7" ht="15">
      <c r="G2619" s="488"/>
    </row>
    <row r="2620" spans="7:7" ht="15">
      <c r="G2620" s="488"/>
    </row>
    <row r="2621" spans="7:7" ht="15">
      <c r="G2621" s="488"/>
    </row>
    <row r="2622" spans="7:7" ht="15">
      <c r="G2622" s="488"/>
    </row>
    <row r="2623" spans="7:7" ht="15">
      <c r="G2623" s="488"/>
    </row>
    <row r="2624" spans="7:7" ht="15">
      <c r="G2624" s="488"/>
    </row>
    <row r="2625" spans="7:7" ht="15">
      <c r="G2625" s="488"/>
    </row>
    <row r="2626" spans="7:7" ht="15">
      <c r="G2626" s="488"/>
    </row>
    <row r="2627" spans="7:7" ht="15">
      <c r="G2627" s="488"/>
    </row>
    <row r="2628" spans="7:7" ht="15">
      <c r="G2628" s="488"/>
    </row>
    <row r="2629" spans="7:7" ht="15">
      <c r="G2629" s="488"/>
    </row>
    <row r="2630" spans="7:7" ht="15">
      <c r="G2630" s="488"/>
    </row>
    <row r="2631" spans="7:7" ht="15">
      <c r="G2631" s="488"/>
    </row>
    <row r="2632" spans="7:7" ht="15">
      <c r="G2632" s="488"/>
    </row>
    <row r="2633" spans="7:7" ht="15">
      <c r="G2633" s="488"/>
    </row>
    <row r="2634" spans="7:7" ht="15">
      <c r="G2634" s="488"/>
    </row>
    <row r="2635" spans="7:7" ht="15">
      <c r="G2635" s="488"/>
    </row>
    <row r="2636" spans="7:7" ht="15">
      <c r="G2636" s="488"/>
    </row>
    <row r="2637" spans="7:7" ht="15">
      <c r="G2637" s="488"/>
    </row>
    <row r="2638" spans="7:7" ht="15">
      <c r="G2638" s="488"/>
    </row>
    <row r="2639" spans="7:7" ht="15">
      <c r="G2639" s="488"/>
    </row>
    <row r="2640" spans="7:7" ht="15">
      <c r="G2640" s="488"/>
    </row>
    <row r="2641" spans="7:7" ht="15">
      <c r="G2641" s="488"/>
    </row>
    <row r="2642" spans="7:7" ht="15">
      <c r="G2642" s="488"/>
    </row>
    <row r="2643" spans="7:7" ht="15">
      <c r="G2643" s="488"/>
    </row>
    <row r="2644" spans="7:7" ht="15">
      <c r="G2644" s="488"/>
    </row>
    <row r="2645" spans="7:7" ht="15">
      <c r="G2645" s="488"/>
    </row>
    <row r="2646" spans="7:7" ht="15">
      <c r="G2646" s="488"/>
    </row>
    <row r="2647" spans="7:7" ht="15">
      <c r="G2647" s="488"/>
    </row>
    <row r="2648" spans="7:7" ht="15">
      <c r="G2648" s="488"/>
    </row>
    <row r="2649" spans="7:7" ht="15">
      <c r="G2649" s="488"/>
    </row>
    <row r="2650" spans="7:7" ht="15">
      <c r="G2650" s="488"/>
    </row>
    <row r="2651" spans="7:7" ht="15">
      <c r="G2651" s="488"/>
    </row>
    <row r="2652" spans="7:7" ht="15">
      <c r="G2652" s="488"/>
    </row>
    <row r="2653" spans="7:7" ht="15">
      <c r="G2653" s="488"/>
    </row>
    <row r="2654" spans="7:7" ht="15">
      <c r="G2654" s="488"/>
    </row>
    <row r="2655" spans="7:7" ht="15">
      <c r="G2655" s="488"/>
    </row>
    <row r="2656" spans="7:7" ht="15">
      <c r="G2656" s="488"/>
    </row>
    <row r="2657" spans="7:7" ht="15">
      <c r="G2657" s="488"/>
    </row>
    <row r="2658" spans="7:7" ht="15">
      <c r="G2658" s="488"/>
    </row>
    <row r="2659" spans="7:7" ht="15">
      <c r="G2659" s="488"/>
    </row>
    <row r="2660" spans="7:7" ht="15">
      <c r="G2660" s="488"/>
    </row>
    <row r="2661" spans="7:7" ht="15">
      <c r="G2661" s="488"/>
    </row>
    <row r="2662" spans="7:7" ht="15">
      <c r="G2662" s="488"/>
    </row>
    <row r="2663" spans="7:7" ht="15">
      <c r="G2663" s="488"/>
    </row>
    <row r="2664" spans="7:7" ht="15">
      <c r="G2664" s="488"/>
    </row>
    <row r="2665" spans="7:7" ht="15">
      <c r="G2665" s="488"/>
    </row>
    <row r="2666" spans="7:7" ht="15">
      <c r="G2666" s="488"/>
    </row>
    <row r="2667" spans="7:7" ht="15">
      <c r="G2667" s="488"/>
    </row>
    <row r="2668" spans="7:7" ht="15">
      <c r="G2668" s="488"/>
    </row>
    <row r="2669" spans="7:7" ht="15">
      <c r="G2669" s="488"/>
    </row>
    <row r="2670" spans="7:7" ht="15">
      <c r="G2670" s="488"/>
    </row>
    <row r="2671" spans="7:7" ht="15">
      <c r="G2671" s="488"/>
    </row>
    <row r="2672" spans="7:7" ht="15">
      <c r="G2672" s="488"/>
    </row>
    <row r="2673" spans="7:7" ht="15">
      <c r="G2673" s="488"/>
    </row>
    <row r="2674" spans="7:7" ht="15">
      <c r="G2674" s="488"/>
    </row>
    <row r="2675" spans="7:7" ht="15">
      <c r="G2675" s="488"/>
    </row>
    <row r="2676" spans="7:7" ht="15">
      <c r="G2676" s="488"/>
    </row>
    <row r="2677" spans="7:7" ht="15">
      <c r="G2677" s="488"/>
    </row>
    <row r="2678" spans="7:7" ht="15">
      <c r="G2678" s="488"/>
    </row>
    <row r="2679" spans="7:7" ht="15">
      <c r="G2679" s="488"/>
    </row>
    <row r="2680" spans="7:7" ht="15">
      <c r="G2680" s="488"/>
    </row>
    <row r="2681" spans="7:7" ht="15">
      <c r="G2681" s="488"/>
    </row>
    <row r="2682" spans="7:7" ht="15">
      <c r="G2682" s="488"/>
    </row>
    <row r="2683" spans="7:7" ht="15">
      <c r="G2683" s="488"/>
    </row>
    <row r="2684" spans="7:7" ht="15">
      <c r="G2684" s="488"/>
    </row>
    <row r="2685" spans="7:7" ht="15">
      <c r="G2685" s="488"/>
    </row>
    <row r="2686" spans="7:7" ht="15">
      <c r="G2686" s="488"/>
    </row>
    <row r="2687" spans="7:7" ht="15">
      <c r="G2687" s="488"/>
    </row>
    <row r="2688" spans="7:7" ht="15">
      <c r="G2688" s="488"/>
    </row>
    <row r="2689" spans="7:7" ht="15">
      <c r="G2689" s="488"/>
    </row>
    <row r="2690" spans="7:7" ht="15">
      <c r="G2690" s="488"/>
    </row>
    <row r="2691" spans="7:7" ht="15">
      <c r="G2691" s="488"/>
    </row>
    <row r="2692" spans="7:7" ht="15">
      <c r="G2692" s="488"/>
    </row>
    <row r="2693" spans="7:7" ht="15">
      <c r="G2693" s="488"/>
    </row>
    <row r="2694" spans="7:7" ht="15">
      <c r="G2694" s="488"/>
    </row>
    <row r="2695" spans="7:7" ht="15">
      <c r="G2695" s="488"/>
    </row>
    <row r="2696" spans="7:7" ht="15">
      <c r="G2696" s="488"/>
    </row>
    <row r="2697" spans="7:7" ht="15">
      <c r="G2697" s="488"/>
    </row>
    <row r="2698" spans="7:7" ht="15">
      <c r="G2698" s="488"/>
    </row>
    <row r="2699" spans="7:7" ht="15">
      <c r="G2699" s="488"/>
    </row>
    <row r="2700" spans="7:7" ht="15">
      <c r="G2700" s="488"/>
    </row>
    <row r="2701" spans="7:7" ht="15">
      <c r="G2701" s="488"/>
    </row>
    <row r="2702" spans="7:7" ht="15">
      <c r="G2702" s="488"/>
    </row>
    <row r="2703" spans="7:7" ht="15">
      <c r="G2703" s="488"/>
    </row>
    <row r="2704" spans="7:7" ht="15">
      <c r="G2704" s="488"/>
    </row>
    <row r="2705" spans="7:7" ht="15">
      <c r="G2705" s="488"/>
    </row>
    <row r="2706" spans="7:7" ht="15">
      <c r="G2706" s="488"/>
    </row>
    <row r="2707" spans="7:7" ht="15">
      <c r="G2707" s="488"/>
    </row>
    <row r="2708" spans="7:7" ht="15">
      <c r="G2708" s="488"/>
    </row>
    <row r="2709" spans="7:7" ht="15">
      <c r="G2709" s="488"/>
    </row>
    <row r="2710" spans="7:7" ht="15">
      <c r="G2710" s="488"/>
    </row>
    <row r="2711" spans="7:7" ht="15">
      <c r="G2711" s="488"/>
    </row>
    <row r="2712" spans="7:7" ht="15">
      <c r="G2712" s="488"/>
    </row>
    <row r="2713" spans="7:7" ht="15">
      <c r="G2713" s="488"/>
    </row>
    <row r="2714" spans="7:7" ht="15">
      <c r="G2714" s="488"/>
    </row>
    <row r="2715" spans="7:7" ht="15">
      <c r="G2715" s="488"/>
    </row>
    <row r="2716" spans="7:7" ht="15">
      <c r="G2716" s="488"/>
    </row>
    <row r="2717" spans="7:7" ht="15">
      <c r="G2717" s="488"/>
    </row>
    <row r="2718" spans="7:7" ht="15">
      <c r="G2718" s="488"/>
    </row>
    <row r="2719" spans="7:7" ht="15">
      <c r="G2719" s="488"/>
    </row>
    <row r="2720" spans="7:7" ht="15">
      <c r="G2720" s="488"/>
    </row>
    <row r="2721" spans="7:7" ht="15">
      <c r="G2721" s="488"/>
    </row>
    <row r="2722" spans="7:7" ht="15">
      <c r="G2722" s="488"/>
    </row>
    <row r="2723" spans="7:7" ht="15">
      <c r="G2723" s="488"/>
    </row>
    <row r="2724" spans="7:7" ht="15">
      <c r="G2724" s="488"/>
    </row>
    <row r="2725" spans="7:7" ht="15">
      <c r="G2725" s="488"/>
    </row>
    <row r="2726" spans="7:7" ht="15">
      <c r="G2726" s="488"/>
    </row>
    <row r="2727" spans="7:7" ht="15">
      <c r="G2727" s="488"/>
    </row>
    <row r="2728" spans="7:7" ht="15">
      <c r="G2728" s="488"/>
    </row>
    <row r="2729" spans="7:7" ht="15">
      <c r="G2729" s="488"/>
    </row>
    <row r="2730" spans="7:7" ht="15">
      <c r="G2730" s="488"/>
    </row>
    <row r="2731" spans="7:7" ht="15">
      <c r="G2731" s="488"/>
    </row>
    <row r="2732" spans="7:7" ht="15">
      <c r="G2732" s="488"/>
    </row>
    <row r="2733" spans="7:7" ht="15">
      <c r="G2733" s="488"/>
    </row>
    <row r="2734" spans="7:7" ht="15">
      <c r="G2734" s="488"/>
    </row>
    <row r="2735" spans="7:7" ht="15">
      <c r="G2735" s="488"/>
    </row>
    <row r="2736" spans="7:7" ht="15">
      <c r="G2736" s="488"/>
    </row>
    <row r="2737" spans="7:7" ht="15">
      <c r="G2737" s="488"/>
    </row>
    <row r="2738" spans="7:7" ht="15">
      <c r="G2738" s="488"/>
    </row>
    <row r="2739" spans="7:7" ht="15">
      <c r="G2739" s="488"/>
    </row>
    <row r="2740" spans="7:7" ht="15">
      <c r="G2740" s="488"/>
    </row>
    <row r="2741" spans="7:7" ht="15">
      <c r="G2741" s="488"/>
    </row>
    <row r="2742" spans="7:7" ht="15">
      <c r="G2742" s="488"/>
    </row>
    <row r="2743" spans="7:7" ht="15">
      <c r="G2743" s="488"/>
    </row>
    <row r="2744" spans="7:7" ht="15">
      <c r="G2744" s="488"/>
    </row>
    <row r="2745" spans="7:7" ht="15">
      <c r="G2745" s="488"/>
    </row>
    <row r="2746" spans="7:7" ht="15">
      <c r="G2746" s="488"/>
    </row>
    <row r="2747" spans="7:7" ht="15">
      <c r="G2747" s="488"/>
    </row>
    <row r="2748" spans="7:7" ht="15">
      <c r="G2748" s="488"/>
    </row>
    <row r="2749" spans="7:7" ht="15">
      <c r="G2749" s="488"/>
    </row>
    <row r="2750" spans="7:7" ht="15">
      <c r="G2750" s="488"/>
    </row>
    <row r="2751" spans="7:7" ht="15">
      <c r="G2751" s="488"/>
    </row>
    <row r="2752" spans="7:7" ht="15">
      <c r="G2752" s="488"/>
    </row>
    <row r="2753" spans="7:7" ht="15">
      <c r="G2753" s="488"/>
    </row>
    <row r="2754" spans="7:7" ht="15">
      <c r="G2754" s="488"/>
    </row>
    <row r="2755" spans="7:7" ht="15">
      <c r="G2755" s="488"/>
    </row>
    <row r="2756" spans="7:7" ht="15">
      <c r="G2756" s="488"/>
    </row>
    <row r="2757" spans="7:7" ht="15">
      <c r="G2757" s="488"/>
    </row>
    <row r="2758" spans="7:7" ht="15">
      <c r="G2758" s="488"/>
    </row>
    <row r="2759" spans="7:7" ht="15">
      <c r="G2759" s="488"/>
    </row>
    <row r="2760" spans="7:7" ht="15">
      <c r="G2760" s="488"/>
    </row>
    <row r="2761" spans="7:7" ht="15">
      <c r="G2761" s="488"/>
    </row>
    <row r="2762" spans="7:7" ht="15">
      <c r="G2762" s="488"/>
    </row>
    <row r="2763" spans="7:7" ht="15">
      <c r="G2763" s="488"/>
    </row>
    <row r="2764" spans="7:7" ht="15">
      <c r="G2764" s="488"/>
    </row>
    <row r="2765" spans="7:7" ht="15">
      <c r="G2765" s="488"/>
    </row>
    <row r="2766" spans="7:7" ht="15">
      <c r="G2766" s="488"/>
    </row>
    <row r="2767" spans="7:7" ht="15">
      <c r="G2767" s="488"/>
    </row>
    <row r="2768" spans="7:7" ht="15">
      <c r="G2768" s="488"/>
    </row>
    <row r="2769" spans="7:7" ht="15">
      <c r="G2769" s="488"/>
    </row>
    <row r="2770" spans="7:7" ht="15">
      <c r="G2770" s="488"/>
    </row>
    <row r="2771" spans="7:7" ht="15">
      <c r="G2771" s="488"/>
    </row>
    <row r="2772" spans="7:7" ht="15">
      <c r="G2772" s="488"/>
    </row>
    <row r="2773" spans="7:7" ht="15">
      <c r="G2773" s="488"/>
    </row>
    <row r="2774" spans="7:7" ht="15">
      <c r="G2774" s="488"/>
    </row>
    <row r="2775" spans="7:7" ht="15">
      <c r="G2775" s="488"/>
    </row>
    <row r="2776" spans="7:7" ht="15">
      <c r="G2776" s="488"/>
    </row>
    <row r="2777" spans="7:7" ht="15">
      <c r="G2777" s="488"/>
    </row>
    <row r="2778" spans="7:7" ht="15">
      <c r="G2778" s="488"/>
    </row>
    <row r="2779" spans="7:7" ht="15">
      <c r="G2779" s="488"/>
    </row>
    <row r="2780" spans="7:7" ht="15">
      <c r="G2780" s="488"/>
    </row>
    <row r="2781" spans="7:7" ht="15">
      <c r="G2781" s="488"/>
    </row>
    <row r="2782" spans="7:7" ht="15">
      <c r="G2782" s="488"/>
    </row>
    <row r="2783" spans="7:7" ht="15">
      <c r="G2783" s="488"/>
    </row>
    <row r="2784" spans="7:7" ht="15">
      <c r="G2784" s="488"/>
    </row>
    <row r="2785" spans="7:7" ht="15">
      <c r="G2785" s="488"/>
    </row>
    <row r="2786" spans="7:7" ht="15">
      <c r="G2786" s="488"/>
    </row>
    <row r="2787" spans="7:7" ht="15">
      <c r="G2787" s="488"/>
    </row>
    <row r="2788" spans="7:7" ht="15">
      <c r="G2788" s="488"/>
    </row>
    <row r="2789" spans="7:7" ht="15">
      <c r="G2789" s="488"/>
    </row>
    <row r="2790" spans="7:7" ht="15">
      <c r="G2790" s="488"/>
    </row>
    <row r="2791" spans="7:7" ht="15">
      <c r="G2791" s="488"/>
    </row>
    <row r="2792" spans="7:7" ht="15">
      <c r="G2792" s="488"/>
    </row>
    <row r="2793" spans="7:7" ht="15">
      <c r="G2793" s="488"/>
    </row>
    <row r="2794" spans="7:7" ht="15">
      <c r="G2794" s="488"/>
    </row>
    <row r="2795" spans="7:7" ht="15">
      <c r="G2795" s="488"/>
    </row>
    <row r="2796" spans="7:7" ht="15">
      <c r="G2796" s="488"/>
    </row>
    <row r="2797" spans="7:7" ht="15">
      <c r="G2797" s="488"/>
    </row>
    <row r="2798" spans="7:7" ht="15">
      <c r="G2798" s="488"/>
    </row>
    <row r="2799" spans="7:7" ht="15">
      <c r="G2799" s="488"/>
    </row>
    <row r="2800" spans="7:7" ht="15">
      <c r="G2800" s="488"/>
    </row>
    <row r="2801" spans="7:7" ht="15">
      <c r="G2801" s="488"/>
    </row>
    <row r="2802" spans="7:7" ht="15">
      <c r="G2802" s="488"/>
    </row>
    <row r="2803" spans="7:7" ht="15">
      <c r="G2803" s="488"/>
    </row>
    <row r="2804" spans="7:7" ht="15">
      <c r="G2804" s="488"/>
    </row>
    <row r="2805" spans="7:7" ht="15">
      <c r="G2805" s="488"/>
    </row>
    <row r="2806" spans="7:7" ht="15">
      <c r="G2806" s="488"/>
    </row>
    <row r="2807" spans="7:7" ht="15">
      <c r="G2807" s="488"/>
    </row>
    <row r="2808" spans="7:7" ht="15">
      <c r="G2808" s="488"/>
    </row>
    <row r="2809" spans="7:7" ht="15">
      <c r="G2809" s="488"/>
    </row>
    <row r="2810" spans="7:7" ht="15">
      <c r="G2810" s="488"/>
    </row>
    <row r="2811" spans="7:7" ht="15">
      <c r="G2811" s="488"/>
    </row>
    <row r="2812" spans="7:7" ht="15">
      <c r="G2812" s="488"/>
    </row>
    <row r="2813" spans="7:7" ht="15">
      <c r="G2813" s="488"/>
    </row>
    <row r="2814" spans="7:7" ht="15">
      <c r="G2814" s="488"/>
    </row>
    <row r="2815" spans="7:7" ht="15">
      <c r="G2815" s="488"/>
    </row>
    <row r="2816" spans="7:7" ht="15">
      <c r="G2816" s="488"/>
    </row>
    <row r="2817" spans="7:7" ht="15">
      <c r="G2817" s="488"/>
    </row>
    <row r="2818" spans="7:7" ht="15">
      <c r="G2818" s="488"/>
    </row>
    <row r="2819" spans="7:7" ht="15">
      <c r="G2819" s="488"/>
    </row>
    <row r="2820" spans="7:7" ht="15">
      <c r="G2820" s="488"/>
    </row>
    <row r="2821" spans="7:7" ht="15">
      <c r="G2821" s="488"/>
    </row>
    <row r="2822" spans="7:7" ht="15">
      <c r="G2822" s="488"/>
    </row>
    <row r="2823" spans="7:7" ht="15">
      <c r="G2823" s="488"/>
    </row>
    <row r="2824" spans="7:7" ht="15">
      <c r="G2824" s="488"/>
    </row>
    <row r="2825" spans="7:7" ht="15">
      <c r="G2825" s="488"/>
    </row>
    <row r="2826" spans="7:7" ht="15">
      <c r="G2826" s="488"/>
    </row>
    <row r="2827" spans="7:7" ht="15">
      <c r="G2827" s="488"/>
    </row>
    <row r="2828" spans="7:7" ht="15">
      <c r="G2828" s="488"/>
    </row>
    <row r="2829" spans="7:7" ht="15">
      <c r="G2829" s="488"/>
    </row>
    <row r="2830" spans="7:7" ht="15">
      <c r="G2830" s="488"/>
    </row>
    <row r="2831" spans="7:7" ht="15">
      <c r="G2831" s="488"/>
    </row>
    <row r="2832" spans="7:7" ht="15">
      <c r="G2832" s="488"/>
    </row>
    <row r="2833" spans="7:7" ht="15">
      <c r="G2833" s="488"/>
    </row>
    <row r="2834" spans="7:7" ht="15">
      <c r="G2834" s="488"/>
    </row>
    <row r="2835" spans="7:7" ht="15">
      <c r="G2835" s="488"/>
    </row>
    <row r="2836" spans="7:7" ht="15">
      <c r="G2836" s="488"/>
    </row>
    <row r="2837" spans="7:7" ht="15">
      <c r="G2837" s="488"/>
    </row>
    <row r="2838" spans="7:7" ht="15">
      <c r="G2838" s="488"/>
    </row>
    <row r="2839" spans="7:7" ht="15">
      <c r="G2839" s="488"/>
    </row>
    <row r="2840" spans="7:7" ht="15">
      <c r="G2840" s="488"/>
    </row>
    <row r="2841" spans="7:7" ht="15">
      <c r="G2841" s="488"/>
    </row>
    <row r="2842" spans="7:7" ht="15">
      <c r="G2842" s="488"/>
    </row>
    <row r="2843" spans="7:7" ht="15">
      <c r="G2843" s="488"/>
    </row>
    <row r="2844" spans="7:7" ht="15">
      <c r="G2844" s="488"/>
    </row>
    <row r="2845" spans="7:7" ht="15">
      <c r="G2845" s="488"/>
    </row>
    <row r="2846" spans="7:7" ht="15">
      <c r="G2846" s="488"/>
    </row>
    <row r="2847" spans="7:7" ht="15">
      <c r="G2847" s="488"/>
    </row>
    <row r="2848" spans="7:7" ht="15">
      <c r="G2848" s="488"/>
    </row>
    <row r="2849" spans="7:7" ht="15">
      <c r="G2849" s="488"/>
    </row>
    <row r="2850" spans="7:7" ht="15">
      <c r="G2850" s="488"/>
    </row>
    <row r="2851" spans="7:7" ht="15">
      <c r="G2851" s="488"/>
    </row>
    <row r="2852" spans="7:7" ht="15">
      <c r="G2852" s="488"/>
    </row>
    <row r="2853" spans="7:7" ht="15">
      <c r="G2853" s="488"/>
    </row>
    <row r="2854" spans="7:7" ht="15">
      <c r="G2854" s="488"/>
    </row>
    <row r="2855" spans="7:7" ht="15">
      <c r="G2855" s="488"/>
    </row>
    <row r="2856" spans="7:7" ht="15">
      <c r="G2856" s="488"/>
    </row>
    <row r="2857" spans="7:7" ht="15">
      <c r="G2857" s="488"/>
    </row>
    <row r="2858" spans="7:7" ht="15">
      <c r="G2858" s="488"/>
    </row>
    <row r="2859" spans="7:7" ht="15">
      <c r="G2859" s="488"/>
    </row>
    <row r="2860" spans="7:7" ht="15">
      <c r="G2860" s="488"/>
    </row>
    <row r="2861" spans="7:7" ht="15">
      <c r="G2861" s="488"/>
    </row>
    <row r="2862" spans="7:7" ht="15">
      <c r="G2862" s="488"/>
    </row>
    <row r="2863" spans="7:7" ht="15">
      <c r="G2863" s="488"/>
    </row>
    <row r="2864" spans="7:7" ht="15">
      <c r="G2864" s="488"/>
    </row>
    <row r="2865" spans="7:7" ht="15">
      <c r="G2865" s="488"/>
    </row>
    <row r="2866" spans="7:7" ht="15">
      <c r="G2866" s="488"/>
    </row>
    <row r="2867" spans="7:7" ht="15">
      <c r="G2867" s="488"/>
    </row>
    <row r="2868" spans="7:7" ht="15">
      <c r="G2868" s="488"/>
    </row>
    <row r="2869" spans="7:7" ht="15">
      <c r="G2869" s="488"/>
    </row>
    <row r="2870" spans="7:7" ht="15">
      <c r="G2870" s="488"/>
    </row>
    <row r="2871" spans="7:7" ht="15">
      <c r="G2871" s="488"/>
    </row>
    <row r="2872" spans="7:7" ht="15">
      <c r="G2872" s="488"/>
    </row>
    <row r="2873" spans="7:7" ht="15">
      <c r="G2873" s="488"/>
    </row>
    <row r="2874" spans="7:7" ht="15">
      <c r="G2874" s="488"/>
    </row>
    <row r="2875" spans="7:7" ht="15">
      <c r="G2875" s="488"/>
    </row>
    <row r="2876" spans="7:7" ht="15">
      <c r="G2876" s="488"/>
    </row>
    <row r="2877" spans="7:7" ht="15">
      <c r="G2877" s="488"/>
    </row>
    <row r="2878" spans="7:7" ht="15">
      <c r="G2878" s="488"/>
    </row>
    <row r="2879" spans="7:7" ht="15">
      <c r="G2879" s="488"/>
    </row>
    <row r="2880" spans="7:7" ht="15">
      <c r="G2880" s="488"/>
    </row>
    <row r="2881" spans="7:7" ht="15">
      <c r="G2881" s="488"/>
    </row>
    <row r="2882" spans="7:7" ht="15">
      <c r="G2882" s="488"/>
    </row>
    <row r="2883" spans="7:7" ht="15">
      <c r="G2883" s="488"/>
    </row>
    <row r="2884" spans="7:7" ht="15">
      <c r="G2884" s="488"/>
    </row>
    <row r="2885" spans="7:7" ht="15">
      <c r="G2885" s="488"/>
    </row>
    <row r="2886" spans="7:7" ht="15">
      <c r="G2886" s="488"/>
    </row>
    <row r="2887" spans="7:7" ht="15">
      <c r="G2887" s="488"/>
    </row>
    <row r="2888" spans="7:7" ht="15">
      <c r="G2888" s="488"/>
    </row>
    <row r="2889" spans="7:7" ht="15">
      <c r="G2889" s="488"/>
    </row>
    <row r="2890" spans="7:7" ht="15">
      <c r="G2890" s="488"/>
    </row>
    <row r="2891" spans="7:7" ht="15">
      <c r="G2891" s="488"/>
    </row>
    <row r="2892" spans="7:7" ht="15">
      <c r="G2892" s="488"/>
    </row>
    <row r="2893" spans="7:7" ht="15">
      <c r="G2893" s="488"/>
    </row>
    <row r="2894" spans="7:7" ht="15">
      <c r="G2894" s="488"/>
    </row>
    <row r="2895" spans="7:7" ht="15">
      <c r="G2895" s="488"/>
    </row>
    <row r="2896" spans="7:7" ht="15">
      <c r="G2896" s="488"/>
    </row>
    <row r="2897" spans="7:7" ht="15">
      <c r="G2897" s="488"/>
    </row>
    <row r="2898" spans="7:7" ht="15">
      <c r="G2898" s="488"/>
    </row>
    <row r="2899" spans="7:7" ht="15">
      <c r="G2899" s="488"/>
    </row>
    <row r="2900" spans="7:7" ht="15">
      <c r="G2900" s="488"/>
    </row>
    <row r="2901" spans="7:7" ht="15">
      <c r="G2901" s="488"/>
    </row>
    <row r="2902" spans="7:7" ht="15">
      <c r="G2902" s="488"/>
    </row>
    <row r="2903" spans="7:7" ht="15">
      <c r="G2903" s="488"/>
    </row>
    <row r="2904" spans="7:7" ht="15">
      <c r="G2904" s="488"/>
    </row>
    <row r="2905" spans="7:7" ht="15">
      <c r="G2905" s="488"/>
    </row>
    <row r="2906" spans="7:7" ht="15">
      <c r="G2906" s="488"/>
    </row>
    <row r="2907" spans="7:7" ht="15">
      <c r="G2907" s="488"/>
    </row>
    <row r="2908" spans="7:7" ht="15">
      <c r="G2908" s="488"/>
    </row>
    <row r="2909" spans="7:7" ht="15">
      <c r="G2909" s="488"/>
    </row>
    <row r="2910" spans="7:7" ht="15">
      <c r="G2910" s="488"/>
    </row>
    <row r="2911" spans="7:7" ht="15">
      <c r="G2911" s="488"/>
    </row>
    <row r="2912" spans="7:7" ht="15">
      <c r="G2912" s="488"/>
    </row>
    <row r="2913" spans="7:7" ht="15">
      <c r="G2913" s="488"/>
    </row>
    <row r="2914" spans="7:7" ht="15">
      <c r="G2914" s="488"/>
    </row>
    <row r="2915" spans="7:7" ht="15">
      <c r="G2915" s="488"/>
    </row>
    <row r="2916" spans="7:7" ht="15">
      <c r="G2916" s="488"/>
    </row>
    <row r="2917" spans="7:7" ht="15">
      <c r="G2917" s="488"/>
    </row>
    <row r="2918" spans="7:7" ht="15">
      <c r="G2918" s="488"/>
    </row>
    <row r="2919" spans="7:7" ht="15">
      <c r="G2919" s="488"/>
    </row>
    <row r="2920" spans="7:7" ht="15">
      <c r="G2920" s="488"/>
    </row>
    <row r="2921" spans="7:7" ht="15">
      <c r="G2921" s="488"/>
    </row>
    <row r="2922" spans="7:7" ht="15">
      <c r="G2922" s="488"/>
    </row>
    <row r="2923" spans="7:7" ht="15">
      <c r="G2923" s="488"/>
    </row>
    <row r="2924" spans="7:7" ht="15">
      <c r="G2924" s="488"/>
    </row>
    <row r="2925" spans="7:7" ht="15">
      <c r="G2925" s="488"/>
    </row>
    <row r="2926" spans="7:7" ht="15">
      <c r="G2926" s="488"/>
    </row>
    <row r="2927" spans="7:7" ht="15">
      <c r="G2927" s="488"/>
    </row>
    <row r="2928" spans="7:7" ht="15">
      <c r="G2928" s="488"/>
    </row>
    <row r="2929" spans="7:7" ht="15">
      <c r="G2929" s="488"/>
    </row>
    <row r="2930" spans="7:7" ht="15">
      <c r="G2930" s="488"/>
    </row>
    <row r="2931" spans="7:7" ht="15">
      <c r="G2931" s="488"/>
    </row>
    <row r="2932" spans="7:7" ht="15">
      <c r="G2932" s="488"/>
    </row>
    <row r="2933" spans="7:7" ht="15">
      <c r="G2933" s="488"/>
    </row>
    <row r="2934" spans="7:7" ht="15">
      <c r="G2934" s="488"/>
    </row>
    <row r="2935" spans="7:7" ht="15">
      <c r="G2935" s="488"/>
    </row>
    <row r="2936" spans="7:7" ht="15">
      <c r="G2936" s="488"/>
    </row>
    <row r="2937" spans="7:7" ht="15">
      <c r="G2937" s="488"/>
    </row>
    <row r="2938" spans="7:7" ht="15">
      <c r="G2938" s="488"/>
    </row>
    <row r="2939" spans="7:7" ht="15">
      <c r="G2939" s="488"/>
    </row>
    <row r="2940" spans="7:7" ht="15">
      <c r="G2940" s="488"/>
    </row>
    <row r="2941" spans="7:7" ht="15">
      <c r="G2941" s="488"/>
    </row>
    <row r="2942" spans="7:7" ht="15">
      <c r="G2942" s="488"/>
    </row>
    <row r="2943" spans="7:7" ht="15">
      <c r="G2943" s="488"/>
    </row>
    <row r="2944" spans="7:7" ht="15">
      <c r="G2944" s="488"/>
    </row>
    <row r="2945" spans="7:7" ht="15">
      <c r="G2945" s="488"/>
    </row>
    <row r="2946" spans="7:7" ht="15">
      <c r="G2946" s="488"/>
    </row>
    <row r="2947" spans="7:7" ht="15">
      <c r="G2947" s="488"/>
    </row>
    <row r="2948" spans="7:7" ht="15">
      <c r="G2948" s="488"/>
    </row>
    <row r="2949" spans="7:7" ht="15">
      <c r="G2949" s="488"/>
    </row>
    <row r="2950" spans="7:7" ht="15">
      <c r="G2950" s="488"/>
    </row>
    <row r="2951" spans="7:7" ht="15">
      <c r="G2951" s="488"/>
    </row>
    <row r="2952" spans="7:7" ht="15">
      <c r="G2952" s="488"/>
    </row>
    <row r="2953" spans="7:7" ht="15">
      <c r="G2953" s="488"/>
    </row>
    <row r="2954" spans="7:7" ht="15">
      <c r="G2954" s="488"/>
    </row>
    <row r="2955" spans="7:7" ht="15">
      <c r="G2955" s="488"/>
    </row>
    <row r="2956" spans="7:7" ht="15">
      <c r="G2956" s="488"/>
    </row>
    <row r="2957" spans="7:7" ht="15">
      <c r="G2957" s="488"/>
    </row>
    <row r="2958" spans="7:7" ht="15">
      <c r="G2958" s="488"/>
    </row>
    <row r="2959" spans="7:7" ht="15">
      <c r="G2959" s="488"/>
    </row>
    <row r="2960" spans="7:7" ht="15">
      <c r="G2960" s="488"/>
    </row>
    <row r="2961" spans="7:7" ht="15">
      <c r="G2961" s="488"/>
    </row>
    <row r="2962" spans="7:7" ht="15">
      <c r="G2962" s="488"/>
    </row>
    <row r="2963" spans="7:7" ht="15">
      <c r="G2963" s="488"/>
    </row>
    <row r="2964" spans="7:7" ht="15">
      <c r="G2964" s="488"/>
    </row>
    <row r="2965" spans="7:7" ht="15">
      <c r="G2965" s="488"/>
    </row>
    <row r="2966" spans="7:7" ht="15">
      <c r="G2966" s="488"/>
    </row>
    <row r="2967" spans="7:7" ht="15">
      <c r="G2967" s="488"/>
    </row>
    <row r="2968" spans="7:7" ht="15">
      <c r="G2968" s="488"/>
    </row>
    <row r="2969" spans="7:7" ht="15">
      <c r="G2969" s="488"/>
    </row>
    <row r="2970" spans="7:7" ht="15">
      <c r="G2970" s="488"/>
    </row>
    <row r="2971" spans="7:7" ht="15">
      <c r="G2971" s="488"/>
    </row>
    <row r="2972" spans="7:7" ht="15">
      <c r="G2972" s="488"/>
    </row>
    <row r="2973" spans="7:7" ht="15">
      <c r="G2973" s="488"/>
    </row>
    <row r="2974" spans="7:7" ht="15">
      <c r="G2974" s="488"/>
    </row>
    <row r="2975" spans="7:7" ht="15">
      <c r="G2975" s="488"/>
    </row>
    <row r="2976" spans="7:7" ht="15">
      <c r="G2976" s="488"/>
    </row>
    <row r="2977" spans="7:7" ht="15">
      <c r="G2977" s="488"/>
    </row>
    <row r="2978" spans="7:7" ht="15">
      <c r="G2978" s="488"/>
    </row>
    <row r="2979" spans="7:7" ht="15">
      <c r="G2979" s="488"/>
    </row>
    <row r="2980" spans="7:7" ht="15">
      <c r="G2980" s="488"/>
    </row>
    <row r="2981" spans="7:7" ht="15">
      <c r="G2981" s="488"/>
    </row>
    <row r="2982" spans="7:7" ht="15">
      <c r="G2982" s="488"/>
    </row>
    <row r="2983" spans="7:7" ht="15">
      <c r="G2983" s="488"/>
    </row>
    <row r="2984" spans="7:7" ht="15">
      <c r="G2984" s="488"/>
    </row>
    <row r="2985" spans="7:7" ht="15">
      <c r="G2985" s="488"/>
    </row>
    <row r="2986" spans="7:7" ht="15">
      <c r="G2986" s="488"/>
    </row>
    <row r="2987" spans="7:7" ht="15">
      <c r="G2987" s="488"/>
    </row>
    <row r="2988" spans="7:7" ht="15">
      <c r="G2988" s="488"/>
    </row>
    <row r="2989" spans="7:7" ht="15">
      <c r="G2989" s="488"/>
    </row>
    <row r="2990" spans="7:7" ht="15">
      <c r="G2990" s="488"/>
    </row>
    <row r="2991" spans="7:7" ht="15">
      <c r="G2991" s="488"/>
    </row>
    <row r="2992" spans="7:7" ht="15">
      <c r="G2992" s="488"/>
    </row>
    <row r="2993" spans="7:7" ht="15">
      <c r="G2993" s="488"/>
    </row>
    <row r="2994" spans="7:7" ht="15">
      <c r="G2994" s="488"/>
    </row>
    <row r="2995" spans="7:7" ht="15">
      <c r="G2995" s="488"/>
    </row>
    <row r="2996" spans="7:7" ht="15">
      <c r="G2996" s="488"/>
    </row>
    <row r="2997" spans="7:7" ht="15">
      <c r="G2997" s="488"/>
    </row>
    <row r="2998" spans="7:7" ht="15">
      <c r="G2998" s="488"/>
    </row>
    <row r="2999" spans="7:7" ht="15">
      <c r="G2999" s="488"/>
    </row>
    <row r="3000" spans="7:7" ht="15">
      <c r="G3000" s="488"/>
    </row>
    <row r="3001" spans="7:7" ht="15">
      <c r="G3001" s="488"/>
    </row>
    <row r="3002" spans="7:7" ht="15">
      <c r="G3002" s="488"/>
    </row>
    <row r="3003" spans="7:7" ht="15">
      <c r="G3003" s="488"/>
    </row>
    <row r="3004" spans="7:7" ht="15">
      <c r="G3004" s="488"/>
    </row>
    <row r="3005" spans="7:7" ht="15">
      <c r="G3005" s="488"/>
    </row>
    <row r="3006" spans="7:7" ht="15">
      <c r="G3006" s="488"/>
    </row>
    <row r="3007" spans="7:7" ht="15">
      <c r="G3007" s="488"/>
    </row>
    <row r="3008" spans="7:7" ht="15">
      <c r="G3008" s="488"/>
    </row>
    <row r="3009" spans="7:7" ht="15">
      <c r="G3009" s="488"/>
    </row>
    <row r="3010" spans="7:7" ht="15">
      <c r="G3010" s="488"/>
    </row>
    <row r="3011" spans="7:7" ht="15">
      <c r="G3011" s="488"/>
    </row>
    <row r="3012" spans="7:7" ht="15">
      <c r="G3012" s="488"/>
    </row>
    <row r="3013" spans="7:7" ht="15">
      <c r="G3013" s="488"/>
    </row>
    <row r="3014" spans="7:7" ht="15">
      <c r="G3014" s="488"/>
    </row>
    <row r="3015" spans="7:7" ht="15">
      <c r="G3015" s="488"/>
    </row>
    <row r="3016" spans="7:7" ht="15">
      <c r="G3016" s="488"/>
    </row>
    <row r="3017" spans="7:7" ht="15">
      <c r="G3017" s="488"/>
    </row>
    <row r="3018" spans="7:7" ht="15">
      <c r="G3018" s="488"/>
    </row>
    <row r="3019" spans="7:7" ht="15">
      <c r="G3019" s="488"/>
    </row>
    <row r="3020" spans="7:7" ht="15">
      <c r="G3020" s="488"/>
    </row>
    <row r="3021" spans="7:7" ht="15">
      <c r="G3021" s="488"/>
    </row>
    <row r="3022" spans="7:7" ht="15">
      <c r="G3022" s="488"/>
    </row>
    <row r="3023" spans="7:7" ht="15">
      <c r="G3023" s="488"/>
    </row>
    <row r="3024" spans="7:7" ht="15">
      <c r="G3024" s="488"/>
    </row>
    <row r="3025" spans="7:7" ht="15">
      <c r="G3025" s="488"/>
    </row>
    <row r="3026" spans="7:7" ht="15">
      <c r="G3026" s="488"/>
    </row>
    <row r="3027" spans="7:7" ht="15">
      <c r="G3027" s="488"/>
    </row>
    <row r="3028" spans="7:7" ht="15">
      <c r="G3028" s="488"/>
    </row>
    <row r="3029" spans="7:7" ht="15">
      <c r="G3029" s="488"/>
    </row>
    <row r="3030" spans="7:7" ht="15">
      <c r="G3030" s="488"/>
    </row>
    <row r="3031" spans="7:7" ht="15">
      <c r="G3031" s="488"/>
    </row>
    <row r="3032" spans="7:7" ht="15">
      <c r="G3032" s="488"/>
    </row>
    <row r="3033" spans="7:7" ht="15">
      <c r="G3033" s="488"/>
    </row>
    <row r="3034" spans="7:7" ht="15">
      <c r="G3034" s="488"/>
    </row>
    <row r="3035" spans="7:7" ht="15">
      <c r="G3035" s="488"/>
    </row>
    <row r="3036" spans="7:7" ht="15">
      <c r="G3036" s="488"/>
    </row>
    <row r="3037" spans="7:7" ht="15">
      <c r="G3037" s="488"/>
    </row>
    <row r="3038" spans="7:7" ht="15">
      <c r="G3038" s="488"/>
    </row>
    <row r="3039" spans="7:7" ht="15">
      <c r="G3039" s="488"/>
    </row>
    <row r="3040" spans="7:7" ht="15">
      <c r="G3040" s="488"/>
    </row>
    <row r="3041" spans="7:7" ht="15">
      <c r="G3041" s="488"/>
    </row>
    <row r="3042" spans="7:7" ht="15">
      <c r="G3042" s="488"/>
    </row>
    <row r="3043" spans="7:7" ht="15">
      <c r="G3043" s="488"/>
    </row>
    <row r="3044" spans="7:7" ht="15">
      <c r="G3044" s="488"/>
    </row>
    <row r="3045" spans="7:7" ht="15">
      <c r="G3045" s="488"/>
    </row>
    <row r="3046" spans="7:7" ht="15">
      <c r="G3046" s="488"/>
    </row>
    <row r="3047" spans="7:7" ht="15">
      <c r="G3047" s="488"/>
    </row>
    <row r="3048" spans="7:7" ht="15">
      <c r="G3048" s="488"/>
    </row>
    <row r="3049" spans="7:7" ht="15">
      <c r="G3049" s="488"/>
    </row>
    <row r="3050" spans="7:7" ht="15">
      <c r="G3050" s="488"/>
    </row>
    <row r="3051" spans="7:7" ht="15">
      <c r="G3051" s="488"/>
    </row>
    <row r="3052" spans="7:7" ht="15">
      <c r="G3052" s="488"/>
    </row>
    <row r="3053" spans="7:7" ht="15">
      <c r="G3053" s="488"/>
    </row>
    <row r="3054" spans="7:7" ht="15">
      <c r="G3054" s="488"/>
    </row>
    <row r="3055" spans="7:7" ht="15">
      <c r="G3055" s="488"/>
    </row>
    <row r="3056" spans="7:7" ht="15">
      <c r="G3056" s="488"/>
    </row>
    <row r="3057" spans="7:7" ht="15">
      <c r="G3057" s="488"/>
    </row>
    <row r="3058" spans="7:7" ht="15">
      <c r="G3058" s="488"/>
    </row>
    <row r="3059" spans="7:7" ht="15">
      <c r="G3059" s="488"/>
    </row>
    <row r="3060" spans="7:7" ht="15">
      <c r="G3060" s="488"/>
    </row>
    <row r="3061" spans="7:7" ht="15">
      <c r="G3061" s="488"/>
    </row>
    <row r="3062" spans="7:7" ht="15">
      <c r="G3062" s="488"/>
    </row>
    <row r="3063" spans="7:7" ht="15">
      <c r="G3063" s="488"/>
    </row>
    <row r="3064" spans="7:7" ht="15">
      <c r="G3064" s="488"/>
    </row>
    <row r="3065" spans="7:7" ht="15">
      <c r="G3065" s="488"/>
    </row>
    <row r="3066" spans="7:7" ht="15">
      <c r="G3066" s="488"/>
    </row>
    <row r="3067" spans="7:7" ht="15">
      <c r="G3067" s="488"/>
    </row>
    <row r="3068" spans="7:7" ht="15">
      <c r="G3068" s="488"/>
    </row>
    <row r="3069" spans="7:7" ht="15">
      <c r="G3069" s="488"/>
    </row>
    <row r="3070" spans="7:7" ht="15">
      <c r="G3070" s="488"/>
    </row>
    <row r="3071" spans="7:7" ht="15">
      <c r="G3071" s="488"/>
    </row>
    <row r="3072" spans="7:7" ht="15">
      <c r="G3072" s="488"/>
    </row>
    <row r="3073" spans="7:7" ht="15">
      <c r="G3073" s="488"/>
    </row>
    <row r="3074" spans="7:7" ht="15">
      <c r="G3074" s="488"/>
    </row>
    <row r="3075" spans="7:7" ht="15">
      <c r="G3075" s="488"/>
    </row>
    <row r="3076" spans="7:7" ht="15">
      <c r="G3076" s="488"/>
    </row>
    <row r="3077" spans="7:7" ht="15">
      <c r="G3077" s="488"/>
    </row>
    <row r="3078" spans="7:7" ht="15">
      <c r="G3078" s="488"/>
    </row>
    <row r="3079" spans="7:7" ht="15">
      <c r="G3079" s="488"/>
    </row>
    <row r="3080" spans="7:7" ht="15">
      <c r="G3080" s="488"/>
    </row>
    <row r="3081" spans="7:7" ht="15">
      <c r="G3081" s="488"/>
    </row>
    <row r="3082" spans="7:7" ht="15">
      <c r="G3082" s="488"/>
    </row>
    <row r="3083" spans="7:7" ht="15">
      <c r="G3083" s="488"/>
    </row>
    <row r="3084" spans="7:7" ht="15">
      <c r="G3084" s="488"/>
    </row>
    <row r="3085" spans="7:7" ht="15">
      <c r="G3085" s="488"/>
    </row>
    <row r="3086" spans="7:7" ht="15">
      <c r="G3086" s="488"/>
    </row>
    <row r="3087" spans="7:7" ht="15">
      <c r="G3087" s="488"/>
    </row>
    <row r="3088" spans="7:7" ht="15">
      <c r="G3088" s="488"/>
    </row>
    <row r="3089" spans="7:7" ht="15">
      <c r="G3089" s="488"/>
    </row>
    <row r="3090" spans="7:7" ht="15">
      <c r="G3090" s="488"/>
    </row>
    <row r="3091" spans="7:7" ht="15">
      <c r="G3091" s="488"/>
    </row>
    <row r="3092" spans="7:7" ht="15">
      <c r="G3092" s="488"/>
    </row>
    <row r="3093" spans="7:7" ht="15">
      <c r="G3093" s="488"/>
    </row>
    <row r="3094" spans="7:7" ht="15">
      <c r="G3094" s="488"/>
    </row>
    <row r="3095" spans="7:7" ht="15">
      <c r="G3095" s="488"/>
    </row>
    <row r="3096" spans="7:7" ht="15">
      <c r="G3096" s="488"/>
    </row>
    <row r="3097" spans="7:7" ht="15">
      <c r="G3097" s="488"/>
    </row>
    <row r="3098" spans="7:7" ht="15">
      <c r="G3098" s="488"/>
    </row>
    <row r="3099" spans="7:7" ht="15">
      <c r="G3099" s="488"/>
    </row>
    <row r="3100" spans="7:7" ht="15">
      <c r="G3100" s="488"/>
    </row>
    <row r="3101" spans="7:7" ht="15">
      <c r="G3101" s="488"/>
    </row>
    <row r="3102" spans="7:7" ht="15">
      <c r="G3102" s="488"/>
    </row>
    <row r="3103" spans="7:7" ht="15">
      <c r="G3103" s="488"/>
    </row>
    <row r="3104" spans="7:7" ht="15">
      <c r="G3104" s="488"/>
    </row>
    <row r="3105" spans="7:7" ht="15">
      <c r="G3105" s="488"/>
    </row>
    <row r="3106" spans="7:7" ht="15">
      <c r="G3106" s="488"/>
    </row>
    <row r="3107" spans="7:7" ht="15">
      <c r="G3107" s="488"/>
    </row>
    <row r="3108" spans="7:7" ht="15">
      <c r="G3108" s="488"/>
    </row>
    <row r="3109" spans="7:7" ht="15">
      <c r="G3109" s="488"/>
    </row>
    <row r="3110" spans="7:7" ht="15">
      <c r="G3110" s="488"/>
    </row>
    <row r="3111" spans="7:7" ht="15">
      <c r="G3111" s="488"/>
    </row>
    <row r="3112" spans="7:7" ht="15">
      <c r="G3112" s="488"/>
    </row>
    <row r="3113" spans="7:7" ht="15">
      <c r="G3113" s="488"/>
    </row>
    <row r="3114" spans="7:7" ht="15">
      <c r="G3114" s="488"/>
    </row>
    <row r="3115" spans="7:7" ht="15">
      <c r="G3115" s="488"/>
    </row>
    <row r="3116" spans="7:7" ht="15">
      <c r="G3116" s="488"/>
    </row>
    <row r="3117" spans="7:7" ht="15">
      <c r="G3117" s="488"/>
    </row>
    <row r="3118" spans="7:7" ht="15">
      <c r="G3118" s="488"/>
    </row>
    <row r="3119" spans="7:7" ht="15">
      <c r="G3119" s="488"/>
    </row>
    <row r="3120" spans="7:7" ht="15">
      <c r="G3120" s="488"/>
    </row>
    <row r="3121" spans="7:7" ht="15">
      <c r="G3121" s="488"/>
    </row>
    <row r="3122" spans="7:7" ht="15">
      <c r="G3122" s="488"/>
    </row>
    <row r="3123" spans="7:7" ht="15">
      <c r="G3123" s="488"/>
    </row>
    <row r="3124" spans="7:7" ht="15">
      <c r="G3124" s="488"/>
    </row>
    <row r="3125" spans="7:7" ht="15">
      <c r="G3125" s="488"/>
    </row>
    <row r="3126" spans="7:7" ht="15">
      <c r="G3126" s="488"/>
    </row>
    <row r="3127" spans="7:7" ht="15">
      <c r="G3127" s="488"/>
    </row>
    <row r="3128" spans="7:7" ht="15">
      <c r="G3128" s="488"/>
    </row>
    <row r="3129" spans="7:7" ht="15">
      <c r="G3129" s="488"/>
    </row>
    <row r="3130" spans="7:7" ht="15">
      <c r="G3130" s="488"/>
    </row>
    <row r="3131" spans="7:7" ht="15">
      <c r="G3131" s="488"/>
    </row>
    <row r="3132" spans="7:7" ht="15">
      <c r="G3132" s="488"/>
    </row>
    <row r="3133" spans="7:7" ht="15">
      <c r="G3133" s="488"/>
    </row>
    <row r="3134" spans="7:7" ht="15">
      <c r="G3134" s="488"/>
    </row>
    <row r="3135" spans="7:7" ht="15">
      <c r="G3135" s="488"/>
    </row>
    <row r="3136" spans="7:7" ht="15">
      <c r="G3136" s="488"/>
    </row>
    <row r="3137" spans="7:7" ht="15">
      <c r="G3137" s="488"/>
    </row>
    <row r="3138" spans="7:7" ht="15">
      <c r="G3138" s="488"/>
    </row>
    <row r="3139" spans="7:7" ht="15">
      <c r="G3139" s="488"/>
    </row>
    <row r="3140" spans="7:7" ht="15">
      <c r="G3140" s="488"/>
    </row>
    <row r="3141" spans="7:7" ht="15">
      <c r="G3141" s="488"/>
    </row>
    <row r="3142" spans="7:7" ht="15">
      <c r="G3142" s="488"/>
    </row>
    <row r="3143" spans="7:7" ht="15">
      <c r="G3143" s="488"/>
    </row>
    <row r="3144" spans="7:7" ht="15">
      <c r="G3144" s="488"/>
    </row>
    <row r="3145" spans="7:7" ht="15">
      <c r="G3145" s="488"/>
    </row>
    <row r="3146" spans="7:7" ht="15">
      <c r="G3146" s="488"/>
    </row>
    <row r="3147" spans="7:7" ht="15">
      <c r="G3147" s="488"/>
    </row>
    <row r="3148" spans="7:7" ht="15">
      <c r="G3148" s="488"/>
    </row>
    <row r="3149" spans="7:7" ht="15">
      <c r="G3149" s="488"/>
    </row>
    <row r="3150" spans="7:7" ht="15">
      <c r="G3150" s="488"/>
    </row>
    <row r="3151" spans="7:7" ht="15">
      <c r="G3151" s="488"/>
    </row>
    <row r="3152" spans="7:7" ht="15">
      <c r="G3152" s="488"/>
    </row>
    <row r="3153" spans="7:7" ht="15">
      <c r="G3153" s="488"/>
    </row>
    <row r="3154" spans="7:7" ht="15">
      <c r="G3154" s="488"/>
    </row>
    <row r="3155" spans="7:7" ht="15">
      <c r="G3155" s="488"/>
    </row>
    <row r="3156" spans="7:7" ht="15">
      <c r="G3156" s="488"/>
    </row>
    <row r="3157" spans="7:7" ht="15">
      <c r="G3157" s="488"/>
    </row>
    <row r="3158" spans="7:7" ht="15">
      <c r="G3158" s="488"/>
    </row>
    <row r="3159" spans="7:7" ht="15">
      <c r="G3159" s="488"/>
    </row>
    <row r="3160" spans="7:7" ht="15">
      <c r="G3160" s="488"/>
    </row>
    <row r="3161" spans="7:7" ht="15">
      <c r="G3161" s="488"/>
    </row>
    <row r="3162" spans="7:7" ht="15">
      <c r="G3162" s="488"/>
    </row>
    <row r="3163" spans="7:7" ht="15">
      <c r="G3163" s="488"/>
    </row>
    <row r="3164" spans="7:7" ht="15">
      <c r="G3164" s="488"/>
    </row>
    <row r="3165" spans="7:7" ht="15">
      <c r="G3165" s="488"/>
    </row>
    <row r="3166" spans="7:7" ht="15">
      <c r="G3166" s="488"/>
    </row>
    <row r="3167" spans="7:7" ht="15">
      <c r="G3167" s="488"/>
    </row>
    <row r="3168" spans="7:7" ht="15">
      <c r="G3168" s="488"/>
    </row>
    <row r="3169" spans="7:7" ht="15">
      <c r="G3169" s="488"/>
    </row>
    <row r="3170" spans="7:7" ht="15">
      <c r="G3170" s="488"/>
    </row>
    <row r="3171" spans="7:7" ht="15">
      <c r="G3171" s="488"/>
    </row>
    <row r="3172" spans="7:7" ht="15">
      <c r="G3172" s="488"/>
    </row>
    <row r="3173" spans="7:7" ht="15">
      <c r="G3173" s="488"/>
    </row>
    <row r="3174" spans="7:7" ht="15">
      <c r="G3174" s="488"/>
    </row>
    <row r="3175" spans="7:7" ht="15">
      <c r="G3175" s="488"/>
    </row>
    <row r="3176" spans="7:7" ht="15">
      <c r="G3176" s="488"/>
    </row>
    <row r="3177" spans="7:7" ht="15">
      <c r="G3177" s="488"/>
    </row>
    <row r="3178" spans="7:7" ht="15">
      <c r="G3178" s="488"/>
    </row>
    <row r="3179" spans="7:7" ht="15">
      <c r="G3179" s="488"/>
    </row>
    <row r="3180" spans="7:7" ht="15">
      <c r="G3180" s="488"/>
    </row>
    <row r="3181" spans="7:7" ht="15">
      <c r="G3181" s="488"/>
    </row>
    <row r="3182" spans="7:7" ht="15">
      <c r="G3182" s="488"/>
    </row>
    <row r="3183" spans="7:7" ht="15">
      <c r="G3183" s="488"/>
    </row>
    <row r="3184" spans="7:7" ht="15">
      <c r="G3184" s="488"/>
    </row>
    <row r="3185" spans="7:7" ht="15">
      <c r="G3185" s="488"/>
    </row>
    <row r="3186" spans="7:7" ht="15">
      <c r="G3186" s="488"/>
    </row>
    <row r="3187" spans="7:7" ht="15">
      <c r="G3187" s="488"/>
    </row>
    <row r="3188" spans="7:7" ht="15">
      <c r="G3188" s="488"/>
    </row>
    <row r="3189" spans="7:7" ht="15">
      <c r="G3189" s="488"/>
    </row>
    <row r="3190" spans="7:7" ht="15">
      <c r="G3190" s="488"/>
    </row>
    <row r="3191" spans="7:7" ht="15">
      <c r="G3191" s="488"/>
    </row>
    <row r="3192" spans="7:7" ht="15">
      <c r="G3192" s="488"/>
    </row>
    <row r="3193" spans="7:7" ht="15">
      <c r="G3193" s="488"/>
    </row>
    <row r="3194" spans="7:7" ht="15">
      <c r="G3194" s="488"/>
    </row>
    <row r="3195" spans="7:7" ht="15">
      <c r="G3195" s="488"/>
    </row>
    <row r="3196" spans="7:7" ht="15">
      <c r="G3196" s="488"/>
    </row>
    <row r="3197" spans="7:7" ht="15">
      <c r="G3197" s="488"/>
    </row>
    <row r="3198" spans="7:7" ht="15">
      <c r="G3198" s="488"/>
    </row>
    <row r="3199" spans="7:7" ht="15">
      <c r="G3199" s="488"/>
    </row>
    <row r="3200" spans="7:7" ht="15">
      <c r="G3200" s="488"/>
    </row>
    <row r="3201" spans="7:7" ht="15">
      <c r="G3201" s="488"/>
    </row>
    <row r="3202" spans="7:7" ht="15">
      <c r="G3202" s="488"/>
    </row>
    <row r="3203" spans="7:7" ht="15">
      <c r="G3203" s="488"/>
    </row>
    <row r="3204" spans="7:7" ht="15">
      <c r="G3204" s="488"/>
    </row>
    <row r="3205" spans="7:7" ht="15">
      <c r="G3205" s="488"/>
    </row>
    <row r="3206" spans="7:7" ht="15">
      <c r="G3206" s="488"/>
    </row>
    <row r="3207" spans="7:7" ht="15">
      <c r="G3207" s="488"/>
    </row>
    <row r="3208" spans="7:7" ht="15">
      <c r="G3208" s="488"/>
    </row>
    <row r="3209" spans="7:7" ht="15">
      <c r="G3209" s="488"/>
    </row>
    <row r="3210" spans="7:7" ht="15">
      <c r="G3210" s="488"/>
    </row>
    <row r="3211" spans="7:7" ht="15">
      <c r="G3211" s="488"/>
    </row>
    <row r="3212" spans="7:7" ht="15">
      <c r="G3212" s="488"/>
    </row>
    <row r="3213" spans="7:7" ht="15">
      <c r="G3213" s="488"/>
    </row>
    <row r="3214" spans="7:7" ht="15">
      <c r="G3214" s="488"/>
    </row>
    <row r="3215" spans="7:7" ht="15">
      <c r="G3215" s="488"/>
    </row>
    <row r="3216" spans="7:7" ht="15">
      <c r="G3216" s="488"/>
    </row>
    <row r="3217" spans="7:7" ht="15">
      <c r="G3217" s="488"/>
    </row>
    <row r="3218" spans="7:7" ht="15">
      <c r="G3218" s="488"/>
    </row>
    <row r="3219" spans="7:7" ht="15">
      <c r="G3219" s="488"/>
    </row>
    <row r="3220" spans="7:7" ht="15">
      <c r="G3220" s="488"/>
    </row>
    <row r="3221" spans="7:7" ht="15">
      <c r="G3221" s="488"/>
    </row>
    <row r="3222" spans="7:7" ht="15">
      <c r="G3222" s="488"/>
    </row>
    <row r="3223" spans="7:7" ht="15">
      <c r="G3223" s="488"/>
    </row>
    <row r="3224" spans="7:7" ht="15">
      <c r="G3224" s="488"/>
    </row>
    <row r="3225" spans="7:7" ht="15">
      <c r="G3225" s="488"/>
    </row>
    <row r="3226" spans="7:7" ht="15">
      <c r="G3226" s="488"/>
    </row>
    <row r="3227" spans="7:7" ht="15">
      <c r="G3227" s="488"/>
    </row>
    <row r="3228" spans="7:7" ht="15">
      <c r="G3228" s="488"/>
    </row>
    <row r="3229" spans="7:7" ht="15">
      <c r="G3229" s="488"/>
    </row>
    <row r="3230" spans="7:7" ht="15">
      <c r="G3230" s="488"/>
    </row>
    <row r="3231" spans="7:7" ht="15">
      <c r="G3231" s="488"/>
    </row>
    <row r="3232" spans="7:7" ht="15">
      <c r="G3232" s="488"/>
    </row>
    <row r="3233" spans="7:7" ht="15">
      <c r="G3233" s="488"/>
    </row>
    <row r="3234" spans="7:7" ht="15">
      <c r="G3234" s="488"/>
    </row>
    <row r="3235" spans="7:7" ht="15">
      <c r="G3235" s="488"/>
    </row>
    <row r="3236" spans="7:7" ht="15">
      <c r="G3236" s="488"/>
    </row>
    <row r="3237" spans="7:7" ht="15">
      <c r="G3237" s="488"/>
    </row>
    <row r="3238" spans="7:7" ht="15">
      <c r="G3238" s="488"/>
    </row>
    <row r="3239" spans="7:7" ht="15">
      <c r="G3239" s="488"/>
    </row>
    <row r="3240" spans="7:7" ht="15">
      <c r="G3240" s="488"/>
    </row>
    <row r="3241" spans="7:7" ht="15">
      <c r="G3241" s="488"/>
    </row>
    <row r="3242" spans="7:7" ht="15">
      <c r="G3242" s="488"/>
    </row>
    <row r="3243" spans="7:7" ht="15">
      <c r="G3243" s="488"/>
    </row>
    <row r="3244" spans="7:7" ht="15">
      <c r="G3244" s="488"/>
    </row>
    <row r="3245" spans="7:7" ht="15">
      <c r="G3245" s="488"/>
    </row>
    <row r="3246" spans="7:7" ht="15">
      <c r="G3246" s="488"/>
    </row>
    <row r="3247" spans="7:7" ht="15">
      <c r="G3247" s="488"/>
    </row>
    <row r="3248" spans="7:7" ht="15">
      <c r="G3248" s="488"/>
    </row>
    <row r="3249" spans="6:7" ht="15">
      <c r="G3249" s="488"/>
    </row>
    <row r="3250" spans="6:7" ht="15">
      <c r="G3250" s="488"/>
    </row>
    <row r="3251" spans="6:7" ht="15">
      <c r="G3251" s="488"/>
    </row>
    <row r="3252" spans="6:7" ht="15">
      <c r="G3252" s="488"/>
    </row>
    <row r="3253" spans="6:7" ht="15">
      <c r="G3253" s="488"/>
    </row>
    <row r="3254" spans="6:7" ht="15">
      <c r="G3254" s="488"/>
    </row>
    <row r="3255" spans="6:7" ht="15">
      <c r="G3255" s="488"/>
    </row>
    <row r="3256" spans="6:7" ht="15">
      <c r="G3256" s="488"/>
    </row>
    <row r="3257" spans="6:7" ht="15">
      <c r="G3257" s="488"/>
    </row>
    <row r="3258" spans="6:7" ht="15">
      <c r="G3258" s="488"/>
    </row>
    <row r="3259" spans="6:7" ht="15">
      <c r="G3259" s="488"/>
    </row>
    <row r="3260" spans="6:7" ht="15">
      <c r="G3260" s="488"/>
    </row>
    <row r="3261" spans="6:7" ht="15">
      <c r="G3261" s="488"/>
    </row>
    <row r="3262" spans="6:7" ht="15">
      <c r="G3262" s="488"/>
    </row>
    <row r="3263" spans="6:7" ht="15">
      <c r="G3263" s="488"/>
    </row>
    <row r="3264" spans="6:7" ht="15">
      <c r="F3264" s="488"/>
      <c r="G3264" s="488"/>
    </row>
    <row r="3265" spans="6:7" ht="15">
      <c r="F3265" s="488"/>
      <c r="G3265" s="488"/>
    </row>
    <row r="3266" spans="6:7" ht="15">
      <c r="F3266" s="488"/>
      <c r="G3266" s="488"/>
    </row>
    <row r="3267" spans="6:7" ht="15">
      <c r="F3267" s="488"/>
      <c r="G3267" s="488"/>
    </row>
    <row r="3268" spans="6:7" ht="15">
      <c r="F3268" s="488"/>
      <c r="G3268" s="488"/>
    </row>
    <row r="3269" spans="6:7" ht="15">
      <c r="F3269" s="488"/>
      <c r="G3269" s="488"/>
    </row>
    <row r="3270" spans="6:7" ht="15">
      <c r="F3270" s="488"/>
      <c r="G3270" s="488"/>
    </row>
    <row r="3271" spans="6:7" ht="15">
      <c r="F3271" s="488"/>
      <c r="G3271" s="488"/>
    </row>
    <row r="3272" spans="6:7" ht="15">
      <c r="F3272" s="488"/>
      <c r="G3272" s="488"/>
    </row>
    <row r="3273" spans="6:7" ht="15">
      <c r="F3273" s="488"/>
      <c r="G3273" s="488"/>
    </row>
    <row r="3274" spans="6:7" ht="15">
      <c r="F3274" s="488"/>
      <c r="G3274" s="488"/>
    </row>
    <row r="3275" spans="6:7" ht="15">
      <c r="F3275" s="488"/>
      <c r="G3275" s="488"/>
    </row>
    <row r="3276" spans="6:7" ht="15">
      <c r="F3276" s="488"/>
      <c r="G3276" s="488"/>
    </row>
    <row r="3277" spans="6:7" ht="15">
      <c r="F3277" s="488"/>
      <c r="G3277" s="488"/>
    </row>
    <row r="3278" spans="6:7" ht="15">
      <c r="F3278" s="488"/>
      <c r="G3278" s="488"/>
    </row>
    <row r="3279" spans="6:7" ht="15">
      <c r="F3279" s="488"/>
      <c r="G3279" s="488"/>
    </row>
    <row r="3280" spans="6:7" ht="15">
      <c r="F3280" s="488"/>
      <c r="G3280" s="488"/>
    </row>
    <row r="3281" spans="6:7" ht="15">
      <c r="F3281" s="488"/>
      <c r="G3281" s="488"/>
    </row>
    <row r="3282" spans="6:7" ht="15">
      <c r="F3282" s="488"/>
      <c r="G3282" s="488"/>
    </row>
    <row r="3283" spans="6:7" ht="15">
      <c r="F3283" s="488"/>
      <c r="G3283" s="488"/>
    </row>
    <row r="3284" spans="6:7" ht="15">
      <c r="F3284" s="488"/>
      <c r="G3284" s="488"/>
    </row>
    <row r="3285" spans="6:7" ht="15">
      <c r="F3285" s="488"/>
      <c r="G3285" s="488"/>
    </row>
    <row r="3286" spans="6:7" ht="15">
      <c r="F3286" s="488"/>
      <c r="G3286" s="488"/>
    </row>
    <row r="3287" spans="6:7" ht="15">
      <c r="F3287" s="488"/>
      <c r="G3287" s="488"/>
    </row>
    <row r="3288" spans="6:7" ht="15">
      <c r="F3288" s="488"/>
      <c r="G3288" s="488"/>
    </row>
    <row r="3289" spans="6:7" ht="15">
      <c r="F3289" s="488"/>
      <c r="G3289" s="488"/>
    </row>
    <row r="3290" spans="6:7" ht="15">
      <c r="F3290" s="488"/>
      <c r="G3290" s="488"/>
    </row>
    <row r="3291" spans="6:7" ht="15">
      <c r="F3291" s="488"/>
      <c r="G3291" s="488"/>
    </row>
    <row r="3292" spans="6:7" ht="15">
      <c r="F3292" s="488"/>
      <c r="G3292" s="488"/>
    </row>
    <row r="3293" spans="6:7" ht="15">
      <c r="F3293" s="488"/>
      <c r="G3293" s="488"/>
    </row>
    <row r="3294" spans="6:7" ht="15">
      <c r="F3294" s="488"/>
      <c r="G3294" s="488"/>
    </row>
    <row r="3295" spans="6:7" ht="15">
      <c r="F3295" s="488"/>
      <c r="G3295" s="488"/>
    </row>
    <row r="3296" spans="6:7" ht="15">
      <c r="F3296" s="488"/>
      <c r="G3296" s="488"/>
    </row>
    <row r="3297" spans="6:7" ht="15">
      <c r="F3297" s="488"/>
      <c r="G3297" s="488"/>
    </row>
    <row r="3298" spans="6:7" ht="15">
      <c r="F3298" s="488"/>
      <c r="G3298" s="488"/>
    </row>
    <row r="3299" spans="6:7" ht="15">
      <c r="F3299" s="488"/>
      <c r="G3299" s="488"/>
    </row>
    <row r="3300" spans="6:7" ht="15">
      <c r="F3300" s="488"/>
      <c r="G3300" s="488"/>
    </row>
    <row r="3301" spans="6:7" ht="15">
      <c r="F3301" s="488"/>
      <c r="G3301" s="488"/>
    </row>
    <row r="3302" spans="6:7" ht="15">
      <c r="F3302" s="488"/>
      <c r="G3302" s="488"/>
    </row>
    <row r="3303" spans="6:7" ht="15">
      <c r="F3303" s="488"/>
      <c r="G3303" s="488"/>
    </row>
    <row r="3304" spans="6:7" ht="15">
      <c r="F3304" s="488"/>
      <c r="G3304" s="488"/>
    </row>
    <row r="3305" spans="6:7" ht="15">
      <c r="F3305" s="488"/>
      <c r="G3305" s="488"/>
    </row>
    <row r="3306" spans="6:7" ht="15">
      <c r="F3306" s="488"/>
      <c r="G3306" s="488"/>
    </row>
    <row r="3307" spans="6:7" ht="15">
      <c r="F3307" s="488"/>
      <c r="G3307" s="488"/>
    </row>
    <row r="3308" spans="6:7" ht="15">
      <c r="F3308" s="488"/>
      <c r="G3308" s="488"/>
    </row>
    <row r="3309" spans="6:7" ht="15">
      <c r="F3309" s="488"/>
      <c r="G3309" s="488"/>
    </row>
    <row r="3310" spans="6:7" ht="15">
      <c r="F3310" s="488"/>
      <c r="G3310" s="488"/>
    </row>
    <row r="3311" spans="6:7" ht="15">
      <c r="F3311" s="488"/>
      <c r="G3311" s="488"/>
    </row>
    <row r="3312" spans="6:7" ht="15">
      <c r="F3312" s="488"/>
      <c r="G3312" s="488"/>
    </row>
    <row r="3313" spans="6:7" ht="15">
      <c r="F3313" s="488"/>
      <c r="G3313" s="488"/>
    </row>
    <row r="3314" spans="6:7" ht="15">
      <c r="F3314" s="488"/>
      <c r="G3314" s="488"/>
    </row>
    <row r="3315" spans="6:7" ht="15">
      <c r="F3315" s="488"/>
      <c r="G3315" s="488"/>
    </row>
    <row r="3316" spans="6:7" ht="15">
      <c r="F3316" s="488"/>
      <c r="G3316" s="488"/>
    </row>
    <row r="3317" spans="6:7" ht="15">
      <c r="F3317" s="488"/>
      <c r="G3317" s="488"/>
    </row>
    <row r="3318" spans="6:7" ht="15">
      <c r="F3318" s="488"/>
      <c r="G3318" s="488"/>
    </row>
    <row r="3319" spans="6:7" ht="15">
      <c r="F3319" s="488"/>
      <c r="G3319" s="488"/>
    </row>
    <row r="3320" spans="6:7" ht="15">
      <c r="F3320" s="488"/>
      <c r="G3320" s="488"/>
    </row>
    <row r="3321" spans="6:7" ht="15">
      <c r="F3321" s="488"/>
      <c r="G3321" s="488"/>
    </row>
    <row r="3322" spans="6:7" ht="15">
      <c r="F3322" s="488"/>
      <c r="G3322" s="488"/>
    </row>
    <row r="3323" spans="6:7" ht="15">
      <c r="F3323" s="488"/>
      <c r="G3323" s="488"/>
    </row>
    <row r="3324" spans="6:7" ht="15">
      <c r="F3324" s="488"/>
      <c r="G3324" s="488"/>
    </row>
    <row r="3325" spans="6:7" ht="15">
      <c r="F3325" s="488"/>
      <c r="G3325" s="488"/>
    </row>
    <row r="3326" spans="6:7" ht="15">
      <c r="F3326" s="488"/>
      <c r="G3326" s="488"/>
    </row>
    <row r="3327" spans="6:7" ht="15">
      <c r="F3327" s="488"/>
      <c r="G3327" s="488"/>
    </row>
    <row r="3328" spans="6:7" ht="15">
      <c r="F3328" s="488"/>
      <c r="G3328" s="488"/>
    </row>
    <row r="3329" spans="6:7" ht="15">
      <c r="F3329" s="488"/>
      <c r="G3329" s="488"/>
    </row>
    <row r="3330" spans="6:7" ht="15">
      <c r="F3330" s="488"/>
      <c r="G3330" s="488"/>
    </row>
    <row r="3331" spans="6:7" ht="15">
      <c r="F3331" s="488"/>
      <c r="G3331" s="488"/>
    </row>
    <row r="3332" spans="6:7" ht="15">
      <c r="F3332" s="488"/>
      <c r="G3332" s="488"/>
    </row>
    <row r="3333" spans="6:7" ht="15">
      <c r="F3333" s="488"/>
      <c r="G3333" s="488"/>
    </row>
    <row r="3334" spans="6:7" ht="15">
      <c r="F3334" s="488"/>
      <c r="G3334" s="488"/>
    </row>
    <row r="3335" spans="6:7" ht="15">
      <c r="F3335" s="488"/>
      <c r="G3335" s="488"/>
    </row>
    <row r="3336" spans="6:7" ht="15">
      <c r="F3336" s="488"/>
      <c r="G3336" s="488"/>
    </row>
    <row r="3337" spans="6:7" ht="15">
      <c r="F3337" s="488"/>
      <c r="G3337" s="488"/>
    </row>
    <row r="3338" spans="6:7" ht="15">
      <c r="F3338" s="488"/>
      <c r="G3338" s="488"/>
    </row>
    <row r="3339" spans="6:7" ht="15">
      <c r="F3339" s="488"/>
      <c r="G3339" s="488"/>
    </row>
    <row r="3340" spans="6:7" ht="15">
      <c r="F3340" s="488"/>
      <c r="G3340" s="488"/>
    </row>
    <row r="3341" spans="6:7" ht="15">
      <c r="F3341" s="488"/>
      <c r="G3341" s="488"/>
    </row>
    <row r="3342" spans="6:7" ht="15">
      <c r="F3342" s="488"/>
      <c r="G3342" s="488"/>
    </row>
    <row r="3343" spans="6:7" ht="15">
      <c r="F3343" s="488"/>
      <c r="G3343" s="488"/>
    </row>
    <row r="3344" spans="6:7" ht="15">
      <c r="F3344" s="488"/>
      <c r="G3344" s="488"/>
    </row>
    <row r="3345" spans="6:7" ht="15">
      <c r="F3345" s="488"/>
      <c r="G3345" s="488"/>
    </row>
    <row r="3346" spans="6:7" ht="15">
      <c r="F3346" s="488"/>
      <c r="G3346" s="488"/>
    </row>
    <row r="3347" spans="6:7" ht="15">
      <c r="F3347" s="488"/>
      <c r="G3347" s="488"/>
    </row>
    <row r="3348" spans="6:7" ht="15">
      <c r="F3348" s="488"/>
      <c r="G3348" s="488"/>
    </row>
    <row r="3349" spans="6:7" ht="15">
      <c r="F3349" s="488"/>
      <c r="G3349" s="488"/>
    </row>
    <row r="3350" spans="6:7" ht="15">
      <c r="F3350" s="488"/>
      <c r="G3350" s="488"/>
    </row>
    <row r="3351" spans="6:7" ht="15">
      <c r="F3351" s="488"/>
      <c r="G3351" s="488"/>
    </row>
    <row r="3352" spans="6:7" ht="15">
      <c r="F3352" s="488"/>
      <c r="G3352" s="488"/>
    </row>
    <row r="3353" spans="6:7" ht="15">
      <c r="F3353" s="488"/>
      <c r="G3353" s="488"/>
    </row>
    <row r="3354" spans="6:7" ht="15">
      <c r="F3354" s="488"/>
      <c r="G3354" s="488"/>
    </row>
    <row r="3355" spans="6:7" ht="15">
      <c r="F3355" s="488"/>
      <c r="G3355" s="488"/>
    </row>
    <row r="3356" spans="6:7" ht="15">
      <c r="F3356" s="488"/>
      <c r="G3356" s="488"/>
    </row>
    <row r="3357" spans="6:7" ht="15">
      <c r="F3357" s="488"/>
      <c r="G3357" s="488"/>
    </row>
    <row r="3358" spans="6:7" ht="15">
      <c r="F3358" s="488"/>
      <c r="G3358" s="488"/>
    </row>
    <row r="3359" spans="6:7" ht="15">
      <c r="F3359" s="488"/>
      <c r="G3359" s="488"/>
    </row>
    <row r="3360" spans="6:7" ht="15">
      <c r="F3360" s="488"/>
      <c r="G3360" s="488"/>
    </row>
    <row r="3361" spans="6:7" ht="15">
      <c r="F3361" s="488"/>
      <c r="G3361" s="488"/>
    </row>
    <row r="3362" spans="6:7" ht="15">
      <c r="F3362" s="488"/>
      <c r="G3362" s="488"/>
    </row>
    <row r="3363" spans="6:7" ht="15">
      <c r="F3363" s="488"/>
      <c r="G3363" s="488"/>
    </row>
    <row r="3364" spans="6:7" ht="15">
      <c r="F3364" s="488"/>
      <c r="G3364" s="488"/>
    </row>
    <row r="3365" spans="6:7" ht="15">
      <c r="F3365" s="488"/>
      <c r="G3365" s="488"/>
    </row>
    <row r="3366" spans="6:7" ht="15">
      <c r="F3366" s="488"/>
      <c r="G3366" s="488"/>
    </row>
    <row r="3367" spans="6:7" ht="15">
      <c r="F3367" s="488"/>
      <c r="G3367" s="488"/>
    </row>
    <row r="3368" spans="6:7" ht="15">
      <c r="F3368" s="488"/>
      <c r="G3368" s="488"/>
    </row>
    <row r="3369" spans="6:7" ht="15">
      <c r="F3369" s="488"/>
      <c r="G3369" s="488"/>
    </row>
    <row r="3370" spans="6:7" ht="15">
      <c r="F3370" s="488"/>
      <c r="G3370" s="488"/>
    </row>
    <row r="3371" spans="6:7" ht="15">
      <c r="F3371" s="488"/>
      <c r="G3371" s="488"/>
    </row>
    <row r="3372" spans="6:7" ht="15">
      <c r="F3372" s="488"/>
      <c r="G3372" s="488"/>
    </row>
    <row r="3373" spans="6:7" ht="15">
      <c r="F3373" s="488"/>
      <c r="G3373" s="488"/>
    </row>
    <row r="3374" spans="6:7" ht="15">
      <c r="F3374" s="488"/>
      <c r="G3374" s="488"/>
    </row>
    <row r="3375" spans="6:7" ht="15">
      <c r="F3375" s="488"/>
      <c r="G3375" s="488"/>
    </row>
    <row r="3376" spans="6:7" ht="15">
      <c r="F3376" s="488"/>
      <c r="G3376" s="488"/>
    </row>
    <row r="3377" spans="6:7" ht="15">
      <c r="F3377" s="488"/>
      <c r="G3377" s="488"/>
    </row>
    <row r="3378" spans="6:7" ht="15">
      <c r="F3378" s="488"/>
      <c r="G3378" s="488"/>
    </row>
    <row r="3379" spans="6:7" ht="15">
      <c r="F3379" s="488"/>
      <c r="G3379" s="488"/>
    </row>
    <row r="3380" spans="6:7" ht="15">
      <c r="G3380" s="488"/>
    </row>
    <row r="3381" spans="6:7" ht="15">
      <c r="G3381" s="488"/>
    </row>
    <row r="3382" spans="6:7" ht="15">
      <c r="G3382" s="488"/>
    </row>
    <row r="3383" spans="6:7" ht="15">
      <c r="G3383" s="488"/>
    </row>
    <row r="3384" spans="6:7" ht="15">
      <c r="G3384" s="488"/>
    </row>
    <row r="3385" spans="6:7" ht="15">
      <c r="G3385" s="488"/>
    </row>
    <row r="3386" spans="6:7" ht="15">
      <c r="G3386" s="488"/>
    </row>
    <row r="3387" spans="6:7" ht="15">
      <c r="G3387" s="488"/>
    </row>
    <row r="3388" spans="6:7" ht="15">
      <c r="G3388" s="488"/>
    </row>
    <row r="3389" spans="6:7" ht="15">
      <c r="G3389" s="488"/>
    </row>
    <row r="3390" spans="6:7" ht="15">
      <c r="G3390" s="488"/>
    </row>
    <row r="3391" spans="6:7" ht="15">
      <c r="G3391" s="488"/>
    </row>
    <row r="3392" spans="6:7" ht="15">
      <c r="G3392" s="488"/>
    </row>
    <row r="3393" spans="7:7" ht="15">
      <c r="G3393" s="488"/>
    </row>
    <row r="3394" spans="7:7" ht="15">
      <c r="G3394" s="488"/>
    </row>
    <row r="3395" spans="7:7" ht="15">
      <c r="G3395" s="488"/>
    </row>
    <row r="3396" spans="7:7" ht="15">
      <c r="G3396" s="488"/>
    </row>
    <row r="3397" spans="7:7" ht="15">
      <c r="G3397" s="488"/>
    </row>
    <row r="3398" spans="7:7" ht="15">
      <c r="G3398" s="488"/>
    </row>
    <row r="3399" spans="7:7" ht="15">
      <c r="G3399" s="488"/>
    </row>
    <row r="3400" spans="7:7" ht="15">
      <c r="G3400" s="488"/>
    </row>
    <row r="3401" spans="7:7" ht="15">
      <c r="G3401" s="488"/>
    </row>
    <row r="3402" spans="7:7" ht="15">
      <c r="G3402" s="488"/>
    </row>
    <row r="3403" spans="7:7" ht="15">
      <c r="G3403" s="488"/>
    </row>
    <row r="3404" spans="7:7" ht="15">
      <c r="G3404" s="488"/>
    </row>
    <row r="3405" spans="7:7" ht="15">
      <c r="G3405" s="488"/>
    </row>
    <row r="3406" spans="7:7" ht="15">
      <c r="G3406" s="488"/>
    </row>
    <row r="3407" spans="7:7" ht="15">
      <c r="G3407" s="488"/>
    </row>
    <row r="3408" spans="7:7" ht="15">
      <c r="G3408" s="488"/>
    </row>
    <row r="3409" spans="7:7" ht="15">
      <c r="G3409" s="488"/>
    </row>
    <row r="3410" spans="7:7" ht="15">
      <c r="G3410" s="488"/>
    </row>
    <row r="3411" spans="7:7" ht="15">
      <c r="G3411" s="488"/>
    </row>
    <row r="3412" spans="7:7" ht="15">
      <c r="G3412" s="488"/>
    </row>
    <row r="3413" spans="7:7" ht="15">
      <c r="G3413" s="488"/>
    </row>
    <row r="3414" spans="7:7" ht="15">
      <c r="G3414" s="488"/>
    </row>
    <row r="3415" spans="7:7" ht="15">
      <c r="G3415" s="488"/>
    </row>
    <row r="3416" spans="7:7" ht="15">
      <c r="G3416" s="488"/>
    </row>
    <row r="3417" spans="7:7" ht="15">
      <c r="G3417" s="488"/>
    </row>
    <row r="3418" spans="7:7" ht="15">
      <c r="G3418" s="488"/>
    </row>
    <row r="3419" spans="7:7" ht="15">
      <c r="G3419" s="488"/>
    </row>
    <row r="3420" spans="7:7" ht="15">
      <c r="G3420" s="488"/>
    </row>
    <row r="3421" spans="7:7" ht="15">
      <c r="G3421" s="488"/>
    </row>
    <row r="3422" spans="7:7" ht="15">
      <c r="G3422" s="488"/>
    </row>
    <row r="3423" spans="7:7" ht="15">
      <c r="G3423" s="488"/>
    </row>
    <row r="3424" spans="7:7" ht="15">
      <c r="G3424" s="488"/>
    </row>
    <row r="3425" spans="7:7" ht="15">
      <c r="G3425" s="488"/>
    </row>
    <row r="3426" spans="7:7" ht="15">
      <c r="G3426" s="488"/>
    </row>
    <row r="3427" spans="7:7" ht="15">
      <c r="G3427" s="488"/>
    </row>
    <row r="3428" spans="7:7" ht="15">
      <c r="G3428" s="488"/>
    </row>
    <row r="3429" spans="7:7" ht="15">
      <c r="G3429" s="488"/>
    </row>
    <row r="3430" spans="7:7" ht="15">
      <c r="G3430" s="488"/>
    </row>
    <row r="3431" spans="7:7" ht="15">
      <c r="G3431" s="488"/>
    </row>
    <row r="3432" spans="7:7" ht="15">
      <c r="G3432" s="488"/>
    </row>
    <row r="3433" spans="7:7" ht="15">
      <c r="G3433" s="488"/>
    </row>
    <row r="3434" spans="7:7" ht="15">
      <c r="G3434" s="488"/>
    </row>
    <row r="3435" spans="7:7" ht="15">
      <c r="G3435" s="488"/>
    </row>
    <row r="3436" spans="7:7" ht="15">
      <c r="G3436" s="488"/>
    </row>
    <row r="3437" spans="7:7" ht="15">
      <c r="G3437" s="488"/>
    </row>
    <row r="3438" spans="7:7" ht="15">
      <c r="G3438" s="488"/>
    </row>
    <row r="3439" spans="7:7" ht="15">
      <c r="G3439" s="488"/>
    </row>
    <row r="3440" spans="7:7" ht="15">
      <c r="G3440" s="488"/>
    </row>
    <row r="3441" spans="7:7" ht="15">
      <c r="G3441" s="488"/>
    </row>
    <row r="3442" spans="7:7" ht="15">
      <c r="G3442" s="488"/>
    </row>
    <row r="3443" spans="7:7" ht="15">
      <c r="G3443" s="488"/>
    </row>
    <row r="3444" spans="7:7" ht="15">
      <c r="G3444" s="488"/>
    </row>
    <row r="3445" spans="7:7" ht="15">
      <c r="G3445" s="488"/>
    </row>
    <row r="3446" spans="7:7" ht="15">
      <c r="G3446" s="488"/>
    </row>
    <row r="3447" spans="7:7" ht="15">
      <c r="G3447" s="488"/>
    </row>
    <row r="3448" spans="7:7" ht="15">
      <c r="G3448" s="488"/>
    </row>
    <row r="3449" spans="7:7" ht="15">
      <c r="G3449" s="488"/>
    </row>
    <row r="3450" spans="7:7" ht="15">
      <c r="G3450" s="488"/>
    </row>
    <row r="3451" spans="7:7" ht="15">
      <c r="G3451" s="488"/>
    </row>
    <row r="3452" spans="7:7" ht="15">
      <c r="G3452" s="488"/>
    </row>
    <row r="3453" spans="7:7" ht="15">
      <c r="G3453" s="488"/>
    </row>
    <row r="3454" spans="7:7" ht="15">
      <c r="G3454" s="488"/>
    </row>
    <row r="3455" spans="7:7" ht="15">
      <c r="G3455" s="488"/>
    </row>
    <row r="3456" spans="7:7" ht="15">
      <c r="G3456" s="488"/>
    </row>
    <row r="3457" spans="7:7" ht="15">
      <c r="G3457" s="488"/>
    </row>
    <row r="3458" spans="7:7" ht="15">
      <c r="G3458" s="488"/>
    </row>
    <row r="3459" spans="7:7" ht="15">
      <c r="G3459" s="488"/>
    </row>
    <row r="3460" spans="7:7" ht="15">
      <c r="G3460" s="488"/>
    </row>
    <row r="3461" spans="7:7" ht="15">
      <c r="G3461" s="488"/>
    </row>
    <row r="3462" spans="7:7" ht="15">
      <c r="G3462" s="488"/>
    </row>
    <row r="3463" spans="7:7" ht="15">
      <c r="G3463" s="488"/>
    </row>
    <row r="3464" spans="7:7" ht="15">
      <c r="G3464" s="488"/>
    </row>
    <row r="3465" spans="7:7" ht="15">
      <c r="G3465" s="488"/>
    </row>
    <row r="3466" spans="7:7" ht="15">
      <c r="G3466" s="488"/>
    </row>
    <row r="3467" spans="7:7" ht="15">
      <c r="G3467" s="488"/>
    </row>
    <row r="3468" spans="7:7" ht="15">
      <c r="G3468" s="488"/>
    </row>
    <row r="3469" spans="7:7" ht="15">
      <c r="G3469" s="488"/>
    </row>
    <row r="3470" spans="7:7" ht="15">
      <c r="G3470" s="488"/>
    </row>
    <row r="3471" spans="7:7" ht="15">
      <c r="G3471" s="488"/>
    </row>
    <row r="3472" spans="7:7" ht="15">
      <c r="G3472" s="488"/>
    </row>
    <row r="3473" spans="7:7" ht="15">
      <c r="G3473" s="488"/>
    </row>
    <row r="3474" spans="7:7" ht="15">
      <c r="G3474" s="488"/>
    </row>
    <row r="3475" spans="7:7" ht="15">
      <c r="G3475" s="488"/>
    </row>
    <row r="3476" spans="7:7" ht="15">
      <c r="G3476" s="488"/>
    </row>
    <row r="3477" spans="7:7" ht="15">
      <c r="G3477" s="488"/>
    </row>
    <row r="3478" spans="7:7" ht="15">
      <c r="G3478" s="488"/>
    </row>
    <row r="3479" spans="7:7" ht="15">
      <c r="G3479" s="488"/>
    </row>
    <row r="3480" spans="7:7" ht="15">
      <c r="G3480" s="488"/>
    </row>
    <row r="3481" spans="7:7" ht="15">
      <c r="G3481" s="488"/>
    </row>
    <row r="3482" spans="7:7" ht="15">
      <c r="G3482" s="488"/>
    </row>
    <row r="3483" spans="7:7" ht="15">
      <c r="G3483" s="488"/>
    </row>
    <row r="3484" spans="7:7" ht="15">
      <c r="G3484" s="488"/>
    </row>
    <row r="3485" spans="7:7" ht="15">
      <c r="G3485" s="488"/>
    </row>
    <row r="3486" spans="7:7" ht="15">
      <c r="G3486" s="488"/>
    </row>
    <row r="3487" spans="7:7" ht="15">
      <c r="G3487" s="488"/>
    </row>
    <row r="3488" spans="7:7" ht="15">
      <c r="G3488" s="488"/>
    </row>
    <row r="3489" spans="7:7" ht="15">
      <c r="G3489" s="488"/>
    </row>
    <row r="3490" spans="7:7" ht="15">
      <c r="G3490" s="488"/>
    </row>
    <row r="3491" spans="7:7" ht="15">
      <c r="G3491" s="488"/>
    </row>
    <row r="3492" spans="7:7" ht="15">
      <c r="G3492" s="488"/>
    </row>
    <row r="3493" spans="7:7" ht="15">
      <c r="G3493" s="488"/>
    </row>
    <row r="3494" spans="7:7" ht="15">
      <c r="G3494" s="488"/>
    </row>
    <row r="3495" spans="7:7" ht="15">
      <c r="G3495" s="488"/>
    </row>
    <row r="3496" spans="7:7" ht="15">
      <c r="G3496" s="488"/>
    </row>
    <row r="3497" spans="7:7" ht="15">
      <c r="G3497" s="488"/>
    </row>
    <row r="3498" spans="7:7" ht="15">
      <c r="G3498" s="488"/>
    </row>
    <row r="3499" spans="7:7" ht="15">
      <c r="G3499" s="488"/>
    </row>
    <row r="3500" spans="7:7" ht="15">
      <c r="G3500" s="488"/>
    </row>
    <row r="3501" spans="7:7" ht="15">
      <c r="G3501" s="488"/>
    </row>
    <row r="3502" spans="7:7" ht="15">
      <c r="G3502" s="488"/>
    </row>
    <row r="3503" spans="7:7" ht="15">
      <c r="G3503" s="488"/>
    </row>
    <row r="3504" spans="7:7" ht="15">
      <c r="G3504" s="488"/>
    </row>
    <row r="3505" spans="7:7" ht="15">
      <c r="G3505" s="488"/>
    </row>
    <row r="3506" spans="7:7" ht="15">
      <c r="G3506" s="488"/>
    </row>
    <row r="3507" spans="7:7" ht="15">
      <c r="G3507" s="488"/>
    </row>
    <row r="3508" spans="7:7" ht="15">
      <c r="G3508" s="488"/>
    </row>
    <row r="3509" spans="7:7" ht="15">
      <c r="G3509" s="488"/>
    </row>
    <row r="3510" spans="7:7" ht="15">
      <c r="G3510" s="488"/>
    </row>
    <row r="3511" spans="7:7" ht="15">
      <c r="G3511" s="488"/>
    </row>
    <row r="3512" spans="7:7" ht="15">
      <c r="G3512" s="488"/>
    </row>
    <row r="3513" spans="7:7" ht="15">
      <c r="G3513" s="488"/>
    </row>
    <row r="3514" spans="7:7" ht="15">
      <c r="G3514" s="488"/>
    </row>
    <row r="3515" spans="7:7" ht="15">
      <c r="G3515" s="488"/>
    </row>
    <row r="3516" spans="7:7" ht="15">
      <c r="G3516" s="488"/>
    </row>
    <row r="3517" spans="7:7" ht="15">
      <c r="G3517" s="488"/>
    </row>
    <row r="3518" spans="7:7" ht="15">
      <c r="G3518" s="488"/>
    </row>
    <row r="3519" spans="7:7" ht="15">
      <c r="G3519" s="488"/>
    </row>
    <row r="3520" spans="7:7" ht="15">
      <c r="G3520" s="488"/>
    </row>
    <row r="3521" spans="7:7" ht="15">
      <c r="G3521" s="488"/>
    </row>
    <row r="3522" spans="7:7" ht="15">
      <c r="G3522" s="488"/>
    </row>
    <row r="3523" spans="7:7" ht="15">
      <c r="G3523" s="488"/>
    </row>
    <row r="3524" spans="7:7" ht="15">
      <c r="G3524" s="488"/>
    </row>
    <row r="3525" spans="7:7" ht="15">
      <c r="G3525" s="488"/>
    </row>
    <row r="3526" spans="7:7" ht="15">
      <c r="G3526" s="488"/>
    </row>
    <row r="3527" spans="7:7" ht="15">
      <c r="G3527" s="488"/>
    </row>
    <row r="3528" spans="7:7" ht="15">
      <c r="G3528" s="488"/>
    </row>
    <row r="3529" spans="7:7" ht="15">
      <c r="G3529" s="488"/>
    </row>
    <row r="3530" spans="7:7" ht="15">
      <c r="G3530" s="488"/>
    </row>
    <row r="3531" spans="7:7" ht="15">
      <c r="G3531" s="488"/>
    </row>
    <row r="3532" spans="7:7" ht="15">
      <c r="G3532" s="488"/>
    </row>
    <row r="3533" spans="7:7" ht="15">
      <c r="G3533" s="488"/>
    </row>
    <row r="3534" spans="7:7" ht="15">
      <c r="G3534" s="488"/>
    </row>
    <row r="3535" spans="7:7" ht="15">
      <c r="G3535" s="488"/>
    </row>
    <row r="3536" spans="7:7" ht="15">
      <c r="G3536" s="488"/>
    </row>
    <row r="3537" spans="7:7" ht="15">
      <c r="G3537" s="488"/>
    </row>
    <row r="3538" spans="7:7" ht="15">
      <c r="G3538" s="488"/>
    </row>
    <row r="3539" spans="7:7" ht="15">
      <c r="G3539" s="488"/>
    </row>
    <row r="3540" spans="7:7" ht="15">
      <c r="G3540" s="488"/>
    </row>
    <row r="3541" spans="7:7" ht="15">
      <c r="G3541" s="488"/>
    </row>
    <row r="3542" spans="7:7" ht="15">
      <c r="G3542" s="488"/>
    </row>
    <row r="3543" spans="7:7" ht="15">
      <c r="G3543" s="488"/>
    </row>
    <row r="3544" spans="7:7" ht="15">
      <c r="G3544" s="488"/>
    </row>
    <row r="3545" spans="7:7" ht="15">
      <c r="G3545" s="488"/>
    </row>
    <row r="3546" spans="7:7" ht="15">
      <c r="G3546" s="488"/>
    </row>
    <row r="3547" spans="7:7" ht="15">
      <c r="G3547" s="488"/>
    </row>
    <row r="3548" spans="7:7" ht="15">
      <c r="G3548" s="488"/>
    </row>
    <row r="3549" spans="7:7" ht="15">
      <c r="G3549" s="488"/>
    </row>
    <row r="3550" spans="7:7" ht="15">
      <c r="G3550" s="488"/>
    </row>
    <row r="3551" spans="7:7" ht="15">
      <c r="G3551" s="488"/>
    </row>
    <row r="3552" spans="7:7" ht="15">
      <c r="G3552" s="488"/>
    </row>
    <row r="3553" spans="7:7" ht="15">
      <c r="G3553" s="488"/>
    </row>
    <row r="3554" spans="7:7" ht="15">
      <c r="G3554" s="488"/>
    </row>
    <row r="3555" spans="7:7" ht="15">
      <c r="G3555" s="488"/>
    </row>
    <row r="3556" spans="7:7" ht="15">
      <c r="G3556" s="488"/>
    </row>
    <row r="3557" spans="7:7" ht="15">
      <c r="G3557" s="488"/>
    </row>
    <row r="3558" spans="7:7" ht="15">
      <c r="G3558" s="488"/>
    </row>
    <row r="3559" spans="7:7" ht="15">
      <c r="G3559" s="488"/>
    </row>
    <row r="3560" spans="7:7" ht="15">
      <c r="G3560" s="488"/>
    </row>
    <row r="3561" spans="7:7" ht="15">
      <c r="G3561" s="488"/>
    </row>
    <row r="3562" spans="7:7" ht="15">
      <c r="G3562" s="488"/>
    </row>
    <row r="3563" spans="7:7" ht="15">
      <c r="G3563" s="488"/>
    </row>
    <row r="3564" spans="7:7" ht="15">
      <c r="G3564" s="488"/>
    </row>
    <row r="3565" spans="7:7" ht="15">
      <c r="G3565" s="488"/>
    </row>
    <row r="3566" spans="7:7" ht="15">
      <c r="G3566" s="488"/>
    </row>
    <row r="3567" spans="7:7" ht="15">
      <c r="G3567" s="488"/>
    </row>
    <row r="3568" spans="7:7" ht="15">
      <c r="G3568" s="488"/>
    </row>
    <row r="3569" spans="7:7" ht="15">
      <c r="G3569" s="488"/>
    </row>
    <row r="3570" spans="7:7" ht="15">
      <c r="G3570" s="488"/>
    </row>
    <row r="3571" spans="7:7" ht="15">
      <c r="G3571" s="488"/>
    </row>
    <row r="3572" spans="7:7" ht="15">
      <c r="G3572" s="488"/>
    </row>
    <row r="3573" spans="7:7" ht="15">
      <c r="G3573" s="488"/>
    </row>
    <row r="3574" spans="7:7" ht="15">
      <c r="G3574" s="488"/>
    </row>
    <row r="3575" spans="7:7" ht="15">
      <c r="G3575" s="488"/>
    </row>
    <row r="3576" spans="7:7" ht="15">
      <c r="G3576" s="488"/>
    </row>
    <row r="3577" spans="7:7" ht="15">
      <c r="G3577" s="488"/>
    </row>
    <row r="3578" spans="7:7" ht="15">
      <c r="G3578" s="488"/>
    </row>
    <row r="3579" spans="7:7" ht="15">
      <c r="G3579" s="488"/>
    </row>
    <row r="3580" spans="7:7" ht="15">
      <c r="G3580" s="488"/>
    </row>
    <row r="3581" spans="7:7" ht="15">
      <c r="G3581" s="488"/>
    </row>
    <row r="3582" spans="7:7" ht="15">
      <c r="G3582" s="488"/>
    </row>
    <row r="3583" spans="7:7" ht="15">
      <c r="G3583" s="488"/>
    </row>
    <row r="3584" spans="7:7" ht="15">
      <c r="G3584" s="488"/>
    </row>
    <row r="3585" spans="7:7" ht="15">
      <c r="G3585" s="488"/>
    </row>
    <row r="3586" spans="7:7" ht="15">
      <c r="G3586" s="488"/>
    </row>
    <row r="3587" spans="7:7" ht="15">
      <c r="G3587" s="488"/>
    </row>
    <row r="3588" spans="7:7" ht="15">
      <c r="G3588" s="488"/>
    </row>
    <row r="3589" spans="7:7" ht="15">
      <c r="G3589" s="488"/>
    </row>
    <row r="3590" spans="7:7" ht="15">
      <c r="G3590" s="488"/>
    </row>
    <row r="3591" spans="7:7" ht="15">
      <c r="G3591" s="488"/>
    </row>
    <row r="3592" spans="7:7" ht="15">
      <c r="G3592" s="488"/>
    </row>
    <row r="3593" spans="7:7" ht="15">
      <c r="G3593" s="488"/>
    </row>
    <row r="3594" spans="7:7" ht="15">
      <c r="G3594" s="488"/>
    </row>
    <row r="3595" spans="7:7" ht="15">
      <c r="G3595" s="488"/>
    </row>
    <row r="3596" spans="7:7" ht="15">
      <c r="G3596" s="488"/>
    </row>
    <row r="3597" spans="7:7" ht="15">
      <c r="G3597" s="488"/>
    </row>
    <row r="3598" spans="7:7" ht="15">
      <c r="G3598" s="488"/>
    </row>
    <row r="3599" spans="7:7" ht="15">
      <c r="G3599" s="488"/>
    </row>
    <row r="3600" spans="7:7" ht="15">
      <c r="G3600" s="488"/>
    </row>
    <row r="3601" spans="7:7" ht="15">
      <c r="G3601" s="488"/>
    </row>
    <row r="3602" spans="7:7" ht="15">
      <c r="G3602" s="488"/>
    </row>
    <row r="3603" spans="7:7" ht="15">
      <c r="G3603" s="488"/>
    </row>
    <row r="3604" spans="7:7" ht="15">
      <c r="G3604" s="488"/>
    </row>
    <row r="3605" spans="7:7" ht="15">
      <c r="G3605" s="488"/>
    </row>
    <row r="3606" spans="7:7" ht="15">
      <c r="G3606" s="488"/>
    </row>
    <row r="3607" spans="7:7" ht="15">
      <c r="G3607" s="488"/>
    </row>
    <row r="3608" spans="7:7" ht="15">
      <c r="G3608" s="488"/>
    </row>
    <row r="3609" spans="7:7" ht="15">
      <c r="G3609" s="488"/>
    </row>
    <row r="3610" spans="7:7" ht="15">
      <c r="G3610" s="488"/>
    </row>
    <row r="3611" spans="7:7" ht="15">
      <c r="G3611" s="488"/>
    </row>
    <row r="3612" spans="7:7" ht="15">
      <c r="G3612" s="488"/>
    </row>
    <row r="3613" spans="7:7" ht="15">
      <c r="G3613" s="488"/>
    </row>
    <row r="3614" spans="7:7" ht="15">
      <c r="G3614" s="488"/>
    </row>
    <row r="3615" spans="7:7" ht="15">
      <c r="G3615" s="488"/>
    </row>
    <row r="3616" spans="7:7" ht="15">
      <c r="G3616" s="488"/>
    </row>
    <row r="3617" spans="7:7" ht="15">
      <c r="G3617" s="488"/>
    </row>
    <row r="3618" spans="7:7" ht="15">
      <c r="G3618" s="488"/>
    </row>
    <row r="3619" spans="7:7" ht="15">
      <c r="G3619" s="488"/>
    </row>
    <row r="3620" spans="7:7" ht="15">
      <c r="G3620" s="488"/>
    </row>
    <row r="3621" spans="7:7" ht="15">
      <c r="G3621" s="488"/>
    </row>
    <row r="3622" spans="7:7" ht="15">
      <c r="G3622" s="488"/>
    </row>
    <row r="3623" spans="7:7" ht="15">
      <c r="G3623" s="488"/>
    </row>
    <row r="3624" spans="7:7" ht="15">
      <c r="G3624" s="488"/>
    </row>
    <row r="3625" spans="7:7" ht="15">
      <c r="G3625" s="488"/>
    </row>
    <row r="3626" spans="7:7" ht="15">
      <c r="G3626" s="488"/>
    </row>
    <row r="3627" spans="7:7" ht="15">
      <c r="G3627" s="488"/>
    </row>
    <row r="3628" spans="7:7" ht="15">
      <c r="G3628" s="488"/>
    </row>
    <row r="3629" spans="7:7" ht="15">
      <c r="G3629" s="488"/>
    </row>
    <row r="3630" spans="7:7" ht="15">
      <c r="G3630" s="488"/>
    </row>
    <row r="3631" spans="7:7" ht="15">
      <c r="G3631" s="488"/>
    </row>
    <row r="3632" spans="7:7" ht="15">
      <c r="G3632" s="488"/>
    </row>
    <row r="3633" spans="7:7" ht="15">
      <c r="G3633" s="488"/>
    </row>
    <row r="3634" spans="7:7" ht="15">
      <c r="G3634" s="488"/>
    </row>
    <row r="3635" spans="7:7" ht="15">
      <c r="G3635" s="488"/>
    </row>
    <row r="3636" spans="7:7" ht="15">
      <c r="G3636" s="488"/>
    </row>
    <row r="3637" spans="7:7" ht="15">
      <c r="G3637" s="488"/>
    </row>
    <row r="3638" spans="7:7" ht="15">
      <c r="G3638" s="488"/>
    </row>
    <row r="3639" spans="7:7" ht="15">
      <c r="G3639" s="488"/>
    </row>
    <row r="3640" spans="7:7" ht="15">
      <c r="G3640" s="488"/>
    </row>
    <row r="3641" spans="7:7" ht="15">
      <c r="G3641" s="488"/>
    </row>
    <row r="3642" spans="7:7" ht="15">
      <c r="G3642" s="488"/>
    </row>
    <row r="3643" spans="7:7" ht="15">
      <c r="G3643" s="488"/>
    </row>
    <row r="3644" spans="7:7" ht="15">
      <c r="G3644" s="488"/>
    </row>
    <row r="3645" spans="7:7" ht="15">
      <c r="G3645" s="488"/>
    </row>
    <row r="3646" spans="7:7" ht="15">
      <c r="G3646" s="488"/>
    </row>
    <row r="3647" spans="7:7" ht="15">
      <c r="G3647" s="488"/>
    </row>
    <row r="3648" spans="7:7" ht="15">
      <c r="G3648" s="488"/>
    </row>
    <row r="3649" spans="7:7" ht="15">
      <c r="G3649" s="488"/>
    </row>
    <row r="3650" spans="7:7" ht="15">
      <c r="G3650" s="488"/>
    </row>
    <row r="3651" spans="7:7" ht="15">
      <c r="G3651" s="488"/>
    </row>
    <row r="3652" spans="7:7" ht="15">
      <c r="G3652" s="488"/>
    </row>
    <row r="3653" spans="7:7" ht="15">
      <c r="G3653" s="488"/>
    </row>
    <row r="3654" spans="7:7" ht="15">
      <c r="G3654" s="488"/>
    </row>
    <row r="3655" spans="7:7" ht="15">
      <c r="G3655" s="488"/>
    </row>
    <row r="3656" spans="7:7" ht="15">
      <c r="G3656" s="488"/>
    </row>
    <row r="3657" spans="7:7" ht="15">
      <c r="G3657" s="488"/>
    </row>
    <row r="3658" spans="7:7" ht="15">
      <c r="G3658" s="488"/>
    </row>
    <row r="3659" spans="7:7" ht="15">
      <c r="G3659" s="488"/>
    </row>
    <row r="3660" spans="7:7" ht="15">
      <c r="G3660" s="488"/>
    </row>
    <row r="3661" spans="7:7" ht="15">
      <c r="G3661" s="488"/>
    </row>
    <row r="3662" spans="7:7" ht="15">
      <c r="G3662" s="488"/>
    </row>
    <row r="3663" spans="7:7" ht="15">
      <c r="G3663" s="488"/>
    </row>
    <row r="3664" spans="7:7" ht="15">
      <c r="G3664" s="488"/>
    </row>
    <row r="3665" spans="7:7" ht="15">
      <c r="G3665" s="488"/>
    </row>
    <row r="3666" spans="7:7" ht="15">
      <c r="G3666" s="488"/>
    </row>
    <row r="3667" spans="7:7" ht="15">
      <c r="G3667" s="488"/>
    </row>
    <row r="3668" spans="7:7" ht="15">
      <c r="G3668" s="488"/>
    </row>
    <row r="3669" spans="7:7" ht="15">
      <c r="G3669" s="488"/>
    </row>
    <row r="3670" spans="7:7" ht="15">
      <c r="G3670" s="488"/>
    </row>
    <row r="3671" spans="7:7" ht="15">
      <c r="G3671" s="488"/>
    </row>
    <row r="3672" spans="7:7" ht="15">
      <c r="G3672" s="488"/>
    </row>
    <row r="3673" spans="7:7" ht="15">
      <c r="G3673" s="488"/>
    </row>
    <row r="3674" spans="7:7" ht="15">
      <c r="G3674" s="488"/>
    </row>
    <row r="3675" spans="7:7" ht="15">
      <c r="G3675" s="488"/>
    </row>
    <row r="3676" spans="7:7" ht="15">
      <c r="G3676" s="488"/>
    </row>
    <row r="3677" spans="7:7" ht="15">
      <c r="G3677" s="488"/>
    </row>
    <row r="3678" spans="7:7" ht="15">
      <c r="G3678" s="488"/>
    </row>
    <row r="3679" spans="7:7" ht="15">
      <c r="G3679" s="488"/>
    </row>
    <row r="3680" spans="7:7" ht="15">
      <c r="G3680" s="488"/>
    </row>
    <row r="3681" spans="7:7" ht="15">
      <c r="G3681" s="488"/>
    </row>
    <row r="3682" spans="7:7" ht="15">
      <c r="G3682" s="488"/>
    </row>
    <row r="3683" spans="7:7" ht="15">
      <c r="G3683" s="488"/>
    </row>
    <row r="3684" spans="7:7" ht="15">
      <c r="G3684" s="488"/>
    </row>
    <row r="3685" spans="7:7" ht="15">
      <c r="G3685" s="488"/>
    </row>
    <row r="3686" spans="7:7" ht="15">
      <c r="G3686" s="488"/>
    </row>
    <row r="3687" spans="7:7" ht="15">
      <c r="G3687" s="488"/>
    </row>
    <row r="3688" spans="7:7" ht="15">
      <c r="G3688" s="488"/>
    </row>
    <row r="3689" spans="7:7" ht="15">
      <c r="G3689" s="488"/>
    </row>
    <row r="3690" spans="7:7" ht="15">
      <c r="G3690" s="488"/>
    </row>
    <row r="3691" spans="7:7" ht="15">
      <c r="G3691" s="488"/>
    </row>
    <row r="3692" spans="7:7" ht="15">
      <c r="G3692" s="488"/>
    </row>
    <row r="3693" spans="7:7" ht="15">
      <c r="G3693" s="488"/>
    </row>
    <row r="3694" spans="7:7" ht="15">
      <c r="G3694" s="488"/>
    </row>
    <row r="3695" spans="7:7" ht="15">
      <c r="G3695" s="488"/>
    </row>
    <row r="3696" spans="7:7" ht="15">
      <c r="G3696" s="488"/>
    </row>
    <row r="3697" spans="7:7" ht="15">
      <c r="G3697" s="488"/>
    </row>
    <row r="3698" spans="7:7" ht="15">
      <c r="G3698" s="488"/>
    </row>
    <row r="3699" spans="7:7" ht="15">
      <c r="G3699" s="488"/>
    </row>
    <row r="3700" spans="7:7" ht="15">
      <c r="G3700" s="488"/>
    </row>
    <row r="3701" spans="7:7" ht="15">
      <c r="G3701" s="488"/>
    </row>
    <row r="3702" spans="7:7" ht="15">
      <c r="G3702" s="488"/>
    </row>
    <row r="3703" spans="7:7" ht="15">
      <c r="G3703" s="488"/>
    </row>
    <row r="3704" spans="7:7" ht="15">
      <c r="G3704" s="488"/>
    </row>
    <row r="3705" spans="7:7" ht="15">
      <c r="G3705" s="488"/>
    </row>
    <row r="3706" spans="7:7" ht="15">
      <c r="G3706" s="488"/>
    </row>
    <row r="3707" spans="7:7" ht="15">
      <c r="G3707" s="488"/>
    </row>
    <row r="3708" spans="7:7" ht="15">
      <c r="G3708" s="488"/>
    </row>
    <row r="3709" spans="7:7" ht="15">
      <c r="G3709" s="488"/>
    </row>
    <row r="3710" spans="7:7" ht="15">
      <c r="G3710" s="488"/>
    </row>
    <row r="3711" spans="7:7" ht="15">
      <c r="G3711" s="488"/>
    </row>
    <row r="3712" spans="7:7" ht="15">
      <c r="G3712" s="488"/>
    </row>
    <row r="3713" spans="7:7" ht="15">
      <c r="G3713" s="488"/>
    </row>
    <row r="3714" spans="7:7" ht="15">
      <c r="G3714" s="488"/>
    </row>
    <row r="3715" spans="7:7" ht="15">
      <c r="G3715" s="488"/>
    </row>
    <row r="3716" spans="7:7" ht="15">
      <c r="G3716" s="488"/>
    </row>
    <row r="3717" spans="7:7" ht="15">
      <c r="G3717" s="488"/>
    </row>
    <row r="3718" spans="7:7" ht="15">
      <c r="G3718" s="488"/>
    </row>
    <row r="3719" spans="7:7" ht="15">
      <c r="G3719" s="488"/>
    </row>
    <row r="3720" spans="7:7" ht="15">
      <c r="G3720" s="488"/>
    </row>
    <row r="3721" spans="7:7" ht="15">
      <c r="G3721" s="488"/>
    </row>
    <row r="3722" spans="7:7" ht="15">
      <c r="G3722" s="488"/>
    </row>
    <row r="3723" spans="7:7" ht="15">
      <c r="G3723" s="488"/>
    </row>
    <row r="3724" spans="7:7" ht="15">
      <c r="G3724" s="488"/>
    </row>
    <row r="3725" spans="7:7" ht="15">
      <c r="G3725" s="488"/>
    </row>
    <row r="3726" spans="7:7" ht="15">
      <c r="G3726" s="488"/>
    </row>
    <row r="3727" spans="7:7" ht="15">
      <c r="G3727" s="488"/>
    </row>
    <row r="3728" spans="7:7" ht="15">
      <c r="G3728" s="488"/>
    </row>
    <row r="3729" spans="7:7" ht="15">
      <c r="G3729" s="488"/>
    </row>
    <row r="3730" spans="7:7" ht="15">
      <c r="G3730" s="488"/>
    </row>
    <row r="3731" spans="7:7" ht="15">
      <c r="G3731" s="488"/>
    </row>
    <row r="3732" spans="7:7" ht="15">
      <c r="G3732" s="488"/>
    </row>
    <row r="3733" spans="7:7" ht="15">
      <c r="G3733" s="488"/>
    </row>
    <row r="3734" spans="7:7" ht="15">
      <c r="G3734" s="488"/>
    </row>
    <row r="3735" spans="7:7" ht="15">
      <c r="G3735" s="488"/>
    </row>
    <row r="3736" spans="7:7" ht="15">
      <c r="G3736" s="488"/>
    </row>
    <row r="3737" spans="7:7" ht="15">
      <c r="G3737" s="488"/>
    </row>
    <row r="3738" spans="7:7" ht="15">
      <c r="G3738" s="488"/>
    </row>
    <row r="3739" spans="7:7" ht="15">
      <c r="G3739" s="488"/>
    </row>
    <row r="3740" spans="7:7" ht="15">
      <c r="G3740" s="488"/>
    </row>
    <row r="3741" spans="7:7" ht="15">
      <c r="G3741" s="488"/>
    </row>
    <row r="3742" spans="7:7" ht="15">
      <c r="G3742" s="488"/>
    </row>
    <row r="3743" spans="7:7" ht="15">
      <c r="G3743" s="488"/>
    </row>
    <row r="3744" spans="7:7" ht="15">
      <c r="G3744" s="488"/>
    </row>
    <row r="3745" spans="7:7" ht="15">
      <c r="G3745" s="488"/>
    </row>
    <row r="3746" spans="7:7" ht="15">
      <c r="G3746" s="488"/>
    </row>
    <row r="3747" spans="7:7" ht="15">
      <c r="G3747" s="488"/>
    </row>
    <row r="3748" spans="7:7" ht="15">
      <c r="G3748" s="488"/>
    </row>
    <row r="3749" spans="7:7" ht="15">
      <c r="G3749" s="488"/>
    </row>
    <row r="3750" spans="7:7" ht="15">
      <c r="G3750" s="488"/>
    </row>
    <row r="3751" spans="7:7" ht="15">
      <c r="G3751" s="488"/>
    </row>
    <row r="3752" spans="7:7" ht="15">
      <c r="G3752" s="488"/>
    </row>
    <row r="3753" spans="7:7" ht="15">
      <c r="G3753" s="488"/>
    </row>
    <row r="3754" spans="7:7" ht="15">
      <c r="G3754" s="488"/>
    </row>
    <row r="3755" spans="7:7" ht="15">
      <c r="G3755" s="488"/>
    </row>
    <row r="3756" spans="7:7" ht="15">
      <c r="G3756" s="488"/>
    </row>
    <row r="3757" spans="7:7" ht="15">
      <c r="G3757" s="488"/>
    </row>
    <row r="3758" spans="7:7" ht="15">
      <c r="G3758" s="488"/>
    </row>
    <row r="3759" spans="7:7" ht="15">
      <c r="G3759" s="488"/>
    </row>
    <row r="3760" spans="7:7" ht="15">
      <c r="G3760" s="488"/>
    </row>
    <row r="3761" spans="7:7" ht="15">
      <c r="G3761" s="488"/>
    </row>
    <row r="3762" spans="7:7" ht="15">
      <c r="G3762" s="488"/>
    </row>
    <row r="3763" spans="7:7" ht="15">
      <c r="G3763" s="488"/>
    </row>
    <row r="3764" spans="7:7" ht="15">
      <c r="G3764" s="488"/>
    </row>
    <row r="3765" spans="7:7" ht="15">
      <c r="G3765" s="488"/>
    </row>
    <row r="3766" spans="7:7" ht="15">
      <c r="G3766" s="488"/>
    </row>
    <row r="3767" spans="7:7" ht="15">
      <c r="G3767" s="488"/>
    </row>
    <row r="3768" spans="7:7" ht="15">
      <c r="G3768" s="488"/>
    </row>
    <row r="3769" spans="7:7" ht="15">
      <c r="G3769" s="488"/>
    </row>
    <row r="3770" spans="7:7" ht="15">
      <c r="G3770" s="488"/>
    </row>
    <row r="3771" spans="7:7" ht="15">
      <c r="G3771" s="488"/>
    </row>
    <row r="3772" spans="7:7" ht="15">
      <c r="G3772" s="488"/>
    </row>
    <row r="3773" spans="7:7" ht="15">
      <c r="G3773" s="488"/>
    </row>
    <row r="3774" spans="7:7" ht="15">
      <c r="G3774" s="488"/>
    </row>
    <row r="3775" spans="7:7" ht="15">
      <c r="G3775" s="488"/>
    </row>
    <row r="3776" spans="7:7" ht="15">
      <c r="G3776" s="488"/>
    </row>
    <row r="3777" spans="7:7" ht="15">
      <c r="G3777" s="488"/>
    </row>
    <row r="3778" spans="7:7" ht="15">
      <c r="G3778" s="488"/>
    </row>
    <row r="3779" spans="7:7" ht="15">
      <c r="G3779" s="488"/>
    </row>
    <row r="3780" spans="7:7" ht="15">
      <c r="G3780" s="488"/>
    </row>
    <row r="3781" spans="7:7" ht="15">
      <c r="G3781" s="488"/>
    </row>
    <row r="3782" spans="7:7" ht="15">
      <c r="G3782" s="488"/>
    </row>
    <row r="3783" spans="7:7" ht="15">
      <c r="G3783" s="488"/>
    </row>
    <row r="3784" spans="7:7" ht="15">
      <c r="G3784" s="488"/>
    </row>
    <row r="3785" spans="7:7" ht="15">
      <c r="G3785" s="488"/>
    </row>
    <row r="3786" spans="7:7" ht="15">
      <c r="G3786" s="488"/>
    </row>
    <row r="3787" spans="7:7" ht="15">
      <c r="G3787" s="488"/>
    </row>
    <row r="3788" spans="7:7" ht="15">
      <c r="G3788" s="488"/>
    </row>
    <row r="3789" spans="7:7" ht="15">
      <c r="G3789" s="488"/>
    </row>
    <row r="3790" spans="7:7" ht="15">
      <c r="G3790" s="488"/>
    </row>
    <row r="3791" spans="7:7" ht="15">
      <c r="G3791" s="488"/>
    </row>
    <row r="3792" spans="7:7" ht="15">
      <c r="G3792" s="488"/>
    </row>
    <row r="3793" spans="7:7" ht="15">
      <c r="G3793" s="488"/>
    </row>
    <row r="3794" spans="7:7" ht="15">
      <c r="G3794" s="488"/>
    </row>
    <row r="3795" spans="7:7" ht="15">
      <c r="G3795" s="488"/>
    </row>
    <row r="3796" spans="7:7" ht="15">
      <c r="G3796" s="488"/>
    </row>
    <row r="3797" spans="7:7" ht="15">
      <c r="G3797" s="488"/>
    </row>
    <row r="3798" spans="7:7" ht="15">
      <c r="G3798" s="488"/>
    </row>
    <row r="3799" spans="7:7" ht="15">
      <c r="G3799" s="488"/>
    </row>
    <row r="3800" spans="7:7" ht="15">
      <c r="G3800" s="488"/>
    </row>
    <row r="3801" spans="7:7" ht="15">
      <c r="G3801" s="488"/>
    </row>
    <row r="3802" spans="7:7" ht="15">
      <c r="G3802" s="488"/>
    </row>
    <row r="3803" spans="7:7" ht="15">
      <c r="G3803" s="488"/>
    </row>
    <row r="3804" spans="7:7" ht="15">
      <c r="G3804" s="488"/>
    </row>
    <row r="3805" spans="7:7" ht="15">
      <c r="G3805" s="488"/>
    </row>
    <row r="3806" spans="7:7" ht="15">
      <c r="G3806" s="488"/>
    </row>
    <row r="3807" spans="7:7" ht="15">
      <c r="G3807" s="488"/>
    </row>
    <row r="3808" spans="7:7" ht="15">
      <c r="G3808" s="488"/>
    </row>
    <row r="3809" spans="7:7" ht="15">
      <c r="G3809" s="488"/>
    </row>
    <row r="3810" spans="7:7" ht="15">
      <c r="G3810" s="488"/>
    </row>
    <row r="3811" spans="7:7" ht="15">
      <c r="G3811" s="488"/>
    </row>
    <row r="3812" spans="7:7" ht="15">
      <c r="G3812" s="488"/>
    </row>
    <row r="3813" spans="7:7" ht="15">
      <c r="G3813" s="488"/>
    </row>
    <row r="3814" spans="7:7" ht="15">
      <c r="G3814" s="488"/>
    </row>
    <row r="3815" spans="7:7" ht="15">
      <c r="G3815" s="488"/>
    </row>
    <row r="3816" spans="7:7" ht="15">
      <c r="G3816" s="488"/>
    </row>
    <row r="3817" spans="7:7" ht="15">
      <c r="G3817" s="488"/>
    </row>
    <row r="3818" spans="7:7" ht="15">
      <c r="G3818" s="488"/>
    </row>
    <row r="3819" spans="7:7" ht="15">
      <c r="G3819" s="488"/>
    </row>
    <row r="3820" spans="7:7" ht="15">
      <c r="G3820" s="488"/>
    </row>
    <row r="3821" spans="7:7" ht="15">
      <c r="G3821" s="488"/>
    </row>
    <row r="3822" spans="7:7" ht="15">
      <c r="G3822" s="488"/>
    </row>
    <row r="3823" spans="7:7" ht="15">
      <c r="G3823" s="488"/>
    </row>
    <row r="3824" spans="7:7" ht="15">
      <c r="G3824" s="488"/>
    </row>
    <row r="3825" spans="7:7" ht="15">
      <c r="G3825" s="488"/>
    </row>
    <row r="3826" spans="7:7" ht="15">
      <c r="G3826" s="488"/>
    </row>
    <row r="3827" spans="7:7" ht="15">
      <c r="G3827" s="488"/>
    </row>
    <row r="3828" spans="7:7" ht="15">
      <c r="G3828" s="488"/>
    </row>
    <row r="3829" spans="7:7" ht="15">
      <c r="G3829" s="488"/>
    </row>
    <row r="3830" spans="7:7" ht="15">
      <c r="G3830" s="488"/>
    </row>
    <row r="3831" spans="7:7" ht="15">
      <c r="G3831" s="488"/>
    </row>
    <row r="3832" spans="7:7" ht="15">
      <c r="G3832" s="488"/>
    </row>
    <row r="3833" spans="7:7" ht="15">
      <c r="G3833" s="488"/>
    </row>
    <row r="3834" spans="7:7" ht="15">
      <c r="G3834" s="488"/>
    </row>
    <row r="3835" spans="7:7" ht="15">
      <c r="G3835" s="488"/>
    </row>
    <row r="3836" spans="7:7" ht="15">
      <c r="G3836" s="488"/>
    </row>
    <row r="3837" spans="7:7" ht="15">
      <c r="G3837" s="488"/>
    </row>
    <row r="3838" spans="7:7" ht="15">
      <c r="G3838" s="488"/>
    </row>
    <row r="3839" spans="7:7" ht="15">
      <c r="G3839" s="488"/>
    </row>
    <row r="3840" spans="7:7" ht="15">
      <c r="G3840" s="488"/>
    </row>
    <row r="3841" spans="7:7" ht="15">
      <c r="G3841" s="488"/>
    </row>
    <row r="3842" spans="7:7" ht="15">
      <c r="G3842" s="488"/>
    </row>
    <row r="3843" spans="7:7" ht="15">
      <c r="G3843" s="488"/>
    </row>
    <row r="3844" spans="7:7" ht="15">
      <c r="G3844" s="488"/>
    </row>
    <row r="3845" spans="7:7" ht="15">
      <c r="G3845" s="488"/>
    </row>
    <row r="3846" spans="7:7" ht="15">
      <c r="G3846" s="488"/>
    </row>
    <row r="3847" spans="7:7" ht="15">
      <c r="G3847" s="488"/>
    </row>
    <row r="3848" spans="7:7" ht="15">
      <c r="G3848" s="488"/>
    </row>
    <row r="3849" spans="7:7" ht="15">
      <c r="G3849" s="488"/>
    </row>
    <row r="3850" spans="7:7" ht="15">
      <c r="G3850" s="488"/>
    </row>
    <row r="3851" spans="7:7" ht="15">
      <c r="G3851" s="488"/>
    </row>
    <row r="3852" spans="7:7" ht="15">
      <c r="G3852" s="488"/>
    </row>
    <row r="3853" spans="7:7" ht="15">
      <c r="G3853" s="488"/>
    </row>
    <row r="3854" spans="7:7" ht="15">
      <c r="G3854" s="488"/>
    </row>
    <row r="3855" spans="7:7" ht="15">
      <c r="G3855" s="488"/>
    </row>
    <row r="3856" spans="7:7" ht="15">
      <c r="G3856" s="488"/>
    </row>
    <row r="3857" spans="7:7" ht="15">
      <c r="G3857" s="488"/>
    </row>
    <row r="3858" spans="7:7" ht="15">
      <c r="G3858" s="488"/>
    </row>
    <row r="3859" spans="7:7" ht="15">
      <c r="G3859" s="488"/>
    </row>
    <row r="3860" spans="7:7" ht="15">
      <c r="G3860" s="488"/>
    </row>
    <row r="3861" spans="7:7" ht="15">
      <c r="G3861" s="488"/>
    </row>
    <row r="3862" spans="7:7" ht="15">
      <c r="G3862" s="488"/>
    </row>
    <row r="3863" spans="7:7" ht="15">
      <c r="G3863" s="488"/>
    </row>
    <row r="3864" spans="7:7" ht="15">
      <c r="G3864" s="488"/>
    </row>
    <row r="3865" spans="7:7" ht="15">
      <c r="G3865" s="488"/>
    </row>
    <row r="3866" spans="7:7" ht="15">
      <c r="G3866" s="488"/>
    </row>
    <row r="3867" spans="7:7" ht="15">
      <c r="G3867" s="488"/>
    </row>
    <row r="3868" spans="7:7" ht="15">
      <c r="G3868" s="488"/>
    </row>
    <row r="3869" spans="7:7" ht="15">
      <c r="G3869" s="488"/>
    </row>
    <row r="3870" spans="7:7" ht="15">
      <c r="G3870" s="488"/>
    </row>
    <row r="3871" spans="7:7" ht="15">
      <c r="G3871" s="488"/>
    </row>
    <row r="3872" spans="7:7" ht="15">
      <c r="G3872" s="488"/>
    </row>
    <row r="3873" spans="7:7" ht="15">
      <c r="G3873" s="488"/>
    </row>
    <row r="3874" spans="7:7" ht="15">
      <c r="G3874" s="488"/>
    </row>
    <row r="3875" spans="7:7" ht="15">
      <c r="G3875" s="488"/>
    </row>
    <row r="3876" spans="7:7" ht="15">
      <c r="G3876" s="488"/>
    </row>
    <row r="3877" spans="7:7" ht="15">
      <c r="G3877" s="488"/>
    </row>
    <row r="3878" spans="7:7" ht="15">
      <c r="G3878" s="488"/>
    </row>
    <row r="3879" spans="7:7" ht="15">
      <c r="G3879" s="488"/>
    </row>
    <row r="3880" spans="7:7" ht="15">
      <c r="G3880" s="488"/>
    </row>
    <row r="3881" spans="7:7" ht="15">
      <c r="G3881" s="488"/>
    </row>
    <row r="3882" spans="7:7" ht="15">
      <c r="G3882" s="488"/>
    </row>
    <row r="3883" spans="7:7" ht="15">
      <c r="G3883" s="488"/>
    </row>
    <row r="3884" spans="7:7" ht="15">
      <c r="G3884" s="488"/>
    </row>
    <row r="3885" spans="7:7" ht="15">
      <c r="G3885" s="488"/>
    </row>
    <row r="3886" spans="7:7" ht="15">
      <c r="G3886" s="488"/>
    </row>
    <row r="3887" spans="7:7" ht="15">
      <c r="G3887" s="488"/>
    </row>
    <row r="3888" spans="7:7" ht="15">
      <c r="G3888" s="488"/>
    </row>
    <row r="3889" spans="7:7" ht="15">
      <c r="G3889" s="488"/>
    </row>
    <row r="3890" spans="7:7" ht="15">
      <c r="G3890" s="488"/>
    </row>
    <row r="3891" spans="7:7" ht="15">
      <c r="G3891" s="488"/>
    </row>
    <row r="3892" spans="7:7" ht="15">
      <c r="G3892" s="488"/>
    </row>
    <row r="3893" spans="7:7" ht="15">
      <c r="G3893" s="488"/>
    </row>
    <row r="3894" spans="7:7" ht="15">
      <c r="G3894" s="488"/>
    </row>
    <row r="3895" spans="7:7" ht="15">
      <c r="G3895" s="488"/>
    </row>
    <row r="3896" spans="7:7" ht="15">
      <c r="G3896" s="488"/>
    </row>
    <row r="3897" spans="7:7" ht="15">
      <c r="G3897" s="488"/>
    </row>
    <row r="3898" spans="7:7" ht="15">
      <c r="G3898" s="488"/>
    </row>
    <row r="3899" spans="7:7" ht="15">
      <c r="G3899" s="488"/>
    </row>
    <row r="3900" spans="7:7" ht="15">
      <c r="G3900" s="488"/>
    </row>
    <row r="3901" spans="7:7" ht="15">
      <c r="G3901" s="488"/>
    </row>
    <row r="3902" spans="7:7" ht="15">
      <c r="G3902" s="488"/>
    </row>
    <row r="3903" spans="7:7" ht="15">
      <c r="G3903" s="488"/>
    </row>
    <row r="3904" spans="7:7" ht="15">
      <c r="G3904" s="488"/>
    </row>
    <row r="3905" spans="7:7" ht="15">
      <c r="G3905" s="488"/>
    </row>
    <row r="3906" spans="7:7" ht="15">
      <c r="G3906" s="488"/>
    </row>
    <row r="3907" spans="7:7" ht="15">
      <c r="G3907" s="488"/>
    </row>
    <row r="3908" spans="7:7" ht="15">
      <c r="G3908" s="488"/>
    </row>
    <row r="3909" spans="7:7" ht="15">
      <c r="G3909" s="488"/>
    </row>
    <row r="3910" spans="7:7" ht="15">
      <c r="G3910" s="488"/>
    </row>
    <row r="3911" spans="7:7" ht="15">
      <c r="G3911" s="488"/>
    </row>
    <row r="3912" spans="7:7" ht="15">
      <c r="G3912" s="488"/>
    </row>
    <row r="3913" spans="7:7" ht="15">
      <c r="G3913" s="488"/>
    </row>
    <row r="3914" spans="7:7" ht="15">
      <c r="G3914" s="488"/>
    </row>
    <row r="3915" spans="7:7" ht="15">
      <c r="G3915" s="488"/>
    </row>
    <row r="3916" spans="7:7" ht="15">
      <c r="G3916" s="488"/>
    </row>
    <row r="3917" spans="7:7" ht="15">
      <c r="G3917" s="488"/>
    </row>
    <row r="3918" spans="7:7" ht="15">
      <c r="G3918" s="488"/>
    </row>
    <row r="3919" spans="7:7" ht="15">
      <c r="G3919" s="488"/>
    </row>
    <row r="3920" spans="7:7" ht="15">
      <c r="G3920" s="488"/>
    </row>
    <row r="3921" spans="7:7" ht="15">
      <c r="G3921" s="488"/>
    </row>
    <row r="3922" spans="7:7" ht="15">
      <c r="G3922" s="488"/>
    </row>
    <row r="3923" spans="7:7" ht="15">
      <c r="G3923" s="488"/>
    </row>
    <row r="3924" spans="7:7" ht="15">
      <c r="G3924" s="488"/>
    </row>
    <row r="3925" spans="7:7" ht="15">
      <c r="G3925" s="488"/>
    </row>
    <row r="3926" spans="7:7" ht="15">
      <c r="G3926" s="488"/>
    </row>
    <row r="3927" spans="7:7" ht="15">
      <c r="G3927" s="488"/>
    </row>
    <row r="3928" spans="7:7" ht="15">
      <c r="G3928" s="488"/>
    </row>
    <row r="3929" spans="7:7" ht="15">
      <c r="G3929" s="488"/>
    </row>
    <row r="3930" spans="7:7" ht="15">
      <c r="G3930" s="488"/>
    </row>
    <row r="3931" spans="7:7" ht="15">
      <c r="G3931" s="488"/>
    </row>
    <row r="3932" spans="7:7" ht="15">
      <c r="G3932" s="488"/>
    </row>
    <row r="3933" spans="7:7" ht="15">
      <c r="G3933" s="488"/>
    </row>
    <row r="3934" spans="7:7" ht="15">
      <c r="G3934" s="488"/>
    </row>
    <row r="3935" spans="7:7" ht="15">
      <c r="G3935" s="488"/>
    </row>
    <row r="3936" spans="7:7" ht="15">
      <c r="G3936" s="488"/>
    </row>
    <row r="3937" spans="7:7" ht="15">
      <c r="G3937" s="488"/>
    </row>
    <row r="3938" spans="7:7" ht="15">
      <c r="G3938" s="488"/>
    </row>
    <row r="3939" spans="7:7" ht="15">
      <c r="G3939" s="488"/>
    </row>
    <row r="3940" spans="7:7" ht="15">
      <c r="G3940" s="488"/>
    </row>
    <row r="3941" spans="7:7" ht="15">
      <c r="G3941" s="488"/>
    </row>
    <row r="3942" spans="7:7" ht="15">
      <c r="G3942" s="488"/>
    </row>
    <row r="3943" spans="7:7" ht="15">
      <c r="G3943" s="488"/>
    </row>
    <row r="3944" spans="7:7" ht="15">
      <c r="G3944" s="488"/>
    </row>
    <row r="3945" spans="7:7" ht="15">
      <c r="G3945" s="488"/>
    </row>
    <row r="3946" spans="7:7" ht="15">
      <c r="G3946" s="488"/>
    </row>
    <row r="3947" spans="7:7" ht="15">
      <c r="G3947" s="488"/>
    </row>
    <row r="3948" spans="7:7" ht="15">
      <c r="G3948" s="488"/>
    </row>
    <row r="3949" spans="7:7" ht="15">
      <c r="G3949" s="488"/>
    </row>
    <row r="3950" spans="7:7" ht="15">
      <c r="G3950" s="488"/>
    </row>
    <row r="3951" spans="7:7" ht="15">
      <c r="G3951" s="488"/>
    </row>
    <row r="3952" spans="7:7" ht="15">
      <c r="G3952" s="488"/>
    </row>
    <row r="3953" spans="7:7" ht="15">
      <c r="G3953" s="488"/>
    </row>
    <row r="3954" spans="7:7" ht="15">
      <c r="G3954" s="488"/>
    </row>
    <row r="3955" spans="7:7" ht="15">
      <c r="G3955" s="488"/>
    </row>
    <row r="3956" spans="7:7" ht="15">
      <c r="G3956" s="488"/>
    </row>
    <row r="3957" spans="7:7" ht="15">
      <c r="G3957" s="488"/>
    </row>
    <row r="3958" spans="7:7" ht="15">
      <c r="G3958" s="488"/>
    </row>
    <row r="3959" spans="7:7" ht="15">
      <c r="G3959" s="488"/>
    </row>
    <row r="3960" spans="7:7" ht="15">
      <c r="G3960" s="488"/>
    </row>
    <row r="3961" spans="7:7" ht="15">
      <c r="G3961" s="488"/>
    </row>
    <row r="3962" spans="7:7" ht="15">
      <c r="G3962" s="488"/>
    </row>
    <row r="3963" spans="7:7" ht="15">
      <c r="G3963" s="488"/>
    </row>
    <row r="3964" spans="7:7" ht="15">
      <c r="G3964" s="488"/>
    </row>
    <row r="3965" spans="7:7" ht="15">
      <c r="G3965" s="488"/>
    </row>
    <row r="3966" spans="7:7" ht="15">
      <c r="G3966" s="488"/>
    </row>
    <row r="3967" spans="7:7" ht="15">
      <c r="G3967" s="488"/>
    </row>
    <row r="3968" spans="7:7" ht="15">
      <c r="G3968" s="488"/>
    </row>
    <row r="3969" spans="7:7" ht="15">
      <c r="G3969" s="488"/>
    </row>
    <row r="3970" spans="7:7" ht="15">
      <c r="G3970" s="488"/>
    </row>
    <row r="3971" spans="7:7" ht="15">
      <c r="G3971" s="488"/>
    </row>
    <row r="3972" spans="7:7" ht="15">
      <c r="G3972" s="488"/>
    </row>
    <row r="3973" spans="7:7" ht="15">
      <c r="G3973" s="488"/>
    </row>
    <row r="3974" spans="7:7" ht="15">
      <c r="G3974" s="488"/>
    </row>
    <row r="3975" spans="7:7" ht="15">
      <c r="G3975" s="488"/>
    </row>
    <row r="3976" spans="7:7" ht="15">
      <c r="G3976" s="488"/>
    </row>
    <row r="3977" spans="7:7" ht="15">
      <c r="G3977" s="488"/>
    </row>
    <row r="3978" spans="7:7" ht="15">
      <c r="G3978" s="488"/>
    </row>
    <row r="3979" spans="7:7" ht="15">
      <c r="G3979" s="488"/>
    </row>
    <row r="3980" spans="7:7" ht="15">
      <c r="G3980" s="488"/>
    </row>
    <row r="3981" spans="7:7" ht="15">
      <c r="G3981" s="488"/>
    </row>
    <row r="3982" spans="7:7" ht="15">
      <c r="G3982" s="488"/>
    </row>
    <row r="3983" spans="7:7" ht="15">
      <c r="G3983" s="488"/>
    </row>
    <row r="3984" spans="7:7" ht="15">
      <c r="G3984" s="488"/>
    </row>
    <row r="3985" spans="7:7" ht="15">
      <c r="G3985" s="488"/>
    </row>
    <row r="3986" spans="7:7" ht="15">
      <c r="G3986" s="488"/>
    </row>
    <row r="3987" spans="7:7" ht="15">
      <c r="G3987" s="488"/>
    </row>
    <row r="3988" spans="7:7" ht="15">
      <c r="G3988" s="488"/>
    </row>
    <row r="3989" spans="7:7" ht="15">
      <c r="G3989" s="488"/>
    </row>
    <row r="3990" spans="7:7" ht="15">
      <c r="G3990" s="488"/>
    </row>
    <row r="3991" spans="7:7" ht="15">
      <c r="G3991" s="488"/>
    </row>
    <row r="3992" spans="7:7" ht="15">
      <c r="G3992" s="488"/>
    </row>
    <row r="3993" spans="7:7" ht="15">
      <c r="G3993" s="488"/>
    </row>
    <row r="3994" spans="7:7" ht="15">
      <c r="G3994" s="488"/>
    </row>
    <row r="3995" spans="7:7" ht="15">
      <c r="G3995" s="488"/>
    </row>
    <row r="3996" spans="7:7" ht="15">
      <c r="G3996" s="488"/>
    </row>
    <row r="3997" spans="7:7" ht="15">
      <c r="G3997" s="488"/>
    </row>
    <row r="3998" spans="7:7" ht="15">
      <c r="G3998" s="488"/>
    </row>
    <row r="3999" spans="7:7" ht="15">
      <c r="G3999" s="488"/>
    </row>
    <row r="4000" spans="7:7" ht="15">
      <c r="G4000" s="488"/>
    </row>
    <row r="4001" spans="7:7" ht="15">
      <c r="G4001" s="488"/>
    </row>
    <row r="4002" spans="7:7" ht="15">
      <c r="G4002" s="488"/>
    </row>
    <row r="4003" spans="7:7" ht="15">
      <c r="G4003" s="488"/>
    </row>
    <row r="4004" spans="7:7" ht="15">
      <c r="G4004" s="488"/>
    </row>
    <row r="4005" spans="7:7" ht="15">
      <c r="G4005" s="488"/>
    </row>
    <row r="4006" spans="7:7" ht="15">
      <c r="G4006" s="488"/>
    </row>
    <row r="4007" spans="7:7" ht="15">
      <c r="G4007" s="488"/>
    </row>
    <row r="4008" spans="7:7" ht="15">
      <c r="G4008" s="488"/>
    </row>
    <row r="4009" spans="7:7" ht="15">
      <c r="G4009" s="488"/>
    </row>
    <row r="4010" spans="7:7" ht="15">
      <c r="G4010" s="488"/>
    </row>
    <row r="4011" spans="7:7" ht="15">
      <c r="G4011" s="488"/>
    </row>
    <row r="4012" spans="7:7" ht="15">
      <c r="G4012" s="488"/>
    </row>
    <row r="4013" spans="7:7" ht="15">
      <c r="G4013" s="488"/>
    </row>
    <row r="4014" spans="7:7" ht="15">
      <c r="G4014" s="488"/>
    </row>
    <row r="4015" spans="7:7" ht="15">
      <c r="G4015" s="488"/>
    </row>
    <row r="4016" spans="7:7" ht="15">
      <c r="G4016" s="488"/>
    </row>
    <row r="4017" spans="7:7" ht="15">
      <c r="G4017" s="488"/>
    </row>
    <row r="4018" spans="7:7" ht="15">
      <c r="G4018" s="488"/>
    </row>
    <row r="4019" spans="7:7" ht="15">
      <c r="G4019" s="488"/>
    </row>
    <row r="4020" spans="7:7" ht="15">
      <c r="G4020" s="488"/>
    </row>
    <row r="4021" spans="7:7" ht="15">
      <c r="G4021" s="488"/>
    </row>
    <row r="4022" spans="7:7" ht="15">
      <c r="G4022" s="488"/>
    </row>
    <row r="4023" spans="7:7" ht="15">
      <c r="G4023" s="488"/>
    </row>
    <row r="4024" spans="7:7" ht="15">
      <c r="G4024" s="488"/>
    </row>
    <row r="4025" spans="7:7" ht="15">
      <c r="G4025" s="488"/>
    </row>
    <row r="4026" spans="7:7" ht="15">
      <c r="G4026" s="488"/>
    </row>
    <row r="4027" spans="7:7" ht="15">
      <c r="G4027" s="488"/>
    </row>
    <row r="4028" spans="7:7" ht="15">
      <c r="G4028" s="488"/>
    </row>
    <row r="4029" spans="7:7" ht="15">
      <c r="G4029" s="488"/>
    </row>
    <row r="4030" spans="7:7" ht="15">
      <c r="G4030" s="488"/>
    </row>
    <row r="4031" spans="7:7" ht="15">
      <c r="G4031" s="488"/>
    </row>
    <row r="4032" spans="7:7" ht="15">
      <c r="G4032" s="488"/>
    </row>
    <row r="4033" spans="7:7" ht="15">
      <c r="G4033" s="488"/>
    </row>
    <row r="4034" spans="7:7" ht="15">
      <c r="G4034" s="488"/>
    </row>
    <row r="4035" spans="7:7" ht="15">
      <c r="G4035" s="488"/>
    </row>
    <row r="4036" spans="7:7" ht="15">
      <c r="G4036" s="488"/>
    </row>
    <row r="4037" spans="7:7" ht="15">
      <c r="G4037" s="488"/>
    </row>
    <row r="4038" spans="7:7" ht="15">
      <c r="G4038" s="488"/>
    </row>
    <row r="4039" spans="7:7" ht="15">
      <c r="G4039" s="488"/>
    </row>
    <row r="4040" spans="7:7" ht="15">
      <c r="G4040" s="488"/>
    </row>
    <row r="4041" spans="7:7" ht="15">
      <c r="G4041" s="488"/>
    </row>
    <row r="4042" spans="7:7" ht="15">
      <c r="G4042" s="488"/>
    </row>
    <row r="4043" spans="7:7" ht="15">
      <c r="G4043" s="488"/>
    </row>
    <row r="4044" spans="7:7" ht="15">
      <c r="G4044" s="488"/>
    </row>
    <row r="4045" spans="7:7" ht="15">
      <c r="G4045" s="488"/>
    </row>
    <row r="4046" spans="7:7" ht="15">
      <c r="G4046" s="488"/>
    </row>
    <row r="4047" spans="7:7" ht="15">
      <c r="G4047" s="488"/>
    </row>
    <row r="4048" spans="7:7" ht="15">
      <c r="G4048" s="488"/>
    </row>
    <row r="4049" spans="7:7" ht="15">
      <c r="G4049" s="488"/>
    </row>
    <row r="4050" spans="7:7" ht="15">
      <c r="G4050" s="488"/>
    </row>
    <row r="4051" spans="7:7" ht="15">
      <c r="G4051" s="488"/>
    </row>
    <row r="4052" spans="7:7" ht="15">
      <c r="G4052" s="488"/>
    </row>
    <row r="4053" spans="7:7" ht="15">
      <c r="G4053" s="488"/>
    </row>
    <row r="4054" spans="7:7" ht="15">
      <c r="G4054" s="488"/>
    </row>
    <row r="4055" spans="7:7" ht="15">
      <c r="G4055" s="488"/>
    </row>
    <row r="4056" spans="7:7" ht="15">
      <c r="G4056" s="488"/>
    </row>
    <row r="4057" spans="7:7" ht="15">
      <c r="G4057" s="488"/>
    </row>
    <row r="4058" spans="7:7" ht="15">
      <c r="G4058" s="488"/>
    </row>
    <row r="4059" spans="7:7" ht="15">
      <c r="G4059" s="488"/>
    </row>
    <row r="4060" spans="7:7" ht="15">
      <c r="G4060" s="488"/>
    </row>
    <row r="4061" spans="7:7" ht="15">
      <c r="G4061" s="488"/>
    </row>
    <row r="4062" spans="7:7" ht="15">
      <c r="G4062" s="488"/>
    </row>
    <row r="4063" spans="7:7" ht="15">
      <c r="G4063" s="488"/>
    </row>
    <row r="4064" spans="7:7" ht="15">
      <c r="G4064" s="488"/>
    </row>
    <row r="4065" spans="7:7" ht="15">
      <c r="G4065" s="488"/>
    </row>
    <row r="4066" spans="7:7" ht="15">
      <c r="G4066" s="488"/>
    </row>
    <row r="4067" spans="7:7" ht="15">
      <c r="G4067" s="488"/>
    </row>
    <row r="4068" spans="7:7" ht="15">
      <c r="G4068" s="488"/>
    </row>
    <row r="4069" spans="7:7" ht="15">
      <c r="G4069" s="488"/>
    </row>
    <row r="4070" spans="7:7" ht="15">
      <c r="G4070" s="488"/>
    </row>
    <row r="4071" spans="7:7" ht="15">
      <c r="G4071" s="488"/>
    </row>
    <row r="4072" spans="7:7" ht="15">
      <c r="G4072" s="488"/>
    </row>
    <row r="4073" spans="7:7" ht="15">
      <c r="G4073" s="488"/>
    </row>
    <row r="4074" spans="7:7" ht="15">
      <c r="G4074" s="488"/>
    </row>
    <row r="4075" spans="7:7" ht="15">
      <c r="G4075" s="488"/>
    </row>
    <row r="4076" spans="7:7" ht="15">
      <c r="G4076" s="488"/>
    </row>
    <row r="4077" spans="7:7" ht="15">
      <c r="G4077" s="488"/>
    </row>
    <row r="4078" spans="7:7" ht="15">
      <c r="G4078" s="488"/>
    </row>
    <row r="4079" spans="7:7" ht="15">
      <c r="G4079" s="488"/>
    </row>
    <row r="4080" spans="7:7" ht="15">
      <c r="G4080" s="488"/>
    </row>
    <row r="4081" spans="7:7" ht="15">
      <c r="G4081" s="488"/>
    </row>
    <row r="4082" spans="7:7" ht="15">
      <c r="G4082" s="488"/>
    </row>
    <row r="4083" spans="7:7" ht="15">
      <c r="G4083" s="488"/>
    </row>
    <row r="4084" spans="7:7" ht="15">
      <c r="G4084" s="488"/>
    </row>
    <row r="4085" spans="7:7" ht="15">
      <c r="G4085" s="488"/>
    </row>
    <row r="4086" spans="7:7" ht="15">
      <c r="G4086" s="488"/>
    </row>
    <row r="4087" spans="7:7" ht="15">
      <c r="G4087" s="488"/>
    </row>
    <row r="4088" spans="7:7" ht="15">
      <c r="G4088" s="488"/>
    </row>
    <row r="4089" spans="7:7" ht="15">
      <c r="G4089" s="488"/>
    </row>
    <row r="4090" spans="7:7" ht="15">
      <c r="G4090" s="488"/>
    </row>
    <row r="4091" spans="7:7" ht="15">
      <c r="G4091" s="488"/>
    </row>
    <row r="4092" spans="7:7" ht="15">
      <c r="G4092" s="488"/>
    </row>
    <row r="4093" spans="7:7" ht="15">
      <c r="G4093" s="488"/>
    </row>
    <row r="4094" spans="7:7" ht="15">
      <c r="G4094" s="488"/>
    </row>
    <row r="4095" spans="7:7" ht="15">
      <c r="G4095" s="488"/>
    </row>
    <row r="4096" spans="7:7" ht="15">
      <c r="G4096" s="488"/>
    </row>
    <row r="4097" spans="7:7" ht="15">
      <c r="G4097" s="488"/>
    </row>
    <row r="4098" spans="7:7" ht="15">
      <c r="G4098" s="488"/>
    </row>
    <row r="4099" spans="7:7" ht="15">
      <c r="G4099" s="488"/>
    </row>
    <row r="4100" spans="7:7" ht="15">
      <c r="G4100" s="488"/>
    </row>
    <row r="4101" spans="7:7" ht="15">
      <c r="G4101" s="488"/>
    </row>
    <row r="4102" spans="7:7" ht="15">
      <c r="G4102" s="488"/>
    </row>
    <row r="4103" spans="7:7" ht="15">
      <c r="G4103" s="488"/>
    </row>
    <row r="4104" spans="7:7" ht="15">
      <c r="G4104" s="488"/>
    </row>
    <row r="4105" spans="7:7" ht="15">
      <c r="G4105" s="488"/>
    </row>
    <row r="4106" spans="7:7" ht="15">
      <c r="G4106" s="488"/>
    </row>
    <row r="4107" spans="7:7" ht="15">
      <c r="G4107" s="488"/>
    </row>
    <row r="4108" spans="7:7" ht="15">
      <c r="G4108" s="488"/>
    </row>
    <row r="4109" spans="7:7" ht="15">
      <c r="G4109" s="488"/>
    </row>
    <row r="4110" spans="7:7" ht="15">
      <c r="G4110" s="488"/>
    </row>
    <row r="4111" spans="7:7" ht="15">
      <c r="G4111" s="488"/>
    </row>
    <row r="4112" spans="7:7" ht="15">
      <c r="G4112" s="488"/>
    </row>
    <row r="4113" spans="7:7" ht="15">
      <c r="G4113" s="488"/>
    </row>
    <row r="4114" spans="7:7" ht="15">
      <c r="G4114" s="488"/>
    </row>
    <row r="4115" spans="7:7" ht="15">
      <c r="G4115" s="488"/>
    </row>
    <row r="4116" spans="7:7" ht="15">
      <c r="G4116" s="488"/>
    </row>
    <row r="4117" spans="7:7" ht="15">
      <c r="G4117" s="488"/>
    </row>
    <row r="4118" spans="7:7" ht="15">
      <c r="G4118" s="488"/>
    </row>
    <row r="4119" spans="7:7" ht="15">
      <c r="G4119" s="488"/>
    </row>
    <row r="4120" spans="7:7" ht="15">
      <c r="G4120" s="488"/>
    </row>
    <row r="4121" spans="7:7" ht="15">
      <c r="G4121" s="488"/>
    </row>
    <row r="4122" spans="7:7" ht="15">
      <c r="G4122" s="488"/>
    </row>
    <row r="4123" spans="7:7" ht="15">
      <c r="G4123" s="488"/>
    </row>
    <row r="4124" spans="7:7" ht="15">
      <c r="G4124" s="488"/>
    </row>
    <row r="4125" spans="7:7" ht="15">
      <c r="G4125" s="488"/>
    </row>
    <row r="4126" spans="7:7" ht="15">
      <c r="G4126" s="488"/>
    </row>
    <row r="4127" spans="7:7" ht="15">
      <c r="G4127" s="488"/>
    </row>
    <row r="4128" spans="7:7" ht="15">
      <c r="G4128" s="488"/>
    </row>
    <row r="4129" spans="7:7" ht="15">
      <c r="G4129" s="488"/>
    </row>
    <row r="4130" spans="7:7" ht="15">
      <c r="G4130" s="488"/>
    </row>
    <row r="4131" spans="7:7" ht="15">
      <c r="G4131" s="488"/>
    </row>
    <row r="4132" spans="7:7" ht="15">
      <c r="G4132" s="488"/>
    </row>
    <row r="4133" spans="7:7" ht="15">
      <c r="G4133" s="488"/>
    </row>
    <row r="4134" spans="7:7" ht="15">
      <c r="G4134" s="488"/>
    </row>
    <row r="4135" spans="7:7" ht="15">
      <c r="G4135" s="488"/>
    </row>
    <row r="4136" spans="7:7" ht="15">
      <c r="G4136" s="488"/>
    </row>
    <row r="4137" spans="7:7" ht="15">
      <c r="G4137" s="488"/>
    </row>
    <row r="4138" spans="7:7" ht="15">
      <c r="G4138" s="488"/>
    </row>
    <row r="4139" spans="7:7" ht="15">
      <c r="G4139" s="488"/>
    </row>
    <row r="4140" spans="7:7" ht="15">
      <c r="G4140" s="488"/>
    </row>
    <row r="4141" spans="7:7" ht="15">
      <c r="G4141" s="488"/>
    </row>
    <row r="4142" spans="7:7" ht="15">
      <c r="G4142" s="488"/>
    </row>
    <row r="4143" spans="7:7" ht="15">
      <c r="G4143" s="488"/>
    </row>
    <row r="4144" spans="7:7" ht="15">
      <c r="G4144" s="488"/>
    </row>
    <row r="4145" spans="7:7" ht="15">
      <c r="G4145" s="488"/>
    </row>
    <row r="4146" spans="7:7" ht="15">
      <c r="G4146" s="488"/>
    </row>
    <row r="4147" spans="7:7" ht="15">
      <c r="G4147" s="488"/>
    </row>
    <row r="4148" spans="7:7" ht="15">
      <c r="G4148" s="488"/>
    </row>
    <row r="4149" spans="7:7" ht="15">
      <c r="G4149" s="488"/>
    </row>
    <row r="4150" spans="7:7" ht="15">
      <c r="G4150" s="488"/>
    </row>
    <row r="4151" spans="7:7" ht="15">
      <c r="G4151" s="488"/>
    </row>
    <row r="4152" spans="7:7" ht="15">
      <c r="G4152" s="488"/>
    </row>
    <row r="4153" spans="7:7" ht="15">
      <c r="G4153" s="488"/>
    </row>
    <row r="4154" spans="7:7" ht="15">
      <c r="G4154" s="488"/>
    </row>
    <row r="4155" spans="7:7" ht="15">
      <c r="G4155" s="488"/>
    </row>
    <row r="4156" spans="7:7" ht="15">
      <c r="G4156" s="488"/>
    </row>
    <row r="4157" spans="7:7" ht="15">
      <c r="G4157" s="488"/>
    </row>
    <row r="4158" spans="7:7" ht="15">
      <c r="G4158" s="488"/>
    </row>
    <row r="4159" spans="7:7" ht="15">
      <c r="G4159" s="488"/>
    </row>
    <row r="4160" spans="7:7" ht="15">
      <c r="G4160" s="488"/>
    </row>
    <row r="4161" spans="7:7" ht="15">
      <c r="G4161" s="488"/>
    </row>
    <row r="4162" spans="7:7" ht="15">
      <c r="G4162" s="488"/>
    </row>
    <row r="4163" spans="7:7" ht="15">
      <c r="G4163" s="488"/>
    </row>
    <row r="4164" spans="7:7" ht="15">
      <c r="G4164" s="488"/>
    </row>
    <row r="4165" spans="7:7" ht="15">
      <c r="G4165" s="488"/>
    </row>
    <row r="4166" spans="7:7" ht="15">
      <c r="G4166" s="488"/>
    </row>
    <row r="4167" spans="7:7" ht="15">
      <c r="G4167" s="488"/>
    </row>
    <row r="4168" spans="7:7" ht="15">
      <c r="G4168" s="488"/>
    </row>
    <row r="4169" spans="7:7" ht="15">
      <c r="G4169" s="488"/>
    </row>
    <row r="4170" spans="7:7" ht="15">
      <c r="G4170" s="488"/>
    </row>
    <row r="4171" spans="7:7" ht="15">
      <c r="G4171" s="488"/>
    </row>
    <row r="4172" spans="7:7" ht="15">
      <c r="G4172" s="488"/>
    </row>
    <row r="4173" spans="7:7" ht="15">
      <c r="G4173" s="488"/>
    </row>
    <row r="4174" spans="7:7" ht="15">
      <c r="G4174" s="488"/>
    </row>
    <row r="4175" spans="7:7" ht="15">
      <c r="G4175" s="488"/>
    </row>
    <row r="4176" spans="7:7" ht="15">
      <c r="G4176" s="488"/>
    </row>
    <row r="4177" spans="7:7" ht="15">
      <c r="G4177" s="488"/>
    </row>
    <row r="4178" spans="7:7" ht="15">
      <c r="G4178" s="488"/>
    </row>
    <row r="4179" spans="7:7" ht="15">
      <c r="G4179" s="488"/>
    </row>
    <row r="4180" spans="7:7" ht="15">
      <c r="G4180" s="488"/>
    </row>
    <row r="4181" spans="7:7" ht="15">
      <c r="G4181" s="488"/>
    </row>
    <row r="4182" spans="7:7" ht="15">
      <c r="G4182" s="488"/>
    </row>
    <row r="4183" spans="7:7" ht="15">
      <c r="G4183" s="488"/>
    </row>
    <row r="4184" spans="7:7" ht="15">
      <c r="G4184" s="488"/>
    </row>
    <row r="4185" spans="7:7" ht="15">
      <c r="G4185" s="488"/>
    </row>
    <row r="4186" spans="7:7" ht="15">
      <c r="G4186" s="488"/>
    </row>
    <row r="4187" spans="7:7" ht="15">
      <c r="G4187" s="488"/>
    </row>
    <row r="4188" spans="7:7" ht="15">
      <c r="G4188" s="488"/>
    </row>
    <row r="4189" spans="7:7" ht="15">
      <c r="G4189" s="488"/>
    </row>
    <row r="4190" spans="7:7" ht="15">
      <c r="G4190" s="488"/>
    </row>
    <row r="4191" spans="7:7" ht="15">
      <c r="G4191" s="488"/>
    </row>
    <row r="4192" spans="7:7" ht="15">
      <c r="G4192" s="488"/>
    </row>
    <row r="4193" spans="7:7" ht="15">
      <c r="G4193" s="488"/>
    </row>
    <row r="4194" spans="7:7" ht="15">
      <c r="G4194" s="488"/>
    </row>
    <row r="4195" spans="7:7" ht="15">
      <c r="G4195" s="488"/>
    </row>
    <row r="4196" spans="7:7" ht="15">
      <c r="G4196" s="488"/>
    </row>
    <row r="4197" spans="7:7" ht="15">
      <c r="G4197" s="488"/>
    </row>
    <row r="4198" spans="7:7" ht="15">
      <c r="G4198" s="488"/>
    </row>
    <row r="4199" spans="7:7" ht="15">
      <c r="G4199" s="488"/>
    </row>
    <row r="4200" spans="7:7" ht="15">
      <c r="G4200" s="488"/>
    </row>
    <row r="4201" spans="7:7" ht="15">
      <c r="G4201" s="488"/>
    </row>
    <row r="4202" spans="7:7" ht="15">
      <c r="G4202" s="488"/>
    </row>
    <row r="4203" spans="7:7" ht="15">
      <c r="G4203" s="488"/>
    </row>
    <row r="4204" spans="7:7" ht="15">
      <c r="G4204" s="488"/>
    </row>
    <row r="4205" spans="7:7" ht="15">
      <c r="G4205" s="488"/>
    </row>
    <row r="4206" spans="7:7" ht="15">
      <c r="G4206" s="488"/>
    </row>
    <row r="4207" spans="7:7" ht="15">
      <c r="G4207" s="488"/>
    </row>
    <row r="4208" spans="7:7" ht="15">
      <c r="G4208" s="488"/>
    </row>
    <row r="4209" spans="7:7" ht="15">
      <c r="G4209" s="488"/>
    </row>
    <row r="4210" spans="7:7" ht="15">
      <c r="G4210" s="488"/>
    </row>
    <row r="4211" spans="7:7" ht="15">
      <c r="G4211" s="488"/>
    </row>
    <row r="4212" spans="7:7" ht="15">
      <c r="G4212" s="488"/>
    </row>
    <row r="4213" spans="7:7" ht="15">
      <c r="G4213" s="488"/>
    </row>
    <row r="4214" spans="7:7" ht="15">
      <c r="G4214" s="488"/>
    </row>
    <row r="4215" spans="7:7" ht="15">
      <c r="G4215" s="488"/>
    </row>
    <row r="4216" spans="7:7" ht="15">
      <c r="G4216" s="488"/>
    </row>
    <row r="4217" spans="7:7" ht="15">
      <c r="G4217" s="488"/>
    </row>
    <row r="4218" spans="7:7" ht="15">
      <c r="G4218" s="488"/>
    </row>
    <row r="4219" spans="7:7" ht="15">
      <c r="G4219" s="488"/>
    </row>
    <row r="4220" spans="7:7" ht="15">
      <c r="G4220" s="488"/>
    </row>
    <row r="4221" spans="7:7" ht="15">
      <c r="G4221" s="488"/>
    </row>
    <row r="4222" spans="7:7" ht="15">
      <c r="G4222" s="488"/>
    </row>
    <row r="4223" spans="7:7" ht="15">
      <c r="G4223" s="488"/>
    </row>
    <row r="4224" spans="7:7" ht="15">
      <c r="G4224" s="488"/>
    </row>
    <row r="4225" spans="7:7" ht="15">
      <c r="G4225" s="488"/>
    </row>
    <row r="4226" spans="7:7" ht="15">
      <c r="G4226" s="488"/>
    </row>
    <row r="4227" spans="7:7" ht="15">
      <c r="G4227" s="488"/>
    </row>
    <row r="4228" spans="7:7" ht="15">
      <c r="G4228" s="488"/>
    </row>
    <row r="4229" spans="7:7" ht="15">
      <c r="G4229" s="488"/>
    </row>
    <row r="4230" spans="7:7" ht="15">
      <c r="G4230" s="488"/>
    </row>
    <row r="4231" spans="7:7" ht="15">
      <c r="G4231" s="488"/>
    </row>
    <row r="4232" spans="7:7" ht="15">
      <c r="G4232" s="488"/>
    </row>
    <row r="4233" spans="7:7" ht="15">
      <c r="G4233" s="488"/>
    </row>
    <row r="4234" spans="7:7" ht="15">
      <c r="G4234" s="488"/>
    </row>
    <row r="4235" spans="7:7" ht="15">
      <c r="G4235" s="488"/>
    </row>
    <row r="4236" spans="7:7" ht="15">
      <c r="G4236" s="488"/>
    </row>
    <row r="4237" spans="7:7" ht="15">
      <c r="G4237" s="488"/>
    </row>
    <row r="4238" spans="7:7" ht="15">
      <c r="G4238" s="488"/>
    </row>
    <row r="4239" spans="7:7" ht="15">
      <c r="G4239" s="488"/>
    </row>
    <row r="4240" spans="7:7" ht="15">
      <c r="G4240" s="488"/>
    </row>
    <row r="4241" spans="7:7" ht="15">
      <c r="G4241" s="488"/>
    </row>
    <row r="4242" spans="7:7" ht="15">
      <c r="G4242" s="488"/>
    </row>
    <row r="4243" spans="7:7" ht="15">
      <c r="G4243" s="488"/>
    </row>
    <row r="4244" spans="7:7" ht="15">
      <c r="G4244" s="488"/>
    </row>
    <row r="4245" spans="7:7" ht="15">
      <c r="G4245" s="488"/>
    </row>
    <row r="4246" spans="7:7" ht="15">
      <c r="G4246" s="488"/>
    </row>
    <row r="4247" spans="7:7" ht="15">
      <c r="G4247" s="488"/>
    </row>
    <row r="4248" spans="7:7" ht="15">
      <c r="G4248" s="488"/>
    </row>
    <row r="4249" spans="7:7" ht="15">
      <c r="G4249" s="488"/>
    </row>
    <row r="4250" spans="7:7" ht="15">
      <c r="G4250" s="488"/>
    </row>
    <row r="4251" spans="7:7" ht="15">
      <c r="G4251" s="488"/>
    </row>
    <row r="4252" spans="7:7" ht="15">
      <c r="G4252" s="488"/>
    </row>
    <row r="4253" spans="7:7" ht="15">
      <c r="G4253" s="488"/>
    </row>
    <row r="4254" spans="7:7" ht="15">
      <c r="G4254" s="488"/>
    </row>
    <row r="4255" spans="7:7" ht="15">
      <c r="G4255" s="488"/>
    </row>
    <row r="4256" spans="7:7" ht="15">
      <c r="G4256" s="488"/>
    </row>
    <row r="4257" spans="7:7" ht="15">
      <c r="G4257" s="488"/>
    </row>
    <row r="4258" spans="7:7" ht="15">
      <c r="G4258" s="488"/>
    </row>
    <row r="4259" spans="7:7" ht="15">
      <c r="G4259" s="488"/>
    </row>
    <row r="4260" spans="7:7" ht="15">
      <c r="G4260" s="488"/>
    </row>
    <row r="4261" spans="7:7" ht="15">
      <c r="G4261" s="488"/>
    </row>
    <row r="4262" spans="7:7" ht="15">
      <c r="G4262" s="488"/>
    </row>
    <row r="4263" spans="7:7" ht="15">
      <c r="G4263" s="488"/>
    </row>
    <row r="4264" spans="7:7" ht="15">
      <c r="G4264" s="488"/>
    </row>
    <row r="4265" spans="7:7" ht="15">
      <c r="G4265" s="488"/>
    </row>
    <row r="4266" spans="7:7" ht="15">
      <c r="G4266" s="488"/>
    </row>
    <row r="4267" spans="7:7" ht="15">
      <c r="G4267" s="488"/>
    </row>
    <row r="4268" spans="7:7" ht="15">
      <c r="G4268" s="488"/>
    </row>
    <row r="4269" spans="7:7" ht="15">
      <c r="G4269" s="488"/>
    </row>
    <row r="4270" spans="7:7" ht="15">
      <c r="G4270" s="488"/>
    </row>
    <row r="4271" spans="7:7" ht="15">
      <c r="G4271" s="488"/>
    </row>
    <row r="4272" spans="7:7" ht="15">
      <c r="G4272" s="488"/>
    </row>
    <row r="4273" spans="7:7" ht="15">
      <c r="G4273" s="488"/>
    </row>
    <row r="4274" spans="7:7" ht="15">
      <c r="G4274" s="488"/>
    </row>
    <row r="4275" spans="7:7" ht="15">
      <c r="G4275" s="488"/>
    </row>
    <row r="4276" spans="7:7" ht="15">
      <c r="G4276" s="488"/>
    </row>
    <row r="4277" spans="7:7" ht="15">
      <c r="G4277" s="488"/>
    </row>
    <row r="4278" spans="7:7" ht="15">
      <c r="G4278" s="488"/>
    </row>
    <row r="4279" spans="7:7" ht="15">
      <c r="G4279" s="488"/>
    </row>
    <row r="4280" spans="7:7" ht="15">
      <c r="G4280" s="488"/>
    </row>
    <row r="4281" spans="7:7" ht="15">
      <c r="G4281" s="488"/>
    </row>
    <row r="4282" spans="7:7" ht="15">
      <c r="G4282" s="488"/>
    </row>
    <row r="4283" spans="7:7" ht="15">
      <c r="G4283" s="488"/>
    </row>
    <row r="4284" spans="7:7" ht="15">
      <c r="G4284" s="488"/>
    </row>
    <row r="4285" spans="7:7" ht="15">
      <c r="G4285" s="488"/>
    </row>
    <row r="4286" spans="7:7" ht="15">
      <c r="G4286" s="488"/>
    </row>
    <row r="4287" spans="7:7" ht="15">
      <c r="G4287" s="488"/>
    </row>
    <row r="4288" spans="7:7" ht="15">
      <c r="G4288" s="488"/>
    </row>
    <row r="4289" spans="7:7" ht="15">
      <c r="G4289" s="488"/>
    </row>
    <row r="4290" spans="7:7" ht="15">
      <c r="G4290" s="488"/>
    </row>
    <row r="4291" spans="7:7" ht="15">
      <c r="G4291" s="488"/>
    </row>
    <row r="4292" spans="7:7" ht="15">
      <c r="G4292" s="488"/>
    </row>
    <row r="4293" spans="7:7" ht="15">
      <c r="G4293" s="488"/>
    </row>
    <row r="4294" spans="7:7" ht="15">
      <c r="G4294" s="488"/>
    </row>
    <row r="4295" spans="7:7" ht="15">
      <c r="G4295" s="488"/>
    </row>
    <row r="4296" spans="7:7" ht="15">
      <c r="G4296" s="488"/>
    </row>
    <row r="4297" spans="7:7" ht="15">
      <c r="G4297" s="488"/>
    </row>
    <row r="4298" spans="7:7" ht="15">
      <c r="G4298" s="488"/>
    </row>
    <row r="4299" spans="7:7" ht="15">
      <c r="G4299" s="488"/>
    </row>
    <row r="4300" spans="7:7" ht="15">
      <c r="G4300" s="488"/>
    </row>
    <row r="4301" spans="7:7" ht="15">
      <c r="G4301" s="488"/>
    </row>
    <row r="4302" spans="7:7" ht="15">
      <c r="G4302" s="488"/>
    </row>
    <row r="4303" spans="7:7" ht="15">
      <c r="G4303" s="488"/>
    </row>
    <row r="4304" spans="7:7" ht="15">
      <c r="G4304" s="488"/>
    </row>
    <row r="4305" spans="7:7" ht="15">
      <c r="G4305" s="488"/>
    </row>
    <row r="4306" spans="7:7" ht="15">
      <c r="G4306" s="488"/>
    </row>
    <row r="4307" spans="7:7" ht="15">
      <c r="G4307" s="488"/>
    </row>
    <row r="4308" spans="7:7" ht="15">
      <c r="G4308" s="488"/>
    </row>
    <row r="4309" spans="7:7" ht="15">
      <c r="G4309" s="488"/>
    </row>
    <row r="4310" spans="7:7" ht="15">
      <c r="G4310" s="488"/>
    </row>
    <row r="4311" spans="7:7" ht="15">
      <c r="G4311" s="488"/>
    </row>
    <row r="4312" spans="7:7" ht="15">
      <c r="G4312" s="488"/>
    </row>
    <row r="4313" spans="7:7" ht="15">
      <c r="G4313" s="488"/>
    </row>
    <row r="4314" spans="7:7" ht="15">
      <c r="G4314" s="488"/>
    </row>
    <row r="4315" spans="7:7" ht="15">
      <c r="G4315" s="488"/>
    </row>
    <row r="4316" spans="7:7" ht="15">
      <c r="G4316" s="488"/>
    </row>
    <row r="4317" spans="7:7" ht="15">
      <c r="G4317" s="488"/>
    </row>
    <row r="4318" spans="7:7" ht="15">
      <c r="G4318" s="488"/>
    </row>
    <row r="4319" spans="7:7" ht="15">
      <c r="G4319" s="488"/>
    </row>
    <row r="4320" spans="7:7" ht="15">
      <c r="G4320" s="488"/>
    </row>
    <row r="4321" spans="7:7" ht="15">
      <c r="G4321" s="488"/>
    </row>
    <row r="4322" spans="7:7" ht="15">
      <c r="G4322" s="488"/>
    </row>
    <row r="4323" spans="7:7" ht="15">
      <c r="G4323" s="488"/>
    </row>
    <row r="4324" spans="7:7" ht="15">
      <c r="G4324" s="488"/>
    </row>
    <row r="4325" spans="7:7" ht="15">
      <c r="G4325" s="488"/>
    </row>
    <row r="4326" spans="7:7" ht="15">
      <c r="G4326" s="488"/>
    </row>
    <row r="4327" spans="7:7" ht="15">
      <c r="G4327" s="488"/>
    </row>
    <row r="4328" spans="7:7" ht="15">
      <c r="G4328" s="488"/>
    </row>
    <row r="4329" spans="7:7" ht="15">
      <c r="G4329" s="488"/>
    </row>
    <row r="4330" spans="7:7" ht="15">
      <c r="G4330" s="488"/>
    </row>
    <row r="4331" spans="7:7" ht="15">
      <c r="G4331" s="488"/>
    </row>
    <row r="4332" spans="7:7" ht="15">
      <c r="G4332" s="488"/>
    </row>
    <row r="4333" spans="7:7" ht="15">
      <c r="G4333" s="488"/>
    </row>
    <row r="4334" spans="7:7" ht="15">
      <c r="G4334" s="488"/>
    </row>
    <row r="4335" spans="7:7" ht="15">
      <c r="G4335" s="488"/>
    </row>
    <row r="4336" spans="7:7" ht="15">
      <c r="G4336" s="488"/>
    </row>
    <row r="4337" spans="7:7" ht="15">
      <c r="G4337" s="488"/>
    </row>
    <row r="4338" spans="7:7" ht="15">
      <c r="G4338" s="488"/>
    </row>
    <row r="4339" spans="7:7" ht="15">
      <c r="G4339" s="488"/>
    </row>
    <row r="4340" spans="7:7" ht="15">
      <c r="G4340" s="488"/>
    </row>
    <row r="4341" spans="7:7" ht="15">
      <c r="G4341" s="488"/>
    </row>
    <row r="4342" spans="7:7" ht="15">
      <c r="G4342" s="488"/>
    </row>
    <row r="4343" spans="7:7" ht="15">
      <c r="G4343" s="488"/>
    </row>
    <row r="4344" spans="7:7" ht="15">
      <c r="G4344" s="488"/>
    </row>
    <row r="4345" spans="7:7" ht="15">
      <c r="G4345" s="488"/>
    </row>
    <row r="4346" spans="7:7" ht="15">
      <c r="G4346" s="488"/>
    </row>
    <row r="4347" spans="7:7" ht="15">
      <c r="G4347" s="488"/>
    </row>
    <row r="4348" spans="7:7" ht="15">
      <c r="G4348" s="488"/>
    </row>
    <row r="4349" spans="7:7" ht="15">
      <c r="G4349" s="488"/>
    </row>
    <row r="4350" spans="7:7" ht="15">
      <c r="G4350" s="488"/>
    </row>
    <row r="4351" spans="7:7" ht="15">
      <c r="G4351" s="488"/>
    </row>
    <row r="4352" spans="7:7" ht="15">
      <c r="G4352" s="488"/>
    </row>
    <row r="4353" spans="7:7" ht="15">
      <c r="G4353" s="488"/>
    </row>
    <row r="4354" spans="7:7" ht="15">
      <c r="G4354" s="488"/>
    </row>
    <row r="4355" spans="7:7" ht="15">
      <c r="G4355" s="488"/>
    </row>
    <row r="4356" spans="7:7" ht="15">
      <c r="G4356" s="488"/>
    </row>
    <row r="4357" spans="7:7" ht="15">
      <c r="G4357" s="488"/>
    </row>
    <row r="4358" spans="7:7" ht="15">
      <c r="G4358" s="488"/>
    </row>
    <row r="4359" spans="7:7" ht="15">
      <c r="G4359" s="488"/>
    </row>
    <row r="4360" spans="7:7" ht="15">
      <c r="G4360" s="488"/>
    </row>
    <row r="4361" spans="7:7" ht="15">
      <c r="G4361" s="488"/>
    </row>
    <row r="4362" spans="7:7" ht="15">
      <c r="G4362" s="488"/>
    </row>
    <row r="4363" spans="7:7" ht="15">
      <c r="G4363" s="488"/>
    </row>
    <row r="4364" spans="7:7" ht="15">
      <c r="G4364" s="488"/>
    </row>
    <row r="4365" spans="7:7" ht="15">
      <c r="G4365" s="488"/>
    </row>
    <row r="4366" spans="7:7" ht="15">
      <c r="G4366" s="488"/>
    </row>
    <row r="4367" spans="7:7" ht="15">
      <c r="G4367" s="488"/>
    </row>
    <row r="4368" spans="7:7" ht="15">
      <c r="G4368" s="488"/>
    </row>
    <row r="4369" spans="7:7" ht="15">
      <c r="G4369" s="488"/>
    </row>
    <row r="4370" spans="7:7" ht="15">
      <c r="G4370" s="488"/>
    </row>
    <row r="4371" spans="7:7" ht="15">
      <c r="G4371" s="488"/>
    </row>
    <row r="4372" spans="7:7" ht="15">
      <c r="G4372" s="488"/>
    </row>
    <row r="4373" spans="7:7" ht="15">
      <c r="G4373" s="488"/>
    </row>
    <row r="4374" spans="7:7" ht="15">
      <c r="G4374" s="488"/>
    </row>
    <row r="4375" spans="7:7" ht="15">
      <c r="G4375" s="488"/>
    </row>
    <row r="4376" spans="7:7" ht="15">
      <c r="G4376" s="488"/>
    </row>
    <row r="4377" spans="7:7" ht="15">
      <c r="G4377" s="488"/>
    </row>
    <row r="4378" spans="7:7" ht="15">
      <c r="G4378" s="488"/>
    </row>
    <row r="4379" spans="7:7" ht="15">
      <c r="G4379" s="488"/>
    </row>
    <row r="4380" spans="7:7" ht="15">
      <c r="G4380" s="488"/>
    </row>
    <row r="4381" spans="7:7" ht="15">
      <c r="G4381" s="488"/>
    </row>
    <row r="4382" spans="7:7" ht="15">
      <c r="G4382" s="488"/>
    </row>
    <row r="4383" spans="7:7" ht="15">
      <c r="G4383" s="488"/>
    </row>
    <row r="4384" spans="7:7" ht="15">
      <c r="G4384" s="488"/>
    </row>
    <row r="4385" spans="7:7" ht="15">
      <c r="G4385" s="488"/>
    </row>
    <row r="4386" spans="7:7" ht="15">
      <c r="G4386" s="488"/>
    </row>
    <row r="4387" spans="7:7" ht="15">
      <c r="G4387" s="488"/>
    </row>
    <row r="4388" spans="7:7" ht="15">
      <c r="G4388" s="488"/>
    </row>
    <row r="4389" spans="7:7" ht="15">
      <c r="G4389" s="488"/>
    </row>
    <row r="4390" spans="7:7" ht="15">
      <c r="G4390" s="488"/>
    </row>
    <row r="4391" spans="7:7" ht="15">
      <c r="G4391" s="488"/>
    </row>
    <row r="4392" spans="7:7" ht="15">
      <c r="G4392" s="488"/>
    </row>
    <row r="4393" spans="7:7" ht="15">
      <c r="G4393" s="488"/>
    </row>
    <row r="4394" spans="7:7" ht="15">
      <c r="G4394" s="488"/>
    </row>
    <row r="4395" spans="7:7" ht="15">
      <c r="G4395" s="488"/>
    </row>
    <row r="4396" spans="7:7" ht="15">
      <c r="G4396" s="488"/>
    </row>
    <row r="4397" spans="7:7" ht="15">
      <c r="G4397" s="488"/>
    </row>
    <row r="4398" spans="7:7" ht="15">
      <c r="G4398" s="488"/>
    </row>
    <row r="4399" spans="7:7" ht="15">
      <c r="G4399" s="488"/>
    </row>
    <row r="4400" spans="7:7" ht="15">
      <c r="G4400" s="488"/>
    </row>
    <row r="4401" spans="7:7" ht="15">
      <c r="G4401" s="488"/>
    </row>
    <row r="4402" spans="7:7" ht="15">
      <c r="G4402" s="488"/>
    </row>
    <row r="4403" spans="7:7" ht="15">
      <c r="G4403" s="488"/>
    </row>
    <row r="4404" spans="7:7" ht="15">
      <c r="G4404" s="488"/>
    </row>
    <row r="4405" spans="7:7" ht="15">
      <c r="G4405" s="488"/>
    </row>
    <row r="4406" spans="7:7" ht="15">
      <c r="G4406" s="488"/>
    </row>
    <row r="4407" spans="7:7" ht="15">
      <c r="G4407" s="488"/>
    </row>
    <row r="4408" spans="7:7" ht="15">
      <c r="G4408" s="488"/>
    </row>
    <row r="4409" spans="7:7" ht="15">
      <c r="G4409" s="488"/>
    </row>
    <row r="4410" spans="7:7" ht="15">
      <c r="G4410" s="488"/>
    </row>
    <row r="4411" spans="7:7" ht="15">
      <c r="G4411" s="488"/>
    </row>
    <row r="4412" spans="7:7" ht="15">
      <c r="G4412" s="488"/>
    </row>
    <row r="4413" spans="7:7" ht="15">
      <c r="G4413" s="488"/>
    </row>
    <row r="4414" spans="7:7" ht="15">
      <c r="G4414" s="488"/>
    </row>
    <row r="4415" spans="7:7" ht="15">
      <c r="G4415" s="488"/>
    </row>
    <row r="4416" spans="7:7" ht="15">
      <c r="G4416" s="488"/>
    </row>
    <row r="4417" spans="7:7" ht="15">
      <c r="G4417" s="488"/>
    </row>
    <row r="4418" spans="7:7" ht="15">
      <c r="G4418" s="488"/>
    </row>
    <row r="4419" spans="7:7" ht="15">
      <c r="G4419" s="488"/>
    </row>
    <row r="4420" spans="7:7" ht="15">
      <c r="G4420" s="488"/>
    </row>
    <row r="4421" spans="7:7" ht="15">
      <c r="G4421" s="488"/>
    </row>
    <row r="4422" spans="7:7" ht="15">
      <c r="G4422" s="488"/>
    </row>
    <row r="4423" spans="7:7" ht="15">
      <c r="G4423" s="488"/>
    </row>
    <row r="4424" spans="7:7" ht="15">
      <c r="G4424" s="488"/>
    </row>
    <row r="4425" spans="7:7" ht="15">
      <c r="G4425" s="488"/>
    </row>
    <row r="4426" spans="7:7" ht="15">
      <c r="G4426" s="488"/>
    </row>
    <row r="4427" spans="7:7" ht="15">
      <c r="G4427" s="488"/>
    </row>
    <row r="4428" spans="7:7" ht="15">
      <c r="G4428" s="488"/>
    </row>
    <row r="4429" spans="7:7" ht="15">
      <c r="G4429" s="488"/>
    </row>
    <row r="4430" spans="7:7" ht="15">
      <c r="G4430" s="488"/>
    </row>
    <row r="4431" spans="7:7" ht="15">
      <c r="G4431" s="488"/>
    </row>
    <row r="4432" spans="7:7" ht="15">
      <c r="G4432" s="488"/>
    </row>
    <row r="4433" spans="7:7" ht="15">
      <c r="G4433" s="488"/>
    </row>
    <row r="4434" spans="7:7" ht="15">
      <c r="G4434" s="488"/>
    </row>
    <row r="4435" spans="7:7" ht="15">
      <c r="G4435" s="488"/>
    </row>
    <row r="4436" spans="7:7" ht="15">
      <c r="G4436" s="488"/>
    </row>
    <row r="4437" spans="7:7" ht="15">
      <c r="G4437" s="488"/>
    </row>
    <row r="4438" spans="7:7" ht="15">
      <c r="G4438" s="488"/>
    </row>
    <row r="4439" spans="7:7" ht="15">
      <c r="G4439" s="488"/>
    </row>
    <row r="4440" spans="7:7" ht="15">
      <c r="G4440" s="488"/>
    </row>
    <row r="4441" spans="7:7" ht="15">
      <c r="G4441" s="488"/>
    </row>
    <row r="4442" spans="7:7" ht="15">
      <c r="G4442" s="488"/>
    </row>
    <row r="4443" spans="7:7" ht="15">
      <c r="G4443" s="488"/>
    </row>
    <row r="4444" spans="7:7" ht="15">
      <c r="G4444" s="488"/>
    </row>
    <row r="4445" spans="7:7" ht="15">
      <c r="G4445" s="488"/>
    </row>
    <row r="4446" spans="7:7" ht="15">
      <c r="G4446" s="488"/>
    </row>
    <row r="4447" spans="7:7" ht="15">
      <c r="G4447" s="488"/>
    </row>
    <row r="4448" spans="7:7" ht="15">
      <c r="G4448" s="488"/>
    </row>
    <row r="4449" spans="7:7" ht="15">
      <c r="G4449" s="488"/>
    </row>
    <row r="4450" spans="7:7" ht="15">
      <c r="G4450" s="488"/>
    </row>
    <row r="4451" spans="7:7" ht="15">
      <c r="G4451" s="488"/>
    </row>
    <row r="4452" spans="7:7" ht="15">
      <c r="G4452" s="488"/>
    </row>
    <row r="4453" spans="7:7" ht="15">
      <c r="G4453" s="488"/>
    </row>
    <row r="4454" spans="7:7" ht="15">
      <c r="G4454" s="488"/>
    </row>
    <row r="4455" spans="7:7" ht="15">
      <c r="G4455" s="488"/>
    </row>
    <row r="4456" spans="7:7" ht="15">
      <c r="G4456" s="488"/>
    </row>
    <row r="4457" spans="7:7" ht="15">
      <c r="G4457" s="488"/>
    </row>
    <row r="4458" spans="7:7" ht="15">
      <c r="G4458" s="488"/>
    </row>
    <row r="4459" spans="7:7" ht="15">
      <c r="G4459" s="488"/>
    </row>
    <row r="4460" spans="7:7" ht="15">
      <c r="G4460" s="488"/>
    </row>
    <row r="4461" spans="7:7" ht="15">
      <c r="G4461" s="488"/>
    </row>
    <row r="4462" spans="7:7" ht="15">
      <c r="G4462" s="488"/>
    </row>
    <row r="4463" spans="7:7" ht="15">
      <c r="G4463" s="488"/>
    </row>
    <row r="4464" spans="7:7" ht="15">
      <c r="G4464" s="488"/>
    </row>
    <row r="4465" spans="7:7" ht="15">
      <c r="G4465" s="488"/>
    </row>
    <row r="4466" spans="7:7" ht="15">
      <c r="G4466" s="488"/>
    </row>
    <row r="4467" spans="7:7" ht="15">
      <c r="G4467" s="488"/>
    </row>
    <row r="4468" spans="7:7" ht="15">
      <c r="G4468" s="488"/>
    </row>
    <row r="4469" spans="7:7" ht="15">
      <c r="G4469" s="488"/>
    </row>
    <row r="4470" spans="7:7" ht="15">
      <c r="G4470" s="488"/>
    </row>
    <row r="4471" spans="7:7" ht="15">
      <c r="G4471" s="488"/>
    </row>
    <row r="4472" spans="7:7" ht="15">
      <c r="G4472" s="488"/>
    </row>
    <row r="4473" spans="7:7" ht="15">
      <c r="G4473" s="488"/>
    </row>
    <row r="4474" spans="7:7" ht="15">
      <c r="G4474" s="488"/>
    </row>
    <row r="4475" spans="7:7" ht="15">
      <c r="G4475" s="488"/>
    </row>
    <row r="4476" spans="7:7" ht="15">
      <c r="G4476" s="488"/>
    </row>
    <row r="4477" spans="7:7" ht="15">
      <c r="G4477" s="488"/>
    </row>
    <row r="4478" spans="7:7" ht="15">
      <c r="G4478" s="488"/>
    </row>
    <row r="4479" spans="7:7" ht="15">
      <c r="G4479" s="488"/>
    </row>
    <row r="4480" spans="7:7" ht="15">
      <c r="G4480" s="488"/>
    </row>
    <row r="4481" spans="7:7" ht="15">
      <c r="G4481" s="488"/>
    </row>
    <row r="4482" spans="7:7" ht="15">
      <c r="G4482" s="488"/>
    </row>
    <row r="4483" spans="7:7" ht="15">
      <c r="G4483" s="488"/>
    </row>
    <row r="4484" spans="7:7" ht="15">
      <c r="G4484" s="488"/>
    </row>
    <row r="4485" spans="7:7" ht="15">
      <c r="G4485" s="488"/>
    </row>
    <row r="4486" spans="7:7" ht="15">
      <c r="G4486" s="488"/>
    </row>
    <row r="4487" spans="7:7" ht="15">
      <c r="G4487" s="488"/>
    </row>
    <row r="4488" spans="7:7" ht="15">
      <c r="G4488" s="488"/>
    </row>
    <row r="4489" spans="7:7" ht="15">
      <c r="G4489" s="488"/>
    </row>
    <row r="4490" spans="7:7" ht="15">
      <c r="G4490" s="488"/>
    </row>
    <row r="4491" spans="7:7" ht="15">
      <c r="G4491" s="488"/>
    </row>
    <row r="4492" spans="7:7" ht="15">
      <c r="G4492" s="488"/>
    </row>
    <row r="4493" spans="7:7" ht="15">
      <c r="G4493" s="488"/>
    </row>
    <row r="4494" spans="7:7" ht="15">
      <c r="G4494" s="488"/>
    </row>
    <row r="4495" spans="7:7" ht="15">
      <c r="G4495" s="488"/>
    </row>
    <row r="4496" spans="7:7" ht="15">
      <c r="G4496" s="488"/>
    </row>
    <row r="4497" spans="7:7" ht="15">
      <c r="G4497" s="488"/>
    </row>
    <row r="4498" spans="7:7" ht="15">
      <c r="G4498" s="488"/>
    </row>
    <row r="4499" spans="7:7" ht="15">
      <c r="G4499" s="488"/>
    </row>
    <row r="4500" spans="7:7" ht="15">
      <c r="G4500" s="488"/>
    </row>
    <row r="4501" spans="7:7" ht="15">
      <c r="G4501" s="488"/>
    </row>
    <row r="4502" spans="7:7" ht="15">
      <c r="G4502" s="488"/>
    </row>
    <row r="4503" spans="7:7" ht="15">
      <c r="G4503" s="488"/>
    </row>
    <row r="4504" spans="7:7" ht="15">
      <c r="G4504" s="488"/>
    </row>
    <row r="4505" spans="7:7" ht="15">
      <c r="G4505" s="488"/>
    </row>
    <row r="4506" spans="7:7" ht="15">
      <c r="G4506" s="488"/>
    </row>
    <row r="4507" spans="7:7" ht="15">
      <c r="G4507" s="488"/>
    </row>
    <row r="4508" spans="7:7" ht="15">
      <c r="G4508" s="488"/>
    </row>
    <row r="4509" spans="7:7" ht="15">
      <c r="G4509" s="488"/>
    </row>
    <row r="4510" spans="7:7" ht="15">
      <c r="G4510" s="488"/>
    </row>
    <row r="4511" spans="7:7" ht="15">
      <c r="G4511" s="488"/>
    </row>
    <row r="4512" spans="7:7" ht="15">
      <c r="G4512" s="488"/>
    </row>
    <row r="4513" spans="7:7" ht="15">
      <c r="G4513" s="488"/>
    </row>
    <row r="4514" spans="7:7" ht="15">
      <c r="G4514" s="488"/>
    </row>
    <row r="4515" spans="7:7" ht="15">
      <c r="G4515" s="488"/>
    </row>
    <row r="4516" spans="7:7" ht="15">
      <c r="G4516" s="488"/>
    </row>
    <row r="4517" spans="7:7" ht="15">
      <c r="G4517" s="488"/>
    </row>
    <row r="4518" spans="7:7" ht="15">
      <c r="G4518" s="488"/>
    </row>
    <row r="4519" spans="7:7" ht="15">
      <c r="G4519" s="488"/>
    </row>
    <row r="4520" spans="7:7" ht="15">
      <c r="G4520" s="488"/>
    </row>
    <row r="4521" spans="7:7" ht="15">
      <c r="G4521" s="488"/>
    </row>
    <row r="4522" spans="7:7" ht="15">
      <c r="G4522" s="488"/>
    </row>
    <row r="4523" spans="7:7" ht="15">
      <c r="G4523" s="488"/>
    </row>
    <row r="4524" spans="7:7" ht="15">
      <c r="G4524" s="488"/>
    </row>
    <row r="4525" spans="7:7" ht="15">
      <c r="G4525" s="488"/>
    </row>
    <row r="4526" spans="7:7" ht="15">
      <c r="G4526" s="488"/>
    </row>
    <row r="4527" spans="7:7" ht="15">
      <c r="G4527" s="488"/>
    </row>
    <row r="4528" spans="7:7" ht="15">
      <c r="G4528" s="488"/>
    </row>
    <row r="4529" spans="7:7" ht="15">
      <c r="G4529" s="488"/>
    </row>
    <row r="4530" spans="7:7" ht="15">
      <c r="G4530" s="488"/>
    </row>
    <row r="4531" spans="7:7" ht="15">
      <c r="G4531" s="488"/>
    </row>
    <row r="4532" spans="7:7" ht="15">
      <c r="G4532" s="488"/>
    </row>
    <row r="4533" spans="7:7" ht="15">
      <c r="G4533" s="488"/>
    </row>
    <row r="4534" spans="7:7" ht="15">
      <c r="G4534" s="488"/>
    </row>
    <row r="4535" spans="7:7" ht="15">
      <c r="G4535" s="488"/>
    </row>
    <row r="4536" spans="7:7" ht="15">
      <c r="G4536" s="488"/>
    </row>
    <row r="4537" spans="7:7" ht="15">
      <c r="G4537" s="488"/>
    </row>
    <row r="4538" spans="7:7" ht="15">
      <c r="G4538" s="488"/>
    </row>
    <row r="4539" spans="7:7" ht="15">
      <c r="G4539" s="488"/>
    </row>
    <row r="4540" spans="7:7" ht="15">
      <c r="G4540" s="488"/>
    </row>
    <row r="4541" spans="7:7" ht="15">
      <c r="G4541" s="488"/>
    </row>
    <row r="4542" spans="7:7" ht="15">
      <c r="G4542" s="488"/>
    </row>
    <row r="4543" spans="7:7" ht="15">
      <c r="G4543" s="488"/>
    </row>
    <row r="4544" spans="7:7" ht="15">
      <c r="G4544" s="488"/>
    </row>
    <row r="4545" spans="7:7" ht="15">
      <c r="G4545" s="488"/>
    </row>
    <row r="4546" spans="7:7" ht="15">
      <c r="G4546" s="488"/>
    </row>
    <row r="4547" spans="7:7" ht="15">
      <c r="G4547" s="488"/>
    </row>
    <row r="4548" spans="7:7" ht="15">
      <c r="G4548" s="488"/>
    </row>
    <row r="4549" spans="7:7" ht="15">
      <c r="G4549" s="488"/>
    </row>
    <row r="4550" spans="7:7" ht="15">
      <c r="G4550" s="488"/>
    </row>
    <row r="4551" spans="7:7" ht="15">
      <c r="G4551" s="488"/>
    </row>
    <row r="4552" spans="7:7" ht="15">
      <c r="G4552" s="488"/>
    </row>
    <row r="4553" spans="7:7" ht="15">
      <c r="G4553" s="488"/>
    </row>
    <row r="4554" spans="7:7" ht="15">
      <c r="G4554" s="488"/>
    </row>
    <row r="4555" spans="7:7" ht="15">
      <c r="G4555" s="488"/>
    </row>
    <row r="4556" spans="7:7" ht="15">
      <c r="G4556" s="488"/>
    </row>
    <row r="4557" spans="7:7" ht="15">
      <c r="G4557" s="488"/>
    </row>
    <row r="4558" spans="7:7" ht="15">
      <c r="G4558" s="488"/>
    </row>
    <row r="4559" spans="7:7" ht="15">
      <c r="G4559" s="488"/>
    </row>
    <row r="4560" spans="7:7" ht="15">
      <c r="G4560" s="488"/>
    </row>
    <row r="4561" spans="7:7" ht="15">
      <c r="G4561" s="488"/>
    </row>
    <row r="4562" spans="7:7" ht="15">
      <c r="G4562" s="488"/>
    </row>
    <row r="4563" spans="7:7" ht="15">
      <c r="G4563" s="488"/>
    </row>
    <row r="4564" spans="7:7" ht="15">
      <c r="G4564" s="488"/>
    </row>
    <row r="4565" spans="7:7" ht="15">
      <c r="G4565" s="488"/>
    </row>
    <row r="4566" spans="7:7" ht="15">
      <c r="G4566" s="488"/>
    </row>
    <row r="4567" spans="7:7" ht="15">
      <c r="G4567" s="488"/>
    </row>
    <row r="4568" spans="7:7" ht="15">
      <c r="G4568" s="488"/>
    </row>
    <row r="4569" spans="7:7" ht="15">
      <c r="G4569" s="488"/>
    </row>
    <row r="4570" spans="7:7" ht="15">
      <c r="G4570" s="488"/>
    </row>
    <row r="4571" spans="7:7" ht="15">
      <c r="G4571" s="488"/>
    </row>
    <row r="4572" spans="7:7" ht="15">
      <c r="G4572" s="488"/>
    </row>
    <row r="4573" spans="7:7" ht="15">
      <c r="G4573" s="488"/>
    </row>
    <row r="4574" spans="7:7" ht="15">
      <c r="G4574" s="488"/>
    </row>
    <row r="4575" spans="7:7" ht="15">
      <c r="G4575" s="488"/>
    </row>
    <row r="4576" spans="7:7" ht="15">
      <c r="G4576" s="488"/>
    </row>
    <row r="4577" spans="7:7" ht="15">
      <c r="G4577" s="488"/>
    </row>
    <row r="4578" spans="7:7" ht="15">
      <c r="G4578" s="488"/>
    </row>
    <row r="4579" spans="7:7" ht="15">
      <c r="G4579" s="488"/>
    </row>
    <row r="4580" spans="7:7" ht="15">
      <c r="G4580" s="488"/>
    </row>
    <row r="4581" spans="7:7" ht="15">
      <c r="G4581" s="488"/>
    </row>
    <row r="4582" spans="7:7" ht="15">
      <c r="G4582" s="488"/>
    </row>
    <row r="4583" spans="7:7" ht="15">
      <c r="G4583" s="488"/>
    </row>
    <row r="4584" spans="7:7" ht="15">
      <c r="G4584" s="488"/>
    </row>
    <row r="4585" spans="7:7" ht="15">
      <c r="G4585" s="488"/>
    </row>
    <row r="4586" spans="7:7" ht="15">
      <c r="G4586" s="488"/>
    </row>
    <row r="4587" spans="7:7" ht="15">
      <c r="G4587" s="488"/>
    </row>
    <row r="4588" spans="7:7" ht="15">
      <c r="G4588" s="488"/>
    </row>
    <row r="4589" spans="7:7" ht="15">
      <c r="G4589" s="488"/>
    </row>
    <row r="4590" spans="7:7" ht="15">
      <c r="G4590" s="488"/>
    </row>
    <row r="4591" spans="7:7" ht="15">
      <c r="G4591" s="488"/>
    </row>
    <row r="4592" spans="7:7" ht="15">
      <c r="G4592" s="488"/>
    </row>
    <row r="4593" spans="7:7" ht="15">
      <c r="G4593" s="488"/>
    </row>
    <row r="4594" spans="7:7" ht="15">
      <c r="G4594" s="488"/>
    </row>
    <row r="4595" spans="7:7" ht="15">
      <c r="G4595" s="488"/>
    </row>
    <row r="4596" spans="7:7" ht="15">
      <c r="G4596" s="488"/>
    </row>
    <row r="4597" spans="7:7" ht="15">
      <c r="G4597" s="488"/>
    </row>
    <row r="4598" spans="7:7" ht="15">
      <c r="G4598" s="488"/>
    </row>
    <row r="4599" spans="7:7" ht="15">
      <c r="G4599" s="488"/>
    </row>
    <row r="4600" spans="7:7" ht="15">
      <c r="G4600" s="488"/>
    </row>
    <row r="4601" spans="7:7" ht="15">
      <c r="G4601" s="488"/>
    </row>
    <row r="4602" spans="7:7" ht="15">
      <c r="G4602" s="488"/>
    </row>
    <row r="4603" spans="7:7" ht="15">
      <c r="G4603" s="488"/>
    </row>
    <row r="4604" spans="7:7" ht="15">
      <c r="G4604" s="488"/>
    </row>
    <row r="4605" spans="7:7" ht="15">
      <c r="G4605" s="488"/>
    </row>
    <row r="4606" spans="7:7" ht="15">
      <c r="G4606" s="488"/>
    </row>
    <row r="4607" spans="7:7" ht="15">
      <c r="G4607" s="488"/>
    </row>
    <row r="4608" spans="7:7" ht="15">
      <c r="G4608" s="488"/>
    </row>
    <row r="4609" spans="7:7" ht="15">
      <c r="G4609" s="488"/>
    </row>
    <row r="4610" spans="7:7" ht="15">
      <c r="G4610" s="488"/>
    </row>
    <row r="4611" spans="7:7" ht="15">
      <c r="G4611" s="488"/>
    </row>
    <row r="4612" spans="7:7" ht="15">
      <c r="G4612" s="488"/>
    </row>
    <row r="4613" spans="7:7" ht="15">
      <c r="G4613" s="488"/>
    </row>
    <row r="4614" spans="7:7" ht="15">
      <c r="G4614" s="488"/>
    </row>
    <row r="4615" spans="7:7" ht="15">
      <c r="G4615" s="488"/>
    </row>
    <row r="4616" spans="7:7" ht="15">
      <c r="G4616" s="488"/>
    </row>
    <row r="4617" spans="7:7" ht="15">
      <c r="G4617" s="488"/>
    </row>
    <row r="4618" spans="7:7" ht="15">
      <c r="G4618" s="488"/>
    </row>
    <row r="4619" spans="7:7" ht="15">
      <c r="G4619" s="488"/>
    </row>
    <row r="4620" spans="7:7" ht="15">
      <c r="G4620" s="488"/>
    </row>
    <row r="4621" spans="7:7" ht="15">
      <c r="G4621" s="488"/>
    </row>
    <row r="4622" spans="7:7" ht="15">
      <c r="G4622" s="488"/>
    </row>
    <row r="4623" spans="7:7" ht="15">
      <c r="G4623" s="488"/>
    </row>
    <row r="4624" spans="7:7" ht="15">
      <c r="G4624" s="488"/>
    </row>
    <row r="4625" spans="7:7" ht="15">
      <c r="G4625" s="488"/>
    </row>
    <row r="4626" spans="7:7" ht="15">
      <c r="G4626" s="488"/>
    </row>
    <row r="4627" spans="7:7" ht="15">
      <c r="G4627" s="488"/>
    </row>
    <row r="4628" spans="7:7" ht="15">
      <c r="G4628" s="488"/>
    </row>
    <row r="4629" spans="7:7" ht="15">
      <c r="G4629" s="488"/>
    </row>
    <row r="4630" spans="7:7" ht="15">
      <c r="G4630" s="488"/>
    </row>
    <row r="4631" spans="7:7" ht="15">
      <c r="G4631" s="488"/>
    </row>
    <row r="4632" spans="7:7" ht="15">
      <c r="G4632" s="488"/>
    </row>
    <row r="4633" spans="7:7" ht="15">
      <c r="G4633" s="488"/>
    </row>
    <row r="4634" spans="7:7" ht="15">
      <c r="G4634" s="488"/>
    </row>
    <row r="4635" spans="7:7" ht="15">
      <c r="G4635" s="488"/>
    </row>
    <row r="4636" spans="7:7" ht="15">
      <c r="G4636" s="488"/>
    </row>
    <row r="4637" spans="7:7" ht="15">
      <c r="G4637" s="488"/>
    </row>
    <row r="4638" spans="7:7" ht="15">
      <c r="G4638" s="488"/>
    </row>
    <row r="4639" spans="7:7" ht="15">
      <c r="G4639" s="488"/>
    </row>
    <row r="4640" spans="7:7" ht="15">
      <c r="G4640" s="488"/>
    </row>
    <row r="4641" spans="7:7" ht="15">
      <c r="G4641" s="488"/>
    </row>
    <row r="4642" spans="7:7" ht="15">
      <c r="G4642" s="488"/>
    </row>
    <row r="4643" spans="7:7" ht="15">
      <c r="G4643" s="488"/>
    </row>
    <row r="4644" spans="7:7" ht="15">
      <c r="G4644" s="488"/>
    </row>
    <row r="4645" spans="7:7" ht="15">
      <c r="G4645" s="488"/>
    </row>
    <row r="4646" spans="7:7" ht="15">
      <c r="G4646" s="488"/>
    </row>
    <row r="4647" spans="7:7" ht="15">
      <c r="G4647" s="488"/>
    </row>
    <row r="4648" spans="7:7" ht="15">
      <c r="G4648" s="488"/>
    </row>
    <row r="4649" spans="7:7" ht="15">
      <c r="G4649" s="488"/>
    </row>
    <row r="4650" spans="7:7" ht="15">
      <c r="G4650" s="488"/>
    </row>
    <row r="4651" spans="7:7" ht="15">
      <c r="G4651" s="488"/>
    </row>
    <row r="4652" spans="7:7" ht="15">
      <c r="G4652" s="488"/>
    </row>
    <row r="4653" spans="7:7" ht="15">
      <c r="G4653" s="488"/>
    </row>
    <row r="4654" spans="7:7" ht="15">
      <c r="G4654" s="488"/>
    </row>
    <row r="4655" spans="7:7" ht="15">
      <c r="G4655" s="488"/>
    </row>
    <row r="4656" spans="7:7" ht="15">
      <c r="G4656" s="488"/>
    </row>
    <row r="4657" spans="7:7" ht="15">
      <c r="G4657" s="488"/>
    </row>
    <row r="4658" spans="7:7" ht="15">
      <c r="G4658" s="488"/>
    </row>
    <row r="4659" spans="7:7" ht="15">
      <c r="G4659" s="488"/>
    </row>
    <row r="4660" spans="7:7" ht="15">
      <c r="G4660" s="488"/>
    </row>
    <row r="4661" spans="7:7" ht="15">
      <c r="G4661" s="488"/>
    </row>
    <row r="4662" spans="7:7" ht="15">
      <c r="G4662" s="488"/>
    </row>
    <row r="4663" spans="7:7" ht="15">
      <c r="G4663" s="488"/>
    </row>
    <row r="4664" spans="7:7" ht="15">
      <c r="G4664" s="488"/>
    </row>
    <row r="4665" spans="7:7" ht="15">
      <c r="G4665" s="488"/>
    </row>
    <row r="4666" spans="7:7" ht="15">
      <c r="G4666" s="488"/>
    </row>
    <row r="4667" spans="7:7" ht="15">
      <c r="G4667" s="488"/>
    </row>
    <row r="4668" spans="7:7" ht="15">
      <c r="G4668" s="488"/>
    </row>
    <row r="4669" spans="7:7" ht="15">
      <c r="G4669" s="488"/>
    </row>
    <row r="4670" spans="7:7" ht="15">
      <c r="G4670" s="488"/>
    </row>
    <row r="4671" spans="7:7" ht="15">
      <c r="G4671" s="488"/>
    </row>
    <row r="4672" spans="7:7" ht="15">
      <c r="G4672" s="488"/>
    </row>
    <row r="4673" spans="7:7" ht="15">
      <c r="G4673" s="488"/>
    </row>
    <row r="4674" spans="7:7" ht="15">
      <c r="G4674" s="488"/>
    </row>
    <row r="4675" spans="7:7" ht="15">
      <c r="G4675" s="488"/>
    </row>
    <row r="4676" spans="7:7" ht="15">
      <c r="G4676" s="488"/>
    </row>
    <row r="4677" spans="7:7" ht="15">
      <c r="G4677" s="488"/>
    </row>
    <row r="4678" spans="7:7" ht="15">
      <c r="G4678" s="488"/>
    </row>
    <row r="4679" spans="7:7" ht="15">
      <c r="G4679" s="488"/>
    </row>
    <row r="4680" spans="7:7" ht="15">
      <c r="G4680" s="488"/>
    </row>
    <row r="4681" spans="7:7" ht="15">
      <c r="G4681" s="488"/>
    </row>
    <row r="4682" spans="7:7" ht="15">
      <c r="G4682" s="488"/>
    </row>
    <row r="4683" spans="7:7" ht="15">
      <c r="G4683" s="488"/>
    </row>
    <row r="4684" spans="7:7" ht="15">
      <c r="G4684" s="488"/>
    </row>
    <row r="4685" spans="7:7" ht="15">
      <c r="G4685" s="488"/>
    </row>
    <row r="4686" spans="7:7" ht="15">
      <c r="G4686" s="488"/>
    </row>
    <row r="4687" spans="7:7" ht="15">
      <c r="G4687" s="488"/>
    </row>
    <row r="4688" spans="7:7" ht="15">
      <c r="G4688" s="488"/>
    </row>
    <row r="4689" spans="7:7" ht="15">
      <c r="G4689" s="488"/>
    </row>
    <row r="4690" spans="7:7" ht="15">
      <c r="G4690" s="488"/>
    </row>
    <row r="4691" spans="7:7" ht="15">
      <c r="G4691" s="488"/>
    </row>
    <row r="4692" spans="7:7" ht="15">
      <c r="G4692" s="488"/>
    </row>
    <row r="4693" spans="7:7" ht="15">
      <c r="G4693" s="488"/>
    </row>
    <row r="4694" spans="7:7" ht="15">
      <c r="G4694" s="488"/>
    </row>
    <row r="4695" spans="7:7" ht="15">
      <c r="G4695" s="488"/>
    </row>
    <row r="4696" spans="7:7" ht="15">
      <c r="G4696" s="488"/>
    </row>
    <row r="4697" spans="7:7" ht="15">
      <c r="G4697" s="488"/>
    </row>
    <row r="4698" spans="7:7" ht="15">
      <c r="G4698" s="488"/>
    </row>
    <row r="4699" spans="7:7" ht="15">
      <c r="G4699" s="488"/>
    </row>
    <row r="4700" spans="7:7" ht="15">
      <c r="G4700" s="488"/>
    </row>
    <row r="4701" spans="7:7" ht="15">
      <c r="G4701" s="488"/>
    </row>
    <row r="4702" spans="7:7" ht="15">
      <c r="G4702" s="488"/>
    </row>
    <row r="4703" spans="7:7" ht="15">
      <c r="G4703" s="488"/>
    </row>
    <row r="4704" spans="7:7" ht="15">
      <c r="G4704" s="488"/>
    </row>
    <row r="4705" spans="7:7" ht="15">
      <c r="G4705" s="488"/>
    </row>
    <row r="4706" spans="7:7" ht="15">
      <c r="G4706" s="488"/>
    </row>
    <row r="4707" spans="7:7" ht="15">
      <c r="G4707" s="488"/>
    </row>
    <row r="4708" spans="7:7" ht="15">
      <c r="G4708" s="488"/>
    </row>
    <row r="4709" spans="7:7" ht="15">
      <c r="G4709" s="488"/>
    </row>
    <row r="4710" spans="7:7" ht="15">
      <c r="G4710" s="488"/>
    </row>
    <row r="4711" spans="7:7" ht="15">
      <c r="G4711" s="488"/>
    </row>
    <row r="4712" spans="7:7" ht="15">
      <c r="G4712" s="488"/>
    </row>
    <row r="4713" spans="7:7" ht="15">
      <c r="G4713" s="488"/>
    </row>
    <row r="4714" spans="7:7" ht="15">
      <c r="G4714" s="488"/>
    </row>
    <row r="4715" spans="7:7" ht="15">
      <c r="G4715" s="488"/>
    </row>
    <row r="4716" spans="7:7" ht="15">
      <c r="G4716" s="488"/>
    </row>
    <row r="4717" spans="7:7" ht="15">
      <c r="G4717" s="488"/>
    </row>
    <row r="4718" spans="7:7" ht="15">
      <c r="G4718" s="488"/>
    </row>
    <row r="4719" spans="7:7" ht="15">
      <c r="G4719" s="488"/>
    </row>
    <row r="4720" spans="7:7" ht="15">
      <c r="G4720" s="488"/>
    </row>
    <row r="4721" spans="7:7" ht="15">
      <c r="G4721" s="488"/>
    </row>
    <row r="4722" spans="7:7" ht="15">
      <c r="G4722" s="488"/>
    </row>
    <row r="4723" spans="7:7" ht="15">
      <c r="G4723" s="488"/>
    </row>
    <row r="4724" spans="7:7" ht="15">
      <c r="G4724" s="488"/>
    </row>
    <row r="4725" spans="7:7" ht="15">
      <c r="G4725" s="488"/>
    </row>
    <row r="4726" spans="7:7" ht="15">
      <c r="G4726" s="488"/>
    </row>
    <row r="4727" spans="7:7" ht="15">
      <c r="G4727" s="488"/>
    </row>
    <row r="4728" spans="7:7" ht="15">
      <c r="G4728" s="488"/>
    </row>
    <row r="4729" spans="7:7" ht="15">
      <c r="G4729" s="488"/>
    </row>
    <row r="4730" spans="7:7" ht="15">
      <c r="G4730" s="488"/>
    </row>
    <row r="4731" spans="7:7" ht="15">
      <c r="G4731" s="488"/>
    </row>
    <row r="4732" spans="7:7" ht="15">
      <c r="G4732" s="488"/>
    </row>
    <row r="4733" spans="7:7" ht="15">
      <c r="G4733" s="488"/>
    </row>
    <row r="4734" spans="7:7" ht="15">
      <c r="G4734" s="488"/>
    </row>
    <row r="4735" spans="7:7" ht="15">
      <c r="G4735" s="488"/>
    </row>
    <row r="4736" spans="7:7" ht="15">
      <c r="G4736" s="488"/>
    </row>
    <row r="4737" spans="7:7" ht="15">
      <c r="G4737" s="488"/>
    </row>
    <row r="4738" spans="7:7" ht="15">
      <c r="G4738" s="488"/>
    </row>
    <row r="4739" spans="7:7" ht="15">
      <c r="G4739" s="488"/>
    </row>
    <row r="4740" spans="7:7" ht="15">
      <c r="G4740" s="488"/>
    </row>
    <row r="4741" spans="7:7" ht="15">
      <c r="G4741" s="488"/>
    </row>
    <row r="4742" spans="7:7" ht="15">
      <c r="G4742" s="488"/>
    </row>
    <row r="4743" spans="7:7" ht="15">
      <c r="G4743" s="488"/>
    </row>
    <row r="4744" spans="7:7" ht="15">
      <c r="G4744" s="488"/>
    </row>
    <row r="4745" spans="7:7" ht="15">
      <c r="G4745" s="488"/>
    </row>
    <row r="4746" spans="7:7" ht="15">
      <c r="G4746" s="488"/>
    </row>
    <row r="4747" spans="7:7" ht="15">
      <c r="G4747" s="488"/>
    </row>
    <row r="4748" spans="7:7" ht="15">
      <c r="G4748" s="488"/>
    </row>
    <row r="4749" spans="7:7" ht="15">
      <c r="G4749" s="488"/>
    </row>
    <row r="4750" spans="7:7" ht="15">
      <c r="G4750" s="488"/>
    </row>
    <row r="4751" spans="7:7" ht="15">
      <c r="G4751" s="488"/>
    </row>
    <row r="4752" spans="7:7" ht="15">
      <c r="G4752" s="488"/>
    </row>
    <row r="4753" spans="7:7" ht="15">
      <c r="G4753" s="488"/>
    </row>
    <row r="4754" spans="7:7" ht="15">
      <c r="G4754" s="488"/>
    </row>
    <row r="4755" spans="7:7" ht="15">
      <c r="G4755" s="488"/>
    </row>
    <row r="4756" spans="7:7" ht="15">
      <c r="G4756" s="488"/>
    </row>
    <row r="4757" spans="7:7" ht="15">
      <c r="G4757" s="488"/>
    </row>
    <row r="4758" spans="7:7" ht="15">
      <c r="G4758" s="488"/>
    </row>
    <row r="4759" spans="7:7" ht="15">
      <c r="G4759" s="488"/>
    </row>
    <row r="4760" spans="7:7" ht="15">
      <c r="G4760" s="488"/>
    </row>
    <row r="4761" spans="7:7" ht="15">
      <c r="G4761" s="488"/>
    </row>
    <row r="4762" spans="7:7" ht="15">
      <c r="G4762" s="488"/>
    </row>
    <row r="4763" spans="7:7" ht="15">
      <c r="G4763" s="488"/>
    </row>
    <row r="4764" spans="7:7" ht="15">
      <c r="G4764" s="488"/>
    </row>
    <row r="4765" spans="7:7" ht="15">
      <c r="G4765" s="488"/>
    </row>
    <row r="4766" spans="7:7" ht="15">
      <c r="G4766" s="488"/>
    </row>
    <row r="4767" spans="7:7" ht="15">
      <c r="G4767" s="488"/>
    </row>
    <row r="4768" spans="7:7" ht="15">
      <c r="G4768" s="488"/>
    </row>
    <row r="4769" spans="7:7" ht="15">
      <c r="G4769" s="488"/>
    </row>
    <row r="4770" spans="7:7" ht="15">
      <c r="G4770" s="488"/>
    </row>
    <row r="4771" spans="7:7" ht="15">
      <c r="G4771" s="488"/>
    </row>
    <row r="4772" spans="7:7" ht="15">
      <c r="G4772" s="488"/>
    </row>
    <row r="4773" spans="7:7" ht="15">
      <c r="G4773" s="488"/>
    </row>
    <row r="4774" spans="7:7" ht="15">
      <c r="G4774" s="488"/>
    </row>
    <row r="4775" spans="7:7" ht="15">
      <c r="G4775" s="488"/>
    </row>
    <row r="4776" spans="7:7" ht="15">
      <c r="G4776" s="488"/>
    </row>
    <row r="4777" spans="7:7" ht="15">
      <c r="G4777" s="488"/>
    </row>
    <row r="4778" spans="7:7" ht="15">
      <c r="G4778" s="488"/>
    </row>
    <row r="4779" spans="7:7" ht="15">
      <c r="G4779" s="488"/>
    </row>
    <row r="4780" spans="7:7" ht="15">
      <c r="G4780" s="488"/>
    </row>
    <row r="4781" spans="7:7" ht="15">
      <c r="G4781" s="488"/>
    </row>
    <row r="4782" spans="7:7" ht="15">
      <c r="G4782" s="488"/>
    </row>
    <row r="4783" spans="7:7" ht="15">
      <c r="G4783" s="488"/>
    </row>
    <row r="4784" spans="7:7" ht="15">
      <c r="G4784" s="488"/>
    </row>
    <row r="4785" spans="7:7" ht="15">
      <c r="G4785" s="488"/>
    </row>
    <row r="4786" spans="7:7" ht="15">
      <c r="G4786" s="488"/>
    </row>
    <row r="4787" spans="7:7" ht="15">
      <c r="G4787" s="488"/>
    </row>
    <row r="4788" spans="7:7" ht="15">
      <c r="G4788" s="488"/>
    </row>
    <row r="4789" spans="7:7" ht="15">
      <c r="G4789" s="488"/>
    </row>
    <row r="4790" spans="7:7" ht="15">
      <c r="G4790" s="488"/>
    </row>
    <row r="4791" spans="7:7" ht="15">
      <c r="G4791" s="488"/>
    </row>
    <row r="4792" spans="7:7" ht="15">
      <c r="G4792" s="488"/>
    </row>
    <row r="4793" spans="7:7" ht="15">
      <c r="G4793" s="488"/>
    </row>
    <row r="4794" spans="7:7" ht="15">
      <c r="G4794" s="488"/>
    </row>
    <row r="4795" spans="7:7" ht="15">
      <c r="G4795" s="488"/>
    </row>
    <row r="4796" spans="7:7" ht="15">
      <c r="G4796" s="488"/>
    </row>
    <row r="4797" spans="7:7" ht="15">
      <c r="G4797" s="488"/>
    </row>
    <row r="4798" spans="7:7" ht="15">
      <c r="G4798" s="488"/>
    </row>
    <row r="4799" spans="7:7" ht="15">
      <c r="G4799" s="488"/>
    </row>
    <row r="4800" spans="7:7" ht="15">
      <c r="G4800" s="488"/>
    </row>
    <row r="4801" spans="7:7" ht="15">
      <c r="G4801" s="488"/>
    </row>
    <row r="4802" spans="7:7" ht="15">
      <c r="G4802" s="488"/>
    </row>
    <row r="4803" spans="7:7" ht="15">
      <c r="G4803" s="488"/>
    </row>
    <row r="4804" spans="7:7" ht="15">
      <c r="G4804" s="488"/>
    </row>
    <row r="4805" spans="7:7" ht="15">
      <c r="G4805" s="488"/>
    </row>
    <row r="4806" spans="7:7" ht="15">
      <c r="G4806" s="488"/>
    </row>
    <row r="4807" spans="7:7" ht="15">
      <c r="G4807" s="488"/>
    </row>
    <row r="4808" spans="7:7" ht="15">
      <c r="G4808" s="488"/>
    </row>
    <row r="4809" spans="7:7" ht="15">
      <c r="G4809" s="488"/>
    </row>
    <row r="4810" spans="7:7" ht="15">
      <c r="G4810" s="488"/>
    </row>
    <row r="4811" spans="7:7" ht="15">
      <c r="G4811" s="488"/>
    </row>
    <row r="4812" spans="7:7" ht="15">
      <c r="G4812" s="488"/>
    </row>
    <row r="4813" spans="7:7" ht="15">
      <c r="G4813" s="488"/>
    </row>
    <row r="4814" spans="7:7" ht="15">
      <c r="G4814" s="488"/>
    </row>
    <row r="4815" spans="7:7" ht="15">
      <c r="G4815" s="488"/>
    </row>
    <row r="4816" spans="7:7" ht="15">
      <c r="G4816" s="488"/>
    </row>
    <row r="4817" spans="7:7" ht="15">
      <c r="G4817" s="488"/>
    </row>
    <row r="4818" spans="7:7" ht="15">
      <c r="G4818" s="488"/>
    </row>
    <row r="4819" spans="7:7" ht="15">
      <c r="G4819" s="488"/>
    </row>
    <row r="4820" spans="7:7" ht="15">
      <c r="G4820" s="488"/>
    </row>
    <row r="4821" spans="7:7" ht="15">
      <c r="G4821" s="488"/>
    </row>
    <row r="4822" spans="7:7" ht="15">
      <c r="G4822" s="488"/>
    </row>
    <row r="4823" spans="7:7" ht="15">
      <c r="G4823" s="488"/>
    </row>
    <row r="4824" spans="7:7" ht="15">
      <c r="G4824" s="488"/>
    </row>
    <row r="4825" spans="7:7" ht="15">
      <c r="G4825" s="488"/>
    </row>
    <row r="4826" spans="7:7" ht="15">
      <c r="G4826" s="488"/>
    </row>
    <row r="4827" spans="7:7" ht="15">
      <c r="G4827" s="488"/>
    </row>
    <row r="4828" spans="7:7" ht="15">
      <c r="G4828" s="488"/>
    </row>
    <row r="4829" spans="7:7" ht="15">
      <c r="G4829" s="488"/>
    </row>
    <row r="4830" spans="7:7" ht="15">
      <c r="G4830" s="488"/>
    </row>
    <row r="4831" spans="7:7" ht="15">
      <c r="G4831" s="488"/>
    </row>
    <row r="4832" spans="7:7" ht="15">
      <c r="G4832" s="488"/>
    </row>
    <row r="4833" spans="7:7" ht="15">
      <c r="G4833" s="488"/>
    </row>
    <row r="4834" spans="7:7" ht="15">
      <c r="G4834" s="488"/>
    </row>
    <row r="4835" spans="7:7" ht="15">
      <c r="G4835" s="488"/>
    </row>
    <row r="4836" spans="7:7" ht="15">
      <c r="G4836" s="488"/>
    </row>
    <row r="4837" spans="7:7" ht="15">
      <c r="G4837" s="488"/>
    </row>
    <row r="4838" spans="7:7" ht="15">
      <c r="G4838" s="488"/>
    </row>
    <row r="4839" spans="7:7" ht="15">
      <c r="G4839" s="488"/>
    </row>
    <row r="4840" spans="7:7" ht="15">
      <c r="G4840" s="488"/>
    </row>
    <row r="4841" spans="7:7" ht="15">
      <c r="G4841" s="488"/>
    </row>
    <row r="4842" spans="7:7" ht="15">
      <c r="G4842" s="488"/>
    </row>
    <row r="4843" spans="7:7" ht="15">
      <c r="G4843" s="488"/>
    </row>
    <row r="4844" spans="7:7" ht="15">
      <c r="G4844" s="488"/>
    </row>
    <row r="4845" spans="7:7" ht="15">
      <c r="G4845" s="488"/>
    </row>
    <row r="4846" spans="7:7" ht="15">
      <c r="G4846" s="488"/>
    </row>
    <row r="4847" spans="7:7" ht="15">
      <c r="G4847" s="488"/>
    </row>
    <row r="4848" spans="7:7" ht="15">
      <c r="G4848" s="488"/>
    </row>
    <row r="4849" spans="7:7" ht="15">
      <c r="G4849" s="488"/>
    </row>
    <row r="4850" spans="7:7" ht="15">
      <c r="G4850" s="488"/>
    </row>
    <row r="4851" spans="7:7" ht="15">
      <c r="G4851" s="488"/>
    </row>
    <row r="4852" spans="7:7" ht="15">
      <c r="G4852" s="488"/>
    </row>
    <row r="4853" spans="7:7" ht="15">
      <c r="G4853" s="488"/>
    </row>
    <row r="4854" spans="7:7" ht="15">
      <c r="G4854" s="488"/>
    </row>
    <row r="4855" spans="7:7" ht="15">
      <c r="G4855" s="488"/>
    </row>
    <row r="4856" spans="7:7" ht="15">
      <c r="G4856" s="488"/>
    </row>
    <row r="4857" spans="7:7" ht="15">
      <c r="G4857" s="488"/>
    </row>
    <row r="4858" spans="7:7" ht="15">
      <c r="G4858" s="488"/>
    </row>
    <row r="4859" spans="7:7" ht="15">
      <c r="G4859" s="488"/>
    </row>
    <row r="4860" spans="7:7" ht="15">
      <c r="G4860" s="488"/>
    </row>
    <row r="4861" spans="7:7" ht="15">
      <c r="G4861" s="488"/>
    </row>
    <row r="4862" spans="7:7" ht="15">
      <c r="G4862" s="488"/>
    </row>
    <row r="4863" spans="7:7" ht="15">
      <c r="G4863" s="488"/>
    </row>
    <row r="4864" spans="7:7" ht="15">
      <c r="G4864" s="488"/>
    </row>
    <row r="4865" spans="7:7" ht="15">
      <c r="G4865" s="488"/>
    </row>
    <row r="4866" spans="7:7" ht="15">
      <c r="G4866" s="488"/>
    </row>
    <row r="4867" spans="7:7" ht="15">
      <c r="G4867" s="488"/>
    </row>
    <row r="4868" spans="7:7" ht="15">
      <c r="G4868" s="488"/>
    </row>
    <row r="4869" spans="7:7" ht="15">
      <c r="G4869" s="488"/>
    </row>
    <row r="4870" spans="7:7" ht="15">
      <c r="G4870" s="488"/>
    </row>
    <row r="4871" spans="7:7" ht="15">
      <c r="G4871" s="488"/>
    </row>
    <row r="4872" spans="7:7" ht="15">
      <c r="G4872" s="488"/>
    </row>
    <row r="4873" spans="7:7" ht="15">
      <c r="G4873" s="488"/>
    </row>
    <row r="4874" spans="7:7" ht="15">
      <c r="G4874" s="488"/>
    </row>
    <row r="4875" spans="7:7" ht="15">
      <c r="G4875" s="488"/>
    </row>
    <row r="4876" spans="7:7" ht="15">
      <c r="G4876" s="488"/>
    </row>
    <row r="4877" spans="7:7" ht="15">
      <c r="G4877" s="488"/>
    </row>
    <row r="4878" spans="7:7" ht="15">
      <c r="G4878" s="488"/>
    </row>
    <row r="4879" spans="7:7" ht="15">
      <c r="G4879" s="488"/>
    </row>
    <row r="4880" spans="7:7" ht="15">
      <c r="G4880" s="488"/>
    </row>
    <row r="4881" spans="7:7" ht="15">
      <c r="G4881" s="488"/>
    </row>
    <row r="4882" spans="7:7" ht="15">
      <c r="G4882" s="488"/>
    </row>
    <row r="4883" spans="7:7" ht="15">
      <c r="G4883" s="488"/>
    </row>
    <row r="4884" spans="7:7" ht="15">
      <c r="G4884" s="488"/>
    </row>
    <row r="4885" spans="7:7" ht="15">
      <c r="G4885" s="488"/>
    </row>
    <row r="4886" spans="7:7" ht="15">
      <c r="G4886" s="488"/>
    </row>
    <row r="4887" spans="7:7" ht="15">
      <c r="G4887" s="488"/>
    </row>
    <row r="4888" spans="7:7" ht="15">
      <c r="G4888" s="488"/>
    </row>
    <row r="4889" spans="7:7" ht="15">
      <c r="G4889" s="488"/>
    </row>
    <row r="4890" spans="7:7" ht="15">
      <c r="G4890" s="488"/>
    </row>
    <row r="4891" spans="7:7" ht="15">
      <c r="G4891" s="488"/>
    </row>
    <row r="4892" spans="7:7" ht="15">
      <c r="G4892" s="488"/>
    </row>
    <row r="4893" spans="7:7" ht="15">
      <c r="G4893" s="488"/>
    </row>
    <row r="4894" spans="7:7" ht="15">
      <c r="G4894" s="488"/>
    </row>
    <row r="4895" spans="7:7" ht="15">
      <c r="G4895" s="488"/>
    </row>
    <row r="4896" spans="7:7" ht="15">
      <c r="G4896" s="488"/>
    </row>
    <row r="4897" spans="7:7" ht="15">
      <c r="G4897" s="488"/>
    </row>
    <row r="4898" spans="7:7" ht="15">
      <c r="G4898" s="488"/>
    </row>
    <row r="4899" spans="7:7" ht="15">
      <c r="G4899" s="488"/>
    </row>
    <row r="4900" spans="7:7" ht="15">
      <c r="G4900" s="488"/>
    </row>
    <row r="4901" spans="7:7" ht="15">
      <c r="G4901" s="488"/>
    </row>
    <row r="4902" spans="7:7" ht="15">
      <c r="G4902" s="488"/>
    </row>
    <row r="4903" spans="7:7" ht="15">
      <c r="G4903" s="488"/>
    </row>
    <row r="4904" spans="7:7" ht="15">
      <c r="G4904" s="488"/>
    </row>
    <row r="4905" spans="7:7" ht="15">
      <c r="G4905" s="488"/>
    </row>
    <row r="4906" spans="7:7" ht="15">
      <c r="G4906" s="488"/>
    </row>
    <row r="4907" spans="7:7" ht="15">
      <c r="G4907" s="488"/>
    </row>
    <row r="4908" spans="7:7" ht="15">
      <c r="G4908" s="488"/>
    </row>
    <row r="4909" spans="7:7" ht="15">
      <c r="G4909" s="488"/>
    </row>
    <row r="4910" spans="7:7" ht="15">
      <c r="G4910" s="488"/>
    </row>
    <row r="4911" spans="7:7" ht="15">
      <c r="G4911" s="488"/>
    </row>
    <row r="4912" spans="7:7" ht="15">
      <c r="G4912" s="488"/>
    </row>
    <row r="4913" spans="7:7" ht="15">
      <c r="G4913" s="488"/>
    </row>
    <row r="4914" spans="7:7" ht="15">
      <c r="G4914" s="488"/>
    </row>
    <row r="4915" spans="7:7" ht="15">
      <c r="G4915" s="488"/>
    </row>
    <row r="4916" spans="7:7" ht="15">
      <c r="G4916" s="488"/>
    </row>
    <row r="4917" spans="7:7" ht="15">
      <c r="G4917" s="488"/>
    </row>
    <row r="4918" spans="7:7" ht="15">
      <c r="G4918" s="488"/>
    </row>
    <row r="4919" spans="7:7" ht="15">
      <c r="G4919" s="488"/>
    </row>
    <row r="4920" spans="7:7" ht="15">
      <c r="G4920" s="488"/>
    </row>
    <row r="4921" spans="7:7" ht="15">
      <c r="G4921" s="488"/>
    </row>
    <row r="4922" spans="7:7" ht="15">
      <c r="G4922" s="488"/>
    </row>
    <row r="4923" spans="7:7" ht="15">
      <c r="G4923" s="488"/>
    </row>
    <row r="4924" spans="7:7" ht="15">
      <c r="G4924" s="488"/>
    </row>
    <row r="4925" spans="7:7" ht="15">
      <c r="G4925" s="488"/>
    </row>
    <row r="4926" spans="7:7" ht="15">
      <c r="G4926" s="488"/>
    </row>
    <row r="4927" spans="7:7" ht="15">
      <c r="G4927" s="488"/>
    </row>
    <row r="4928" spans="7:7" ht="15">
      <c r="G4928" s="488"/>
    </row>
    <row r="4929" spans="7:7" ht="15">
      <c r="G4929" s="488"/>
    </row>
    <row r="4930" spans="7:7" ht="15">
      <c r="G4930" s="488"/>
    </row>
    <row r="4931" spans="7:7" ht="15">
      <c r="G4931" s="488"/>
    </row>
    <row r="4932" spans="7:7" ht="15">
      <c r="G4932" s="488"/>
    </row>
    <row r="4933" spans="7:7" ht="15">
      <c r="G4933" s="488"/>
    </row>
    <row r="4934" spans="7:7" ht="15">
      <c r="G4934" s="488"/>
    </row>
    <row r="4935" spans="7:7" ht="15">
      <c r="G4935" s="488"/>
    </row>
    <row r="4936" spans="7:7" ht="15">
      <c r="G4936" s="488"/>
    </row>
    <row r="4937" spans="7:7" ht="15">
      <c r="G4937" s="488"/>
    </row>
    <row r="4938" spans="7:7" ht="15">
      <c r="G4938" s="488"/>
    </row>
    <row r="4939" spans="7:7" ht="15">
      <c r="G4939" s="488"/>
    </row>
    <row r="4940" spans="7:7" ht="15">
      <c r="G4940" s="488"/>
    </row>
    <row r="4941" spans="7:7" ht="15">
      <c r="G4941" s="488"/>
    </row>
    <row r="4942" spans="7:7" ht="15">
      <c r="G4942" s="488"/>
    </row>
    <row r="4943" spans="7:7" ht="15">
      <c r="G4943" s="488"/>
    </row>
    <row r="4944" spans="7:7" ht="15">
      <c r="G4944" s="488"/>
    </row>
    <row r="4945" spans="7:7" ht="15">
      <c r="G4945" s="488"/>
    </row>
    <row r="4946" spans="7:7" ht="15">
      <c r="G4946" s="488"/>
    </row>
    <row r="4947" spans="7:7" ht="15">
      <c r="G4947" s="488"/>
    </row>
    <row r="4948" spans="7:7" ht="15">
      <c r="G4948" s="488"/>
    </row>
    <row r="4949" spans="7:7" ht="15">
      <c r="G4949" s="488"/>
    </row>
    <row r="4950" spans="7:7" ht="15">
      <c r="G4950" s="488"/>
    </row>
    <row r="4951" spans="7:7" ht="15">
      <c r="G4951" s="488"/>
    </row>
    <row r="4952" spans="7:7" ht="15">
      <c r="G4952" s="488"/>
    </row>
    <row r="4953" spans="7:7" ht="15">
      <c r="G4953" s="488"/>
    </row>
    <row r="4954" spans="7:7" ht="15">
      <c r="G4954" s="488"/>
    </row>
    <row r="4955" spans="7:7" ht="15">
      <c r="G4955" s="488"/>
    </row>
    <row r="4956" spans="7:7" ht="15">
      <c r="G4956" s="488"/>
    </row>
    <row r="4957" spans="7:7" ht="15">
      <c r="G4957" s="488"/>
    </row>
    <row r="4958" spans="7:7" ht="15">
      <c r="G4958" s="488"/>
    </row>
    <row r="4959" spans="7:7" ht="15">
      <c r="G4959" s="488"/>
    </row>
    <row r="4960" spans="7:7" ht="15">
      <c r="G4960" s="488"/>
    </row>
    <row r="4961" spans="7:7" ht="15">
      <c r="G4961" s="488"/>
    </row>
    <row r="4962" spans="7:7" ht="15">
      <c r="G4962" s="488"/>
    </row>
    <row r="4963" spans="7:7" ht="15">
      <c r="G4963" s="488"/>
    </row>
    <row r="4964" spans="7:7" ht="15">
      <c r="G4964" s="488"/>
    </row>
    <row r="4965" spans="7:7" ht="15">
      <c r="G4965" s="488"/>
    </row>
    <row r="4966" spans="7:7" ht="15">
      <c r="G4966" s="488"/>
    </row>
    <row r="4967" spans="7:7" ht="15">
      <c r="G4967" s="488"/>
    </row>
    <row r="4968" spans="7:7" ht="15">
      <c r="G4968" s="488"/>
    </row>
    <row r="4969" spans="7:7" ht="15">
      <c r="G4969" s="488"/>
    </row>
    <row r="4970" spans="7:7" ht="15">
      <c r="G4970" s="488"/>
    </row>
    <row r="4971" spans="7:7" ht="15">
      <c r="G4971" s="488"/>
    </row>
    <row r="4972" spans="7:7" ht="15">
      <c r="G4972" s="488"/>
    </row>
    <row r="4973" spans="7:7" ht="15">
      <c r="G4973" s="488"/>
    </row>
    <row r="4974" spans="7:7" ht="15">
      <c r="G4974" s="488"/>
    </row>
    <row r="4975" spans="7:7" ht="15">
      <c r="G4975" s="488"/>
    </row>
    <row r="4976" spans="7:7" ht="15">
      <c r="G4976" s="488"/>
    </row>
    <row r="4977" spans="7:7" ht="15">
      <c r="G4977" s="488"/>
    </row>
    <row r="4978" spans="7:7" ht="15">
      <c r="G4978" s="488"/>
    </row>
    <row r="4979" spans="7:7" ht="15">
      <c r="G4979" s="488"/>
    </row>
    <row r="4980" spans="7:7" ht="15">
      <c r="G4980" s="488"/>
    </row>
    <row r="4981" spans="7:7" ht="15">
      <c r="G4981" s="488"/>
    </row>
    <row r="4982" spans="7:7" ht="15">
      <c r="G4982" s="488"/>
    </row>
    <row r="4983" spans="7:7" ht="15">
      <c r="G4983" s="488"/>
    </row>
    <row r="4984" spans="7:7" ht="15">
      <c r="G4984" s="488"/>
    </row>
    <row r="4985" spans="7:7" ht="15">
      <c r="G4985" s="488"/>
    </row>
    <row r="4986" spans="7:7" ht="15">
      <c r="G4986" s="488"/>
    </row>
    <row r="4987" spans="7:7" ht="15">
      <c r="G4987" s="488"/>
    </row>
    <row r="4988" spans="7:7" ht="15">
      <c r="G4988" s="488"/>
    </row>
    <row r="4989" spans="7:7" ht="15">
      <c r="G4989" s="488"/>
    </row>
    <row r="4990" spans="7:7" ht="15">
      <c r="G4990" s="488"/>
    </row>
    <row r="4991" spans="7:7" ht="15">
      <c r="G4991" s="488"/>
    </row>
    <row r="4992" spans="7:7" ht="15">
      <c r="G4992" s="488"/>
    </row>
    <row r="4993" spans="7:7" ht="15">
      <c r="G4993" s="488"/>
    </row>
    <row r="4994" spans="7:7" ht="15">
      <c r="G4994" s="488"/>
    </row>
    <row r="4995" spans="7:7" ht="15">
      <c r="G4995" s="488"/>
    </row>
    <row r="4996" spans="7:7" ht="15">
      <c r="G4996" s="488"/>
    </row>
    <row r="4997" spans="7:7" ht="15">
      <c r="G4997" s="488"/>
    </row>
    <row r="4998" spans="7:7" ht="15">
      <c r="G4998" s="488"/>
    </row>
    <row r="4999" spans="7:7" ht="15">
      <c r="G4999" s="488"/>
    </row>
    <row r="5000" spans="7:7" ht="15">
      <c r="G5000" s="488"/>
    </row>
    <row r="5001" spans="7:7" ht="15">
      <c r="G5001" s="488"/>
    </row>
    <row r="5002" spans="7:7" ht="15">
      <c r="G5002" s="488"/>
    </row>
    <row r="5003" spans="7:7" ht="15">
      <c r="G5003" s="488"/>
    </row>
    <row r="5004" spans="7:7" ht="15">
      <c r="G5004" s="488"/>
    </row>
    <row r="5005" spans="7:7" ht="15">
      <c r="G5005" s="488"/>
    </row>
    <row r="5006" spans="7:7" ht="15">
      <c r="G5006" s="488"/>
    </row>
    <row r="5007" spans="7:7" ht="15">
      <c r="G5007" s="488"/>
    </row>
    <row r="5008" spans="7:7" ht="15">
      <c r="G5008" s="488"/>
    </row>
    <row r="5009" spans="7:7" ht="15">
      <c r="G5009" s="488"/>
    </row>
    <row r="5010" spans="7:7" ht="15">
      <c r="G5010" s="488"/>
    </row>
    <row r="5011" spans="7:7" ht="15">
      <c r="G5011" s="488"/>
    </row>
    <row r="5012" spans="7:7" ht="15">
      <c r="G5012" s="488"/>
    </row>
    <row r="5013" spans="7:7" ht="15">
      <c r="G5013" s="488"/>
    </row>
    <row r="5014" spans="7:7" ht="15">
      <c r="G5014" s="488"/>
    </row>
    <row r="5015" spans="7:7" ht="15">
      <c r="G5015" s="488"/>
    </row>
    <row r="5016" spans="7:7" ht="15">
      <c r="G5016" s="488"/>
    </row>
    <row r="5017" spans="7:7" ht="15">
      <c r="G5017" s="488"/>
    </row>
    <row r="5018" spans="7:7" ht="15">
      <c r="G5018" s="488"/>
    </row>
    <row r="5019" spans="7:7" ht="15">
      <c r="G5019" s="488"/>
    </row>
    <row r="5020" spans="7:7" ht="15">
      <c r="G5020" s="488"/>
    </row>
    <row r="5021" spans="7:7" ht="15">
      <c r="G5021" s="488"/>
    </row>
    <row r="5022" spans="7:7" ht="15">
      <c r="G5022" s="488"/>
    </row>
    <row r="5023" spans="7:7" ht="15">
      <c r="G5023" s="488"/>
    </row>
    <row r="5024" spans="7:7" ht="15">
      <c r="G5024" s="488"/>
    </row>
    <row r="5025" spans="7:7" ht="15">
      <c r="G5025" s="488"/>
    </row>
    <row r="5026" spans="7:7" ht="15">
      <c r="G5026" s="488"/>
    </row>
    <row r="5027" spans="7:7" ht="15">
      <c r="G5027" s="488"/>
    </row>
    <row r="5028" spans="7:7" ht="15">
      <c r="G5028" s="488"/>
    </row>
    <row r="5029" spans="7:7" ht="15">
      <c r="G5029" s="488"/>
    </row>
    <row r="5030" spans="7:7" ht="15">
      <c r="G5030" s="488"/>
    </row>
    <row r="5031" spans="7:7" ht="15">
      <c r="G5031" s="488"/>
    </row>
    <row r="5032" spans="7:7" ht="15">
      <c r="G5032" s="488"/>
    </row>
    <row r="5033" spans="7:7" ht="15">
      <c r="G5033" s="488"/>
    </row>
    <row r="5034" spans="7:7" ht="15">
      <c r="G5034" s="488"/>
    </row>
    <row r="5035" spans="7:7" ht="15">
      <c r="G5035" s="488"/>
    </row>
    <row r="5036" spans="7:7" ht="15">
      <c r="G5036" s="488"/>
    </row>
    <row r="5037" spans="7:7" ht="15">
      <c r="G5037" s="488"/>
    </row>
    <row r="5038" spans="7:7" ht="15">
      <c r="G5038" s="488"/>
    </row>
    <row r="5039" spans="7:7" ht="15">
      <c r="G5039" s="488"/>
    </row>
    <row r="5040" spans="7:7" ht="15">
      <c r="G5040" s="488"/>
    </row>
    <row r="5041" spans="7:7" ht="15">
      <c r="G5041" s="488"/>
    </row>
    <row r="5042" spans="7:7" ht="15">
      <c r="G5042" s="488"/>
    </row>
    <row r="5043" spans="7:7" ht="15">
      <c r="G5043" s="488"/>
    </row>
    <row r="5044" spans="7:7" ht="15">
      <c r="G5044" s="488"/>
    </row>
    <row r="5045" spans="7:7" ht="15">
      <c r="G5045" s="488"/>
    </row>
    <row r="5046" spans="7:7" ht="15">
      <c r="G5046" s="488"/>
    </row>
    <row r="5047" spans="7:7" ht="15">
      <c r="G5047" s="488"/>
    </row>
    <row r="5048" spans="7:7" ht="15">
      <c r="G5048" s="488"/>
    </row>
    <row r="5049" spans="7:7" ht="15">
      <c r="G5049" s="488"/>
    </row>
    <row r="5050" spans="7:7" ht="15">
      <c r="G5050" s="488"/>
    </row>
    <row r="5051" spans="7:7" ht="15">
      <c r="G5051" s="488"/>
    </row>
    <row r="5052" spans="7:7" ht="15">
      <c r="G5052" s="488"/>
    </row>
    <row r="5053" spans="7:7" ht="15">
      <c r="G5053" s="488"/>
    </row>
    <row r="5054" spans="7:7" ht="15">
      <c r="G5054" s="488"/>
    </row>
    <row r="5055" spans="7:7" ht="15">
      <c r="G5055" s="488"/>
    </row>
    <row r="5056" spans="7:7" ht="15">
      <c r="G5056" s="488"/>
    </row>
    <row r="5057" spans="7:7" ht="15">
      <c r="G5057" s="488"/>
    </row>
    <row r="5058" spans="7:7" ht="15">
      <c r="G5058" s="488"/>
    </row>
    <row r="5059" spans="7:7" ht="15">
      <c r="G5059" s="488"/>
    </row>
    <row r="5060" spans="7:7" ht="15">
      <c r="G5060" s="488"/>
    </row>
    <row r="5061" spans="7:7" ht="15">
      <c r="G5061" s="488"/>
    </row>
    <row r="5062" spans="7:7" ht="15">
      <c r="G5062" s="488"/>
    </row>
    <row r="5063" spans="7:7" ht="15">
      <c r="G5063" s="488"/>
    </row>
    <row r="5064" spans="7:7" ht="15">
      <c r="G5064" s="488"/>
    </row>
    <row r="5065" spans="7:7" ht="15">
      <c r="G5065" s="488"/>
    </row>
    <row r="5066" spans="7:7" ht="15">
      <c r="G5066" s="488"/>
    </row>
    <row r="5067" spans="7:7" ht="15">
      <c r="G5067" s="488"/>
    </row>
    <row r="5068" spans="7:7" ht="15">
      <c r="G5068" s="488"/>
    </row>
    <row r="5069" spans="7:7" ht="15">
      <c r="G5069" s="488"/>
    </row>
    <row r="5070" spans="7:7" ht="15">
      <c r="G5070" s="488"/>
    </row>
    <row r="5071" spans="7:7" ht="15">
      <c r="G5071" s="488"/>
    </row>
    <row r="5072" spans="7:7" ht="15">
      <c r="G5072" s="488"/>
    </row>
    <row r="5073" spans="7:7" ht="15">
      <c r="G5073" s="488"/>
    </row>
    <row r="5074" spans="7:7" ht="15">
      <c r="G5074" s="488"/>
    </row>
    <row r="5075" spans="7:7" ht="15">
      <c r="G5075" s="488"/>
    </row>
    <row r="5076" spans="7:7" ht="15">
      <c r="G5076" s="488"/>
    </row>
    <row r="5077" spans="7:7" ht="15">
      <c r="G5077" s="488"/>
    </row>
    <row r="5078" spans="7:7" ht="15">
      <c r="G5078" s="488"/>
    </row>
    <row r="5079" spans="7:7" ht="15">
      <c r="G5079" s="488"/>
    </row>
    <row r="5080" spans="7:7" ht="15">
      <c r="G5080" s="488"/>
    </row>
    <row r="5081" spans="7:7" ht="15">
      <c r="G5081" s="488"/>
    </row>
    <row r="5082" spans="7:7" ht="15">
      <c r="G5082" s="488"/>
    </row>
    <row r="5083" spans="7:7" ht="15">
      <c r="G5083" s="488"/>
    </row>
    <row r="5084" spans="7:7" ht="15">
      <c r="G5084" s="488"/>
    </row>
    <row r="5085" spans="7:7" ht="15">
      <c r="G5085" s="488"/>
    </row>
    <row r="5086" spans="7:7" ht="15">
      <c r="G5086" s="488"/>
    </row>
    <row r="5087" spans="7:7" ht="15">
      <c r="G5087" s="488"/>
    </row>
    <row r="5088" spans="7:7" ht="15">
      <c r="G5088" s="488"/>
    </row>
    <row r="5089" spans="7:7" ht="15">
      <c r="G5089" s="488"/>
    </row>
    <row r="5090" spans="7:7" ht="15">
      <c r="G5090" s="488"/>
    </row>
    <row r="5091" spans="7:7" ht="15">
      <c r="G5091" s="488"/>
    </row>
    <row r="5092" spans="7:7" ht="15">
      <c r="G5092" s="488"/>
    </row>
    <row r="5093" spans="7:7" ht="15">
      <c r="G5093" s="488"/>
    </row>
    <row r="5094" spans="7:7" ht="15">
      <c r="G5094" s="488"/>
    </row>
    <row r="5095" spans="7:7" ht="15">
      <c r="G5095" s="488"/>
    </row>
    <row r="5096" spans="7:7" ht="15">
      <c r="G5096" s="488"/>
    </row>
    <row r="5097" spans="7:7" ht="15">
      <c r="G5097" s="488"/>
    </row>
    <row r="5098" spans="7:7" ht="15">
      <c r="G5098" s="488"/>
    </row>
    <row r="5099" spans="7:7" ht="15">
      <c r="G5099" s="488"/>
    </row>
    <row r="5100" spans="7:7" ht="15">
      <c r="G5100" s="488"/>
    </row>
    <row r="5101" spans="7:7" ht="15">
      <c r="G5101" s="488"/>
    </row>
    <row r="5102" spans="7:7" ht="15">
      <c r="G5102" s="488"/>
    </row>
    <row r="5103" spans="7:7" ht="15">
      <c r="G5103" s="488"/>
    </row>
    <row r="5104" spans="7:7" ht="15">
      <c r="G5104" s="488"/>
    </row>
    <row r="5105" spans="7:7" ht="15">
      <c r="G5105" s="488"/>
    </row>
    <row r="5106" spans="7:7" ht="15">
      <c r="G5106" s="488"/>
    </row>
    <row r="5107" spans="7:7" ht="15">
      <c r="G5107" s="488"/>
    </row>
    <row r="5108" spans="7:7" ht="15">
      <c r="G5108" s="488"/>
    </row>
    <row r="5109" spans="7:7" ht="15">
      <c r="G5109" s="488"/>
    </row>
    <row r="5110" spans="7:7" ht="15">
      <c r="G5110" s="488"/>
    </row>
    <row r="5111" spans="7:7" ht="15">
      <c r="G5111" s="488"/>
    </row>
    <row r="5112" spans="7:7" ht="15">
      <c r="G5112" s="488"/>
    </row>
    <row r="5113" spans="7:7" ht="15">
      <c r="G5113" s="488"/>
    </row>
    <row r="5114" spans="7:7" ht="15">
      <c r="G5114" s="488"/>
    </row>
    <row r="5115" spans="7:7" ht="15">
      <c r="G5115" s="488"/>
    </row>
    <row r="5116" spans="7:7" ht="15">
      <c r="G5116" s="488"/>
    </row>
    <row r="5117" spans="7:7" ht="15">
      <c r="G5117" s="488"/>
    </row>
    <row r="5118" spans="7:7" ht="15">
      <c r="G5118" s="488"/>
    </row>
    <row r="5119" spans="7:7" ht="15">
      <c r="G5119" s="488"/>
    </row>
    <row r="5120" spans="7:7" ht="15">
      <c r="G5120" s="488"/>
    </row>
    <row r="5121" spans="7:7" ht="15">
      <c r="G5121" s="488"/>
    </row>
    <row r="5122" spans="7:7" ht="15">
      <c r="G5122" s="488"/>
    </row>
    <row r="5123" spans="7:7" ht="15">
      <c r="G5123" s="488"/>
    </row>
    <row r="5124" spans="7:7" ht="15">
      <c r="G5124" s="488"/>
    </row>
    <row r="5125" spans="7:7" ht="15">
      <c r="G5125" s="488"/>
    </row>
    <row r="5126" spans="7:7" ht="15">
      <c r="G5126" s="488"/>
    </row>
    <row r="5127" spans="7:7" ht="15">
      <c r="G5127" s="488"/>
    </row>
    <row r="5128" spans="7:7" ht="15">
      <c r="G5128" s="488"/>
    </row>
    <row r="5129" spans="7:7" ht="15">
      <c r="G5129" s="488"/>
    </row>
    <row r="5130" spans="7:7" ht="15">
      <c r="G5130" s="488"/>
    </row>
    <row r="5131" spans="7:7" ht="15">
      <c r="G5131" s="488"/>
    </row>
    <row r="5132" spans="7:7" ht="15">
      <c r="G5132" s="488"/>
    </row>
    <row r="5133" spans="7:7" ht="15">
      <c r="G5133" s="488"/>
    </row>
    <row r="5134" spans="7:7" ht="15">
      <c r="G5134" s="488"/>
    </row>
    <row r="5135" spans="7:7" ht="15">
      <c r="G5135" s="488"/>
    </row>
    <row r="5136" spans="7:7" ht="15">
      <c r="G5136" s="488"/>
    </row>
    <row r="5137" spans="7:7" ht="15">
      <c r="G5137" s="488"/>
    </row>
    <row r="5138" spans="7:7" ht="15">
      <c r="G5138" s="488"/>
    </row>
    <row r="5139" spans="7:7" ht="15">
      <c r="G5139" s="488"/>
    </row>
    <row r="5140" spans="7:7" ht="15">
      <c r="G5140" s="488"/>
    </row>
    <row r="5141" spans="7:7" ht="15">
      <c r="G5141" s="488"/>
    </row>
    <row r="5142" spans="7:7" ht="15">
      <c r="G5142" s="488"/>
    </row>
    <row r="5143" spans="7:7" ht="15">
      <c r="G5143" s="488"/>
    </row>
    <row r="5144" spans="7:7" ht="15">
      <c r="G5144" s="488"/>
    </row>
    <row r="5145" spans="7:7" ht="15">
      <c r="G5145" s="488"/>
    </row>
    <row r="5146" spans="7:7" ht="15">
      <c r="G5146" s="488"/>
    </row>
    <row r="5147" spans="7:7" ht="15">
      <c r="G5147" s="488"/>
    </row>
    <row r="5148" spans="7:7" ht="15">
      <c r="G5148" s="488"/>
    </row>
    <row r="5149" spans="7:7" ht="15">
      <c r="G5149" s="488"/>
    </row>
    <row r="5150" spans="7:7" ht="15">
      <c r="G5150" s="488"/>
    </row>
    <row r="5151" spans="7:7" ht="15">
      <c r="G5151" s="488"/>
    </row>
    <row r="5152" spans="7:7" ht="15">
      <c r="G5152" s="488"/>
    </row>
    <row r="5153" spans="7:7" ht="15">
      <c r="G5153" s="488"/>
    </row>
    <row r="5154" spans="7:7" ht="15">
      <c r="G5154" s="488"/>
    </row>
    <row r="5155" spans="7:7" ht="15">
      <c r="G5155" s="488"/>
    </row>
    <row r="5156" spans="7:7" ht="15">
      <c r="G5156" s="488"/>
    </row>
    <row r="5157" spans="7:7" ht="15">
      <c r="G5157" s="488"/>
    </row>
    <row r="5158" spans="7:7" ht="15">
      <c r="G5158" s="488"/>
    </row>
    <row r="5159" spans="7:7" ht="15">
      <c r="G5159" s="488"/>
    </row>
    <row r="5160" spans="7:7" ht="15">
      <c r="G5160" s="488"/>
    </row>
    <row r="5161" spans="7:7" ht="15">
      <c r="G5161" s="488"/>
    </row>
    <row r="5162" spans="7:7" ht="15">
      <c r="G5162" s="488"/>
    </row>
    <row r="5163" spans="7:7" ht="15">
      <c r="G5163" s="488"/>
    </row>
    <row r="5164" spans="7:7" ht="15">
      <c r="G5164" s="488"/>
    </row>
    <row r="5165" spans="7:7" ht="15">
      <c r="G5165" s="488"/>
    </row>
    <row r="5166" spans="7:7" ht="15">
      <c r="G5166" s="488"/>
    </row>
    <row r="5167" spans="7:7" ht="15">
      <c r="G5167" s="488"/>
    </row>
    <row r="5168" spans="7:7" ht="15">
      <c r="G5168" s="488"/>
    </row>
    <row r="5169" spans="7:7" ht="15">
      <c r="G5169" s="488"/>
    </row>
    <row r="5170" spans="7:7" ht="15">
      <c r="G5170" s="488"/>
    </row>
    <row r="5171" spans="7:7" ht="15">
      <c r="G5171" s="488"/>
    </row>
    <row r="5172" spans="7:7" ht="15">
      <c r="G5172" s="488"/>
    </row>
    <row r="5173" spans="7:7" ht="15">
      <c r="G5173" s="488"/>
    </row>
    <row r="5174" spans="7:7" ht="15">
      <c r="G5174" s="488"/>
    </row>
    <row r="5175" spans="7:7" ht="15">
      <c r="G5175" s="488"/>
    </row>
    <row r="5176" spans="7:7" ht="15">
      <c r="G5176" s="488"/>
    </row>
    <row r="5177" spans="7:7" ht="15">
      <c r="G5177" s="488"/>
    </row>
    <row r="5178" spans="7:7" ht="15">
      <c r="G5178" s="488"/>
    </row>
    <row r="5179" spans="7:7" ht="15">
      <c r="G5179" s="488"/>
    </row>
    <row r="5180" spans="7:7" ht="15">
      <c r="G5180" s="488"/>
    </row>
    <row r="5181" spans="7:7" ht="15">
      <c r="G5181" s="488"/>
    </row>
    <row r="5182" spans="7:7" ht="15">
      <c r="G5182" s="488"/>
    </row>
    <row r="5183" spans="7:7" ht="15">
      <c r="G5183" s="488"/>
    </row>
    <row r="5184" spans="7:7" ht="15">
      <c r="G5184" s="488"/>
    </row>
    <row r="5185" spans="7:7" ht="15">
      <c r="G5185" s="488"/>
    </row>
    <row r="5186" spans="7:7" ht="15">
      <c r="G5186" s="488"/>
    </row>
    <row r="5187" spans="7:7" ht="15">
      <c r="G5187" s="488"/>
    </row>
    <row r="5188" spans="7:7" ht="15">
      <c r="G5188" s="488"/>
    </row>
    <row r="5189" spans="7:7" ht="15">
      <c r="G5189" s="488"/>
    </row>
    <row r="5190" spans="7:7" ht="15">
      <c r="G5190" s="488"/>
    </row>
    <row r="5191" spans="7:7" ht="15">
      <c r="G5191" s="488"/>
    </row>
    <row r="5192" spans="7:7" ht="15">
      <c r="G5192" s="488"/>
    </row>
    <row r="5193" spans="7:7" ht="15">
      <c r="G5193" s="488"/>
    </row>
    <row r="5194" spans="7:7" ht="15">
      <c r="G5194" s="488"/>
    </row>
    <row r="5195" spans="7:7" ht="15">
      <c r="G5195" s="488"/>
    </row>
    <row r="5196" spans="7:7" ht="15">
      <c r="G5196" s="488"/>
    </row>
    <row r="5197" spans="7:7" ht="15">
      <c r="G5197" s="488"/>
    </row>
    <row r="5198" spans="7:7" ht="15">
      <c r="G5198" s="488"/>
    </row>
    <row r="5199" spans="7:7" ht="15">
      <c r="G5199" s="488"/>
    </row>
    <row r="5200" spans="7:7" ht="15">
      <c r="G5200" s="488"/>
    </row>
    <row r="5201" spans="7:7" ht="15">
      <c r="G5201" s="488"/>
    </row>
    <row r="5202" spans="7:7" ht="15">
      <c r="G5202" s="488"/>
    </row>
    <row r="5203" spans="7:7" ht="15">
      <c r="G5203" s="488"/>
    </row>
    <row r="5204" spans="7:7" ht="15">
      <c r="G5204" s="488"/>
    </row>
    <row r="5205" spans="7:7" ht="15">
      <c r="G5205" s="488"/>
    </row>
    <row r="5206" spans="7:7" ht="15">
      <c r="G5206" s="488"/>
    </row>
    <row r="5207" spans="7:7" ht="15">
      <c r="G5207" s="488"/>
    </row>
    <row r="5208" spans="7:7" ht="15">
      <c r="G5208" s="488"/>
    </row>
    <row r="5209" spans="7:7" ht="15">
      <c r="G5209" s="488"/>
    </row>
    <row r="5210" spans="7:7" ht="15">
      <c r="G5210" s="488"/>
    </row>
    <row r="5211" spans="7:7" ht="15">
      <c r="G5211" s="488"/>
    </row>
    <row r="5212" spans="7:7" ht="15">
      <c r="G5212" s="488"/>
    </row>
    <row r="5213" spans="7:7" ht="15">
      <c r="G5213" s="488"/>
    </row>
    <row r="5214" spans="7:7" ht="15">
      <c r="G5214" s="488"/>
    </row>
    <row r="5215" spans="7:7" ht="15">
      <c r="G5215" s="488"/>
    </row>
    <row r="5216" spans="7:7" ht="15">
      <c r="G5216" s="488"/>
    </row>
    <row r="5217" spans="7:7" ht="15">
      <c r="G5217" s="488"/>
    </row>
    <row r="5218" spans="7:7" ht="15">
      <c r="G5218" s="488"/>
    </row>
    <row r="5219" spans="7:7" ht="15">
      <c r="G5219" s="488"/>
    </row>
    <row r="5220" spans="7:7" ht="15">
      <c r="G5220" s="488"/>
    </row>
    <row r="5221" spans="7:7" ht="15">
      <c r="G5221" s="488"/>
    </row>
    <row r="5222" spans="7:7" ht="15">
      <c r="G5222" s="488"/>
    </row>
    <row r="5223" spans="7:7" ht="15">
      <c r="G5223" s="488"/>
    </row>
    <row r="5224" spans="7:7" ht="15">
      <c r="G5224" s="488"/>
    </row>
    <row r="5225" spans="7:7" ht="15">
      <c r="G5225" s="488"/>
    </row>
    <row r="5226" spans="7:7" ht="15">
      <c r="G5226" s="488"/>
    </row>
    <row r="5227" spans="7:7" ht="15">
      <c r="G5227" s="488"/>
    </row>
    <row r="5228" spans="7:7" ht="15">
      <c r="G5228" s="488"/>
    </row>
    <row r="5229" spans="7:7" ht="15">
      <c r="G5229" s="488"/>
    </row>
    <row r="5230" spans="7:7" ht="15">
      <c r="G5230" s="488"/>
    </row>
    <row r="5231" spans="7:7" ht="15">
      <c r="G5231" s="488"/>
    </row>
    <row r="5232" spans="7:7" ht="15">
      <c r="G5232" s="488"/>
    </row>
    <row r="5233" spans="7:7" ht="15">
      <c r="G5233" s="488"/>
    </row>
    <row r="5234" spans="7:7" ht="15">
      <c r="G5234" s="488"/>
    </row>
    <row r="5235" spans="7:7" ht="15">
      <c r="G5235" s="488"/>
    </row>
    <row r="5236" spans="7:7" ht="15">
      <c r="G5236" s="488"/>
    </row>
    <row r="5237" spans="7:7" ht="15">
      <c r="G5237" s="488"/>
    </row>
    <row r="5238" spans="7:7" ht="15">
      <c r="G5238" s="488"/>
    </row>
    <row r="5239" spans="7:7" ht="15">
      <c r="G5239" s="488"/>
    </row>
    <row r="5240" spans="7:7" ht="15">
      <c r="G5240" s="488"/>
    </row>
    <row r="5241" spans="7:7" ht="15">
      <c r="G5241" s="488"/>
    </row>
    <row r="5242" spans="7:7" ht="15">
      <c r="G5242" s="488"/>
    </row>
    <row r="5243" spans="7:7" ht="15">
      <c r="G5243" s="488"/>
    </row>
    <row r="5244" spans="7:7" ht="15">
      <c r="G5244" s="488"/>
    </row>
    <row r="5245" spans="7:7" ht="15">
      <c r="G5245" s="488"/>
    </row>
    <row r="5246" spans="7:7" ht="15">
      <c r="G5246" s="488"/>
    </row>
    <row r="5247" spans="7:7" ht="15">
      <c r="G5247" s="488"/>
    </row>
    <row r="5248" spans="7:7" ht="15">
      <c r="G5248" s="488"/>
    </row>
    <row r="5249" spans="7:7" ht="15">
      <c r="G5249" s="488"/>
    </row>
    <row r="5250" spans="7:7" ht="15">
      <c r="G5250" s="488"/>
    </row>
    <row r="5251" spans="7:7" ht="15">
      <c r="G5251" s="488"/>
    </row>
    <row r="5252" spans="7:7" ht="15">
      <c r="G5252" s="488"/>
    </row>
    <row r="5253" spans="7:7" ht="15">
      <c r="G5253" s="488"/>
    </row>
    <row r="5254" spans="7:7" ht="15">
      <c r="G5254" s="488"/>
    </row>
    <row r="5255" spans="7:7" ht="15">
      <c r="G5255" s="488"/>
    </row>
    <row r="5256" spans="7:7" ht="15">
      <c r="G5256" s="488"/>
    </row>
    <row r="5257" spans="7:7" ht="15">
      <c r="G5257" s="488"/>
    </row>
    <row r="5258" spans="7:7" ht="15">
      <c r="G5258" s="488"/>
    </row>
    <row r="5259" spans="7:7" ht="15">
      <c r="G5259" s="488"/>
    </row>
    <row r="5260" spans="7:7" ht="15">
      <c r="G5260" s="488"/>
    </row>
    <row r="5261" spans="7:7" ht="15">
      <c r="G5261" s="488"/>
    </row>
    <row r="5262" spans="7:7" ht="15">
      <c r="G5262" s="488"/>
    </row>
    <row r="5263" spans="7:7" ht="15">
      <c r="G5263" s="488"/>
    </row>
    <row r="5264" spans="7:7" ht="15">
      <c r="G5264" s="488"/>
    </row>
    <row r="5265" spans="7:7" ht="15">
      <c r="G5265" s="488"/>
    </row>
    <row r="5266" spans="7:7" ht="15">
      <c r="G5266" s="488"/>
    </row>
    <row r="5267" spans="7:7" ht="15">
      <c r="G5267" s="488"/>
    </row>
    <row r="5268" spans="7:7" ht="15">
      <c r="G5268" s="488"/>
    </row>
    <row r="5269" spans="7:7" ht="15">
      <c r="G5269" s="488"/>
    </row>
    <row r="5270" spans="7:7" ht="15">
      <c r="G5270" s="488"/>
    </row>
    <row r="5271" spans="7:7" ht="15">
      <c r="G5271" s="488"/>
    </row>
    <row r="5272" spans="7:7" ht="15">
      <c r="G5272" s="488"/>
    </row>
    <row r="5273" spans="7:7" ht="15">
      <c r="G5273" s="488"/>
    </row>
    <row r="5274" spans="7:7" ht="15">
      <c r="G5274" s="488"/>
    </row>
    <row r="5275" spans="7:7" ht="15">
      <c r="G5275" s="488"/>
    </row>
    <row r="5276" spans="7:7" ht="15">
      <c r="G5276" s="488"/>
    </row>
    <row r="5277" spans="7:7" ht="15">
      <c r="G5277" s="488"/>
    </row>
    <row r="5278" spans="7:7" ht="15">
      <c r="G5278" s="488"/>
    </row>
    <row r="5279" spans="7:7" ht="15">
      <c r="G5279" s="488"/>
    </row>
    <row r="5280" spans="7:7" ht="15">
      <c r="G5280" s="488"/>
    </row>
    <row r="5281" spans="7:7" ht="15">
      <c r="G5281" s="488"/>
    </row>
    <row r="5282" spans="7:7" ht="15">
      <c r="G5282" s="488"/>
    </row>
    <row r="5283" spans="7:7" ht="15">
      <c r="G5283" s="488"/>
    </row>
    <row r="5284" spans="7:7" ht="15">
      <c r="G5284" s="488"/>
    </row>
    <row r="5285" spans="7:7" ht="15">
      <c r="G5285" s="488"/>
    </row>
    <row r="5286" spans="7:7" ht="15">
      <c r="G5286" s="488"/>
    </row>
    <row r="5287" spans="7:7" ht="15">
      <c r="G5287" s="488"/>
    </row>
    <row r="5288" spans="7:7" ht="15">
      <c r="G5288" s="488"/>
    </row>
    <row r="5289" spans="7:7" ht="15">
      <c r="G5289" s="488"/>
    </row>
    <row r="5290" spans="7:7" ht="15">
      <c r="G5290" s="488"/>
    </row>
    <row r="5291" spans="7:7" ht="15">
      <c r="G5291" s="488"/>
    </row>
    <row r="5292" spans="7:7" ht="15">
      <c r="G5292" s="488"/>
    </row>
    <row r="5293" spans="7:7" ht="15">
      <c r="G5293" s="488"/>
    </row>
    <row r="5294" spans="7:7" ht="15">
      <c r="G5294" s="488"/>
    </row>
    <row r="5295" spans="7:7" ht="15">
      <c r="G5295" s="488"/>
    </row>
    <row r="5296" spans="7:7" ht="15">
      <c r="G5296" s="488"/>
    </row>
    <row r="5297" spans="7:7" ht="15">
      <c r="G5297" s="488"/>
    </row>
    <row r="5298" spans="7:7" ht="15">
      <c r="G5298" s="488"/>
    </row>
    <row r="5299" spans="7:7" ht="15">
      <c r="G5299" s="488"/>
    </row>
    <row r="5300" spans="7:7" ht="15">
      <c r="G5300" s="488"/>
    </row>
    <row r="5301" spans="7:7" ht="15">
      <c r="G5301" s="488"/>
    </row>
    <row r="5302" spans="7:7" ht="15">
      <c r="G5302" s="488"/>
    </row>
    <row r="5303" spans="7:7" ht="15">
      <c r="G5303" s="488"/>
    </row>
    <row r="5304" spans="7:7" ht="15">
      <c r="G5304" s="488"/>
    </row>
    <row r="5305" spans="7:7" ht="15">
      <c r="G5305" s="488"/>
    </row>
    <row r="5306" spans="7:7" ht="15">
      <c r="G5306" s="488"/>
    </row>
    <row r="5307" spans="7:7" ht="15">
      <c r="G5307" s="488"/>
    </row>
    <row r="5308" spans="7:7" ht="15">
      <c r="G5308" s="488"/>
    </row>
    <row r="5309" spans="7:7" ht="15">
      <c r="G5309" s="488"/>
    </row>
    <row r="5310" spans="7:7" ht="15">
      <c r="G5310" s="488"/>
    </row>
    <row r="5311" spans="7:7" ht="15">
      <c r="G5311" s="488"/>
    </row>
    <row r="5312" spans="7:7" ht="15">
      <c r="G5312" s="488"/>
    </row>
    <row r="5313" spans="7:7" ht="15">
      <c r="G5313" s="488"/>
    </row>
    <row r="5314" spans="7:7" ht="15">
      <c r="G5314" s="488"/>
    </row>
    <row r="5315" spans="7:7" ht="15">
      <c r="G5315" s="488"/>
    </row>
    <row r="5316" spans="7:7" ht="15">
      <c r="G5316" s="488"/>
    </row>
    <row r="5317" spans="7:7" ht="15">
      <c r="G5317" s="488"/>
    </row>
    <row r="5318" spans="7:7" ht="15">
      <c r="G5318" s="488"/>
    </row>
    <row r="5319" spans="7:7" ht="15">
      <c r="G5319" s="488"/>
    </row>
    <row r="5320" spans="7:7" ht="15">
      <c r="G5320" s="488"/>
    </row>
    <row r="5321" spans="7:7" ht="15">
      <c r="G5321" s="488"/>
    </row>
    <row r="5322" spans="7:7" ht="15">
      <c r="G5322" s="488"/>
    </row>
    <row r="5323" spans="7:7" ht="15">
      <c r="G5323" s="488"/>
    </row>
    <row r="5324" spans="7:7" ht="15">
      <c r="G5324" s="488"/>
    </row>
    <row r="5325" spans="7:7" ht="15">
      <c r="G5325" s="488"/>
    </row>
    <row r="5326" spans="7:7" ht="15">
      <c r="G5326" s="488"/>
    </row>
    <row r="5327" spans="7:7" ht="15">
      <c r="G5327" s="488"/>
    </row>
    <row r="5328" spans="7:7" ht="15">
      <c r="G5328" s="488"/>
    </row>
    <row r="5329" spans="7:7" ht="15">
      <c r="G5329" s="488"/>
    </row>
    <row r="5330" spans="7:7" ht="15">
      <c r="G5330" s="488"/>
    </row>
    <row r="5331" spans="7:7" ht="15">
      <c r="G5331" s="488"/>
    </row>
    <row r="5332" spans="7:7" ht="15">
      <c r="G5332" s="488"/>
    </row>
    <row r="5333" spans="7:7" ht="15">
      <c r="G5333" s="488"/>
    </row>
    <row r="5334" spans="7:7" ht="15">
      <c r="G5334" s="488"/>
    </row>
    <row r="5335" spans="7:7" ht="15">
      <c r="G5335" s="488"/>
    </row>
    <row r="5336" spans="7:7" ht="15">
      <c r="G5336" s="488"/>
    </row>
    <row r="5337" spans="7:7" ht="15">
      <c r="G5337" s="488"/>
    </row>
    <row r="5338" spans="7:7" ht="15">
      <c r="G5338" s="488"/>
    </row>
    <row r="5339" spans="7:7" ht="15">
      <c r="G5339" s="488"/>
    </row>
    <row r="5340" spans="7:7" ht="15">
      <c r="G5340" s="488"/>
    </row>
    <row r="5341" spans="7:7" ht="15">
      <c r="G5341" s="488"/>
    </row>
    <row r="5342" spans="7:7" ht="15">
      <c r="G5342" s="488"/>
    </row>
    <row r="5343" spans="7:7" ht="15">
      <c r="G5343" s="488"/>
    </row>
    <row r="5344" spans="7:7" ht="15">
      <c r="G5344" s="488"/>
    </row>
    <row r="5345" spans="7:7" ht="15">
      <c r="G5345" s="488"/>
    </row>
    <row r="5346" spans="7:7" ht="15">
      <c r="G5346" s="488"/>
    </row>
    <row r="5347" spans="7:7" ht="15">
      <c r="G5347" s="488"/>
    </row>
    <row r="5348" spans="7:7" ht="15">
      <c r="G5348" s="488"/>
    </row>
    <row r="5349" spans="7:7" ht="15">
      <c r="G5349" s="488"/>
    </row>
    <row r="5350" spans="7:7" ht="15">
      <c r="G5350" s="488"/>
    </row>
    <row r="5351" spans="7:7" ht="15">
      <c r="G5351" s="488"/>
    </row>
    <row r="5352" spans="7:7" ht="15">
      <c r="G5352" s="488"/>
    </row>
    <row r="5353" spans="7:7" ht="15">
      <c r="G5353" s="488"/>
    </row>
    <row r="5354" spans="7:7" ht="15">
      <c r="G5354" s="488"/>
    </row>
    <row r="5355" spans="7:7" ht="15">
      <c r="G5355" s="488"/>
    </row>
    <row r="5356" spans="7:7" ht="15">
      <c r="G5356" s="488"/>
    </row>
    <row r="5357" spans="7:7" ht="15">
      <c r="G5357" s="488"/>
    </row>
    <row r="5358" spans="7:7" ht="15">
      <c r="G5358" s="488"/>
    </row>
    <row r="5359" spans="7:7" ht="15">
      <c r="G5359" s="488"/>
    </row>
    <row r="5360" spans="7:7" ht="15">
      <c r="G5360" s="488"/>
    </row>
    <row r="5361" spans="7:7" ht="15">
      <c r="G5361" s="488"/>
    </row>
    <row r="5362" spans="7:7" ht="15">
      <c r="G5362" s="488"/>
    </row>
    <row r="5363" spans="7:7" ht="15">
      <c r="G5363" s="488"/>
    </row>
    <row r="5364" spans="7:7" ht="15">
      <c r="G5364" s="488"/>
    </row>
    <row r="5365" spans="7:7" ht="15">
      <c r="G5365" s="488"/>
    </row>
    <row r="5366" spans="7:7" ht="15">
      <c r="G5366" s="488"/>
    </row>
    <row r="5367" spans="7:7" ht="15">
      <c r="G5367" s="488"/>
    </row>
    <row r="5368" spans="7:7" ht="15">
      <c r="G5368" s="488"/>
    </row>
    <row r="5369" spans="7:7" ht="15">
      <c r="G5369" s="488"/>
    </row>
    <row r="5370" spans="7:7" ht="15">
      <c r="G5370" s="488"/>
    </row>
    <row r="5371" spans="7:7" ht="15">
      <c r="G5371" s="488"/>
    </row>
    <row r="5372" spans="7:7" ht="15">
      <c r="G5372" s="488"/>
    </row>
    <row r="5373" spans="7:7" ht="15">
      <c r="G5373" s="488"/>
    </row>
    <row r="5374" spans="7:7" ht="15">
      <c r="G5374" s="488"/>
    </row>
    <row r="5375" spans="7:7" ht="15">
      <c r="G5375" s="488"/>
    </row>
    <row r="5376" spans="7:7" ht="15">
      <c r="G5376" s="488"/>
    </row>
    <row r="5377" spans="7:7" ht="15">
      <c r="G5377" s="488"/>
    </row>
    <row r="5378" spans="7:7" ht="15">
      <c r="G5378" s="488"/>
    </row>
    <row r="5379" spans="7:7" ht="15">
      <c r="G5379" s="488"/>
    </row>
    <row r="5380" spans="7:7" ht="15">
      <c r="G5380" s="488"/>
    </row>
    <row r="5381" spans="7:7" ht="15">
      <c r="G5381" s="488"/>
    </row>
    <row r="5382" spans="7:7" ht="15">
      <c r="G5382" s="488"/>
    </row>
    <row r="5383" spans="7:7" ht="15">
      <c r="G5383" s="488"/>
    </row>
    <row r="5384" spans="7:7" ht="15">
      <c r="G5384" s="488"/>
    </row>
    <row r="5385" spans="7:7" ht="15">
      <c r="G5385" s="488"/>
    </row>
    <row r="5386" spans="7:7" ht="15">
      <c r="G5386" s="488"/>
    </row>
    <row r="5387" spans="7:7" ht="15">
      <c r="G5387" s="488"/>
    </row>
    <row r="5388" spans="7:7" ht="15">
      <c r="G5388" s="488"/>
    </row>
    <row r="5389" spans="7:7" ht="15">
      <c r="G5389" s="488"/>
    </row>
    <row r="5390" spans="7:7" ht="15">
      <c r="G5390" s="488"/>
    </row>
    <row r="5391" spans="7:7" ht="15">
      <c r="G5391" s="488"/>
    </row>
    <row r="5392" spans="7:7" ht="15">
      <c r="G5392" s="488"/>
    </row>
    <row r="5393" spans="7:7" ht="15">
      <c r="G5393" s="488"/>
    </row>
    <row r="5394" spans="7:7" ht="15">
      <c r="G5394" s="488"/>
    </row>
    <row r="5395" spans="7:7" ht="15">
      <c r="G5395" s="488"/>
    </row>
    <row r="5396" spans="7:7" ht="15">
      <c r="G5396" s="488"/>
    </row>
    <row r="5397" spans="7:7" ht="15">
      <c r="G5397" s="488"/>
    </row>
    <row r="5398" spans="7:7" ht="15">
      <c r="G5398" s="488"/>
    </row>
    <row r="5399" spans="7:7" ht="15">
      <c r="G5399" s="488"/>
    </row>
    <row r="5400" spans="7:7" ht="15">
      <c r="G5400" s="488"/>
    </row>
    <row r="5401" spans="7:7" ht="15">
      <c r="G5401" s="488"/>
    </row>
    <row r="5402" spans="7:7" ht="15">
      <c r="G5402" s="488"/>
    </row>
    <row r="5403" spans="7:7" ht="15">
      <c r="G5403" s="488"/>
    </row>
    <row r="5404" spans="7:7" ht="15">
      <c r="G5404" s="488"/>
    </row>
    <row r="5405" spans="7:7" ht="15">
      <c r="G5405" s="488"/>
    </row>
    <row r="5406" spans="7:7" ht="15">
      <c r="G5406" s="488"/>
    </row>
    <row r="5407" spans="7:7" ht="15">
      <c r="G5407" s="488"/>
    </row>
    <row r="5408" spans="7:7" ht="15">
      <c r="G5408" s="488"/>
    </row>
    <row r="5409" spans="7:7" ht="15">
      <c r="G5409" s="488"/>
    </row>
    <row r="5410" spans="7:7" ht="15">
      <c r="G5410" s="488"/>
    </row>
    <row r="5411" spans="7:7" ht="15">
      <c r="G5411" s="488"/>
    </row>
    <row r="5412" spans="7:7" ht="15">
      <c r="G5412" s="488"/>
    </row>
    <row r="5413" spans="7:7" ht="15">
      <c r="G5413" s="488"/>
    </row>
    <row r="5414" spans="7:7" ht="15">
      <c r="G5414" s="488"/>
    </row>
    <row r="5415" spans="7:7" ht="15">
      <c r="G5415" s="488"/>
    </row>
    <row r="5416" spans="7:7" ht="15">
      <c r="G5416" s="488"/>
    </row>
    <row r="5417" spans="7:7" ht="15">
      <c r="G5417" s="488"/>
    </row>
    <row r="5418" spans="7:7" ht="15">
      <c r="G5418" s="488"/>
    </row>
    <row r="5419" spans="7:7" ht="15">
      <c r="G5419" s="488"/>
    </row>
    <row r="5420" spans="7:7" ht="15">
      <c r="G5420" s="488"/>
    </row>
    <row r="5421" spans="7:7" ht="15">
      <c r="G5421" s="488"/>
    </row>
    <row r="5422" spans="7:7" ht="15">
      <c r="G5422" s="488"/>
    </row>
    <row r="5423" spans="7:7" ht="15">
      <c r="G5423" s="488"/>
    </row>
    <row r="5424" spans="7:7" ht="15">
      <c r="G5424" s="488"/>
    </row>
    <row r="5425" spans="7:7" ht="15">
      <c r="G5425" s="488"/>
    </row>
    <row r="5426" spans="7:7" ht="15">
      <c r="G5426" s="488"/>
    </row>
    <row r="5427" spans="7:7" ht="15">
      <c r="G5427" s="488"/>
    </row>
    <row r="5428" spans="7:7" ht="15">
      <c r="G5428" s="488"/>
    </row>
    <row r="5429" spans="7:7" ht="15">
      <c r="G5429" s="488"/>
    </row>
    <row r="5430" spans="7:7" ht="15">
      <c r="G5430" s="488"/>
    </row>
    <row r="5431" spans="7:7" ht="15">
      <c r="G5431" s="488"/>
    </row>
    <row r="5432" spans="7:7" ht="15">
      <c r="G5432" s="488"/>
    </row>
    <row r="5433" spans="7:7" ht="15">
      <c r="G5433" s="488"/>
    </row>
    <row r="5434" spans="7:7" ht="15">
      <c r="G5434" s="488"/>
    </row>
    <row r="5435" spans="7:7" ht="15">
      <c r="G5435" s="488"/>
    </row>
    <row r="5436" spans="7:7" ht="15">
      <c r="G5436" s="488"/>
    </row>
    <row r="5437" spans="7:7" ht="15">
      <c r="G5437" s="488"/>
    </row>
    <row r="5438" spans="7:7" ht="15">
      <c r="G5438" s="488"/>
    </row>
    <row r="5439" spans="7:7" ht="15">
      <c r="G5439" s="488"/>
    </row>
    <row r="5440" spans="7:7" ht="15">
      <c r="G5440" s="488"/>
    </row>
    <row r="5441" spans="7:7" ht="15">
      <c r="G5441" s="488"/>
    </row>
    <row r="5442" spans="7:7" ht="15">
      <c r="G5442" s="488"/>
    </row>
    <row r="5443" spans="7:7" ht="15">
      <c r="G5443" s="488"/>
    </row>
    <row r="5444" spans="7:7" ht="15">
      <c r="G5444" s="488"/>
    </row>
    <row r="5445" spans="7:7" ht="15">
      <c r="G5445" s="488"/>
    </row>
    <row r="5446" spans="7:7" ht="15">
      <c r="G5446" s="488"/>
    </row>
    <row r="5447" spans="7:7" ht="15">
      <c r="G5447" s="488"/>
    </row>
    <row r="5448" spans="7:7" ht="15">
      <c r="G5448" s="488"/>
    </row>
    <row r="5449" spans="7:7" ht="15">
      <c r="G5449" s="488"/>
    </row>
    <row r="5450" spans="7:7" ht="15">
      <c r="G5450" s="488"/>
    </row>
    <row r="5451" spans="7:7" ht="15">
      <c r="G5451" s="488"/>
    </row>
    <row r="5452" spans="7:7" ht="15">
      <c r="G5452" s="488"/>
    </row>
    <row r="5453" spans="7:7" ht="15">
      <c r="G5453" s="488"/>
    </row>
    <row r="5454" spans="7:7" ht="15">
      <c r="G5454" s="488"/>
    </row>
    <row r="5455" spans="7:7" ht="15">
      <c r="G5455" s="488"/>
    </row>
    <row r="5456" spans="7:7" ht="15">
      <c r="G5456" s="488"/>
    </row>
    <row r="5457" spans="7:7" ht="15">
      <c r="G5457" s="488"/>
    </row>
    <row r="5458" spans="7:7" ht="15">
      <c r="G5458" s="488"/>
    </row>
    <row r="5459" spans="7:7" ht="15">
      <c r="G5459" s="488"/>
    </row>
    <row r="5460" spans="7:7" ht="15">
      <c r="G5460" s="488"/>
    </row>
    <row r="5461" spans="7:7" ht="15">
      <c r="G5461" s="488"/>
    </row>
    <row r="5462" spans="7:7" ht="15">
      <c r="G5462" s="488"/>
    </row>
    <row r="5463" spans="7:7" ht="15">
      <c r="G5463" s="488"/>
    </row>
    <row r="5464" spans="7:7" ht="15">
      <c r="G5464" s="488"/>
    </row>
    <row r="5465" spans="7:7" ht="15">
      <c r="G5465" s="488"/>
    </row>
    <row r="5466" spans="7:7" ht="15">
      <c r="G5466" s="488"/>
    </row>
    <row r="5467" spans="7:7" ht="15">
      <c r="G5467" s="488"/>
    </row>
    <row r="5468" spans="7:7" ht="15">
      <c r="G5468" s="488"/>
    </row>
    <row r="5469" spans="7:7" ht="15">
      <c r="G5469" s="488"/>
    </row>
    <row r="5470" spans="7:7" ht="15">
      <c r="G5470" s="488"/>
    </row>
    <row r="5471" spans="7:7" ht="15">
      <c r="G5471" s="488"/>
    </row>
    <row r="5472" spans="7:7" ht="15">
      <c r="G5472" s="488"/>
    </row>
    <row r="5473" spans="7:7" ht="15">
      <c r="G5473" s="488"/>
    </row>
    <row r="5474" spans="7:7" ht="15">
      <c r="G5474" s="488"/>
    </row>
    <row r="5475" spans="7:7" ht="15">
      <c r="G5475" s="488"/>
    </row>
    <row r="5476" spans="7:7" ht="15">
      <c r="G5476" s="488"/>
    </row>
    <row r="5477" spans="7:7" ht="15">
      <c r="G5477" s="488"/>
    </row>
    <row r="5478" spans="7:7" ht="15">
      <c r="G5478" s="488"/>
    </row>
    <row r="5479" spans="7:7" ht="15">
      <c r="G5479" s="488"/>
    </row>
    <row r="5480" spans="7:7" ht="15">
      <c r="G5480" s="488"/>
    </row>
    <row r="5481" spans="7:7" ht="15">
      <c r="G5481" s="488"/>
    </row>
    <row r="5482" spans="7:7" ht="15">
      <c r="G5482" s="488"/>
    </row>
    <row r="5483" spans="7:7" ht="15">
      <c r="G5483" s="488"/>
    </row>
    <row r="5484" spans="7:7" ht="15">
      <c r="G5484" s="488"/>
    </row>
    <row r="5485" spans="7:7" ht="15">
      <c r="G5485" s="488"/>
    </row>
    <row r="5486" spans="7:7" ht="15">
      <c r="G5486" s="488"/>
    </row>
    <row r="5487" spans="7:7" ht="15">
      <c r="G5487" s="488"/>
    </row>
    <row r="5488" spans="7:7" ht="15">
      <c r="G5488" s="488"/>
    </row>
    <row r="5489" spans="7:7" ht="15">
      <c r="G5489" s="488"/>
    </row>
    <row r="5490" spans="7:7" ht="15">
      <c r="G5490" s="488"/>
    </row>
    <row r="5491" spans="7:7" ht="15">
      <c r="G5491" s="488"/>
    </row>
    <row r="5492" spans="7:7" ht="15">
      <c r="G5492" s="488"/>
    </row>
    <row r="5493" spans="7:7" ht="15">
      <c r="G5493" s="488"/>
    </row>
    <row r="5494" spans="7:7" ht="15">
      <c r="G5494" s="488"/>
    </row>
    <row r="5495" spans="7:7" ht="15">
      <c r="G5495" s="488"/>
    </row>
    <row r="5496" spans="7:7" ht="15">
      <c r="G5496" s="488"/>
    </row>
    <row r="5497" spans="7:7" ht="15">
      <c r="G5497" s="488"/>
    </row>
    <row r="5498" spans="7:7" ht="15">
      <c r="G5498" s="488"/>
    </row>
    <row r="5499" spans="7:7" ht="15">
      <c r="G5499" s="488"/>
    </row>
    <row r="5500" spans="7:7" ht="15">
      <c r="G5500" s="488"/>
    </row>
    <row r="5501" spans="7:7" ht="15">
      <c r="G5501" s="488"/>
    </row>
    <row r="5502" spans="7:7" ht="15">
      <c r="G5502" s="488"/>
    </row>
    <row r="5503" spans="7:7" ht="15">
      <c r="G5503" s="488"/>
    </row>
    <row r="5504" spans="7:7" ht="15">
      <c r="G5504" s="488"/>
    </row>
    <row r="5505" spans="7:7" ht="15">
      <c r="G5505" s="488"/>
    </row>
    <row r="5506" spans="7:7" ht="15">
      <c r="G5506" s="488"/>
    </row>
    <row r="5507" spans="7:7" ht="15">
      <c r="G5507" s="488"/>
    </row>
    <row r="5508" spans="7:7" ht="15">
      <c r="G5508" s="488"/>
    </row>
    <row r="5509" spans="7:7" ht="15">
      <c r="G5509" s="488"/>
    </row>
    <row r="5510" spans="7:7" ht="15">
      <c r="G5510" s="488"/>
    </row>
    <row r="5511" spans="7:7" ht="15">
      <c r="G5511" s="488"/>
    </row>
    <row r="5512" spans="7:7" ht="15">
      <c r="G5512" s="488"/>
    </row>
    <row r="5513" spans="7:7" ht="15">
      <c r="G5513" s="488"/>
    </row>
    <row r="5514" spans="7:7" ht="15">
      <c r="G5514" s="488"/>
    </row>
    <row r="5515" spans="7:7" ht="15">
      <c r="G5515" s="488"/>
    </row>
    <row r="5516" spans="7:7" ht="15">
      <c r="G5516" s="488"/>
    </row>
    <row r="5517" spans="7:7" ht="15">
      <c r="G5517" s="488"/>
    </row>
    <row r="5518" spans="7:7" ht="15">
      <c r="G5518" s="488"/>
    </row>
    <row r="5519" spans="7:7" ht="15">
      <c r="G5519" s="488"/>
    </row>
    <row r="5520" spans="7:7" ht="15">
      <c r="G5520" s="488"/>
    </row>
    <row r="5521" spans="7:7" ht="15">
      <c r="G5521" s="488"/>
    </row>
    <row r="5522" spans="7:7" ht="15">
      <c r="G5522" s="488"/>
    </row>
    <row r="5523" spans="7:7" ht="15">
      <c r="G5523" s="488"/>
    </row>
    <row r="5524" spans="7:7" ht="15">
      <c r="G5524" s="488"/>
    </row>
    <row r="5525" spans="7:7" ht="15">
      <c r="G5525" s="488"/>
    </row>
    <row r="5526" spans="7:7" ht="15">
      <c r="G5526" s="488"/>
    </row>
    <row r="5527" spans="7:7" ht="15">
      <c r="G5527" s="488"/>
    </row>
    <row r="5528" spans="7:7" ht="15">
      <c r="G5528" s="488"/>
    </row>
    <row r="5529" spans="7:7" ht="15">
      <c r="G5529" s="488"/>
    </row>
    <row r="5530" spans="7:7" ht="15">
      <c r="G5530" s="488"/>
    </row>
    <row r="5531" spans="7:7" ht="15">
      <c r="G5531" s="488"/>
    </row>
    <row r="5532" spans="7:7" ht="15">
      <c r="G5532" s="488"/>
    </row>
    <row r="5533" spans="7:7" ht="15">
      <c r="G5533" s="488"/>
    </row>
    <row r="5534" spans="7:7" ht="15">
      <c r="G5534" s="488"/>
    </row>
    <row r="5535" spans="7:7" ht="15">
      <c r="G5535" s="488"/>
    </row>
    <row r="5536" spans="7:7" ht="15">
      <c r="G5536" s="488"/>
    </row>
    <row r="5537" spans="7:7" ht="15">
      <c r="G5537" s="488"/>
    </row>
    <row r="5538" spans="7:7" ht="15">
      <c r="G5538" s="488"/>
    </row>
    <row r="5539" spans="7:7" ht="15">
      <c r="G5539" s="488"/>
    </row>
    <row r="5540" spans="7:7" ht="15">
      <c r="G5540" s="488"/>
    </row>
    <row r="5541" spans="7:7" ht="15">
      <c r="G5541" s="488"/>
    </row>
    <row r="5542" spans="7:7" ht="15">
      <c r="G5542" s="488"/>
    </row>
    <row r="5543" spans="7:7" ht="15">
      <c r="G5543" s="488"/>
    </row>
    <row r="5544" spans="7:7" ht="15">
      <c r="G5544" s="488"/>
    </row>
    <row r="5545" spans="7:7" ht="15">
      <c r="G5545" s="488"/>
    </row>
    <row r="5546" spans="7:7" ht="15">
      <c r="G5546" s="488"/>
    </row>
    <row r="5547" spans="7:7" ht="15">
      <c r="G5547" s="488"/>
    </row>
    <row r="5548" spans="7:7" ht="15">
      <c r="G5548" s="488"/>
    </row>
    <row r="5549" spans="7:7" ht="15">
      <c r="G5549" s="488"/>
    </row>
    <row r="5550" spans="7:7" ht="15">
      <c r="G5550" s="488"/>
    </row>
    <row r="5551" spans="7:7" ht="15">
      <c r="G5551" s="488"/>
    </row>
    <row r="5552" spans="7:7" ht="15">
      <c r="G5552" s="488"/>
    </row>
    <row r="5553" spans="7:7" ht="15">
      <c r="G5553" s="488"/>
    </row>
    <row r="5554" spans="7:7" ht="15">
      <c r="G5554" s="488"/>
    </row>
    <row r="5555" spans="7:7" ht="15">
      <c r="G5555" s="488"/>
    </row>
    <row r="5556" spans="7:7" ht="15">
      <c r="G5556" s="488"/>
    </row>
    <row r="5557" spans="7:7" ht="15">
      <c r="G5557" s="488"/>
    </row>
    <row r="5558" spans="7:7" ht="15">
      <c r="G5558" s="488"/>
    </row>
    <row r="5559" spans="7:7" ht="15">
      <c r="G5559" s="488"/>
    </row>
    <row r="5560" spans="7:7" ht="15">
      <c r="G5560" s="488"/>
    </row>
    <row r="5561" spans="7:7" ht="15">
      <c r="G5561" s="488"/>
    </row>
    <row r="5562" spans="7:7" ht="15">
      <c r="G5562" s="488"/>
    </row>
    <row r="5563" spans="7:7" ht="15">
      <c r="G5563" s="488"/>
    </row>
    <row r="5564" spans="7:7" ht="15">
      <c r="G5564" s="488"/>
    </row>
    <row r="5565" spans="7:7" ht="15">
      <c r="G5565" s="488"/>
    </row>
    <row r="5566" spans="7:7" ht="15">
      <c r="G5566" s="488"/>
    </row>
    <row r="5567" spans="7:7" ht="15">
      <c r="G5567" s="488"/>
    </row>
    <row r="5568" spans="7:7" ht="15">
      <c r="G5568" s="488"/>
    </row>
    <row r="5569" spans="7:7" ht="15">
      <c r="G5569" s="488"/>
    </row>
    <row r="5570" spans="7:7" ht="15">
      <c r="G5570" s="488"/>
    </row>
    <row r="5571" spans="7:7" ht="15">
      <c r="G5571" s="488"/>
    </row>
    <row r="5572" spans="7:7" ht="15">
      <c r="G5572" s="488"/>
    </row>
    <row r="5573" spans="7:7" ht="15">
      <c r="G5573" s="488"/>
    </row>
    <row r="5574" spans="7:7" ht="15">
      <c r="G5574" s="488"/>
    </row>
    <row r="5575" spans="7:7" ht="15">
      <c r="G5575" s="488"/>
    </row>
    <row r="5576" spans="7:7" ht="15">
      <c r="G5576" s="488"/>
    </row>
    <row r="5577" spans="7:7" ht="15">
      <c r="G5577" s="488"/>
    </row>
    <row r="5578" spans="7:7" ht="15">
      <c r="G5578" s="488"/>
    </row>
    <row r="5579" spans="7:7" ht="15">
      <c r="G5579" s="488"/>
    </row>
    <row r="5580" spans="7:7" ht="15">
      <c r="G5580" s="488"/>
    </row>
    <row r="5581" spans="7:7" ht="15">
      <c r="G5581" s="488"/>
    </row>
    <row r="5582" spans="7:7" ht="15">
      <c r="G5582" s="488"/>
    </row>
    <row r="5583" spans="7:7" ht="15">
      <c r="G5583" s="488"/>
    </row>
    <row r="5584" spans="7:7" ht="15">
      <c r="G5584" s="488"/>
    </row>
    <row r="5585" spans="7:7" ht="15">
      <c r="G5585" s="488"/>
    </row>
    <row r="5586" spans="7:7" ht="15">
      <c r="G5586" s="488"/>
    </row>
    <row r="5587" spans="7:7" ht="15">
      <c r="G5587" s="488"/>
    </row>
    <row r="5588" spans="7:7" ht="15">
      <c r="G5588" s="488"/>
    </row>
    <row r="5589" spans="7:7" ht="15">
      <c r="G5589" s="488"/>
    </row>
    <row r="5590" spans="7:7" ht="15">
      <c r="G5590" s="488"/>
    </row>
    <row r="5591" spans="7:7" ht="15">
      <c r="G5591" s="488"/>
    </row>
    <row r="5592" spans="7:7" ht="15">
      <c r="G5592" s="488"/>
    </row>
    <row r="5593" spans="7:7" ht="15">
      <c r="G5593" s="488"/>
    </row>
    <row r="5594" spans="7:7" ht="15">
      <c r="G5594" s="488"/>
    </row>
    <row r="5595" spans="7:7" ht="15">
      <c r="G5595" s="488"/>
    </row>
    <row r="5596" spans="7:7" ht="15">
      <c r="G5596" s="488"/>
    </row>
    <row r="5597" spans="7:7" ht="15">
      <c r="G5597" s="488"/>
    </row>
    <row r="5598" spans="7:7" ht="15">
      <c r="G5598" s="488"/>
    </row>
    <row r="5599" spans="7:7" ht="15">
      <c r="G5599" s="488"/>
    </row>
    <row r="5600" spans="7:7" ht="15">
      <c r="G5600" s="488"/>
    </row>
    <row r="5601" spans="7:7" ht="15">
      <c r="G5601" s="488"/>
    </row>
    <row r="5602" spans="7:7" ht="15">
      <c r="G5602" s="488"/>
    </row>
    <row r="5603" spans="7:7" ht="15">
      <c r="G5603" s="488"/>
    </row>
    <row r="5604" spans="7:7" ht="15">
      <c r="G5604" s="488"/>
    </row>
    <row r="5605" spans="7:7" ht="15">
      <c r="G5605" s="488"/>
    </row>
    <row r="5606" spans="7:7" ht="15">
      <c r="G5606" s="488"/>
    </row>
    <row r="5607" spans="7:7" ht="15">
      <c r="G5607" s="488"/>
    </row>
    <row r="5608" spans="7:7" ht="15">
      <c r="G5608" s="488"/>
    </row>
    <row r="5609" spans="7:7" ht="15">
      <c r="G5609" s="488"/>
    </row>
    <row r="5610" spans="7:7" ht="15">
      <c r="G5610" s="488"/>
    </row>
    <row r="5611" spans="7:7" ht="15">
      <c r="G5611" s="488"/>
    </row>
    <row r="5612" spans="7:7" ht="15">
      <c r="G5612" s="488"/>
    </row>
    <row r="5613" spans="7:7" ht="15">
      <c r="G5613" s="488"/>
    </row>
    <row r="5614" spans="7:7" ht="15">
      <c r="G5614" s="488"/>
    </row>
    <row r="5615" spans="7:7" ht="15">
      <c r="G5615" s="488"/>
    </row>
    <row r="5616" spans="7:7" ht="15">
      <c r="G5616" s="488"/>
    </row>
    <row r="5617" spans="7:7" ht="15">
      <c r="G5617" s="488"/>
    </row>
    <row r="5618" spans="7:7" ht="15">
      <c r="G5618" s="488"/>
    </row>
    <row r="5619" spans="7:7" ht="15">
      <c r="G5619" s="488"/>
    </row>
    <row r="5620" spans="7:7" ht="15">
      <c r="G5620" s="488"/>
    </row>
    <row r="5621" spans="7:7" ht="15">
      <c r="G5621" s="488"/>
    </row>
    <row r="5622" spans="7:7" ht="15">
      <c r="G5622" s="488"/>
    </row>
    <row r="5623" spans="7:7" ht="15">
      <c r="G5623" s="488"/>
    </row>
    <row r="5624" spans="7:7" ht="15">
      <c r="G5624" s="488"/>
    </row>
    <row r="5625" spans="7:7" ht="15">
      <c r="G5625" s="488"/>
    </row>
    <row r="5626" spans="7:7" ht="15">
      <c r="G5626" s="488"/>
    </row>
    <row r="5627" spans="7:7" ht="15">
      <c r="G5627" s="488"/>
    </row>
    <row r="5628" spans="7:7" ht="15">
      <c r="G5628" s="488"/>
    </row>
    <row r="5629" spans="7:7" ht="15">
      <c r="G5629" s="488"/>
    </row>
    <row r="5630" spans="7:7" ht="15">
      <c r="G5630" s="488"/>
    </row>
    <row r="5631" spans="7:7" ht="15">
      <c r="G5631" s="488"/>
    </row>
    <row r="5632" spans="7:7" ht="15">
      <c r="G5632" s="488"/>
    </row>
    <row r="5633" spans="7:7" ht="15">
      <c r="G5633" s="488"/>
    </row>
    <row r="5634" spans="7:7" ht="15">
      <c r="G5634" s="488"/>
    </row>
    <row r="5635" spans="7:7" ht="15">
      <c r="G5635" s="488"/>
    </row>
    <row r="5636" spans="7:7" ht="15">
      <c r="G5636" s="488"/>
    </row>
    <row r="5637" spans="7:7" ht="15">
      <c r="G5637" s="488"/>
    </row>
    <row r="5638" spans="7:7" ht="15">
      <c r="G5638" s="488"/>
    </row>
    <row r="5639" spans="7:7" ht="15">
      <c r="G5639" s="488"/>
    </row>
    <row r="5640" spans="7:7" ht="15">
      <c r="G5640" s="488"/>
    </row>
    <row r="5641" spans="7:7" ht="15">
      <c r="G5641" s="488"/>
    </row>
    <row r="5642" spans="7:7" ht="15">
      <c r="G5642" s="488"/>
    </row>
    <row r="5643" spans="7:7" ht="15">
      <c r="G5643" s="488"/>
    </row>
    <row r="5644" spans="7:7" ht="15">
      <c r="G5644" s="488"/>
    </row>
    <row r="5645" spans="7:7" ht="15">
      <c r="G5645" s="488"/>
    </row>
    <row r="5646" spans="7:7" ht="15">
      <c r="G5646" s="488"/>
    </row>
    <row r="5647" spans="7:7" ht="15">
      <c r="G5647" s="488"/>
    </row>
    <row r="5648" spans="7:7" ht="15">
      <c r="G5648" s="488"/>
    </row>
    <row r="5649" spans="7:7" ht="15">
      <c r="G5649" s="488"/>
    </row>
    <row r="5650" spans="7:7" ht="15">
      <c r="G5650" s="488"/>
    </row>
    <row r="5651" spans="7:7" ht="15">
      <c r="G5651" s="488"/>
    </row>
    <row r="5652" spans="7:7" ht="15">
      <c r="G5652" s="488"/>
    </row>
    <row r="5653" spans="7:7" ht="15">
      <c r="G5653" s="488"/>
    </row>
    <row r="5654" spans="7:7" ht="15">
      <c r="G5654" s="488"/>
    </row>
    <row r="5655" spans="7:7" ht="15">
      <c r="G5655" s="488"/>
    </row>
    <row r="5656" spans="7:7" ht="15">
      <c r="G5656" s="488"/>
    </row>
    <row r="5657" spans="7:7" ht="15">
      <c r="G5657" s="488"/>
    </row>
    <row r="5658" spans="7:7" ht="15">
      <c r="G5658" s="488"/>
    </row>
    <row r="5659" spans="7:7" ht="15">
      <c r="G5659" s="488"/>
    </row>
    <row r="5660" spans="7:7" ht="15">
      <c r="G5660" s="488"/>
    </row>
    <row r="5661" spans="7:7" ht="15">
      <c r="G5661" s="488"/>
    </row>
    <row r="5662" spans="7:7" ht="15">
      <c r="G5662" s="488"/>
    </row>
    <row r="5663" spans="7:7" ht="15">
      <c r="G5663" s="488"/>
    </row>
    <row r="5664" spans="7:7" ht="15">
      <c r="G5664" s="488"/>
    </row>
    <row r="5665" spans="7:7" ht="15">
      <c r="G5665" s="488"/>
    </row>
    <row r="5666" spans="7:7" ht="15">
      <c r="G5666" s="488"/>
    </row>
    <row r="5667" spans="7:7" ht="15">
      <c r="G5667" s="488"/>
    </row>
    <row r="5668" spans="7:7" ht="15">
      <c r="G5668" s="488"/>
    </row>
    <row r="5669" spans="7:7" ht="15">
      <c r="G5669" s="488"/>
    </row>
    <row r="5670" spans="7:7" ht="15">
      <c r="G5670" s="488"/>
    </row>
    <row r="5671" spans="7:7" ht="15">
      <c r="G5671" s="488"/>
    </row>
    <row r="5672" spans="7:7" ht="15">
      <c r="G5672" s="488"/>
    </row>
    <row r="5673" spans="7:7" ht="15">
      <c r="G5673" s="488"/>
    </row>
    <row r="5674" spans="7:7" ht="15">
      <c r="G5674" s="488"/>
    </row>
    <row r="5675" spans="7:7" ht="15">
      <c r="G5675" s="488"/>
    </row>
    <row r="5676" spans="7:7" ht="15">
      <c r="G5676" s="488"/>
    </row>
    <row r="5677" spans="7:7" ht="15">
      <c r="G5677" s="488"/>
    </row>
    <row r="5678" spans="7:7" ht="15">
      <c r="G5678" s="488"/>
    </row>
    <row r="5679" spans="7:7" ht="15">
      <c r="G5679" s="488"/>
    </row>
    <row r="5680" spans="7:7" ht="15">
      <c r="G5680" s="488"/>
    </row>
    <row r="5681" spans="7:7" ht="15">
      <c r="G5681" s="488"/>
    </row>
    <row r="5682" spans="7:7" ht="15">
      <c r="G5682" s="488"/>
    </row>
    <row r="5683" spans="7:7" ht="15">
      <c r="G5683" s="488"/>
    </row>
    <row r="5684" spans="7:7" ht="15">
      <c r="G5684" s="488"/>
    </row>
    <row r="5685" spans="7:7" ht="15">
      <c r="G5685" s="488"/>
    </row>
    <row r="5686" spans="7:7" ht="15">
      <c r="G5686" s="488"/>
    </row>
    <row r="5687" spans="7:7" ht="15">
      <c r="G5687" s="488"/>
    </row>
    <row r="5688" spans="7:7" ht="15">
      <c r="G5688" s="488"/>
    </row>
    <row r="5689" spans="7:7" ht="15">
      <c r="G5689" s="488"/>
    </row>
    <row r="5690" spans="7:7" ht="15">
      <c r="G5690" s="488"/>
    </row>
    <row r="5691" spans="7:7" ht="15">
      <c r="G5691" s="488"/>
    </row>
    <row r="5692" spans="7:7" ht="15">
      <c r="G5692" s="488"/>
    </row>
    <row r="5693" spans="7:7" ht="15">
      <c r="G5693" s="488"/>
    </row>
    <row r="5694" spans="7:7" ht="15">
      <c r="G5694" s="488"/>
    </row>
    <row r="5695" spans="7:7" ht="15">
      <c r="G5695" s="488"/>
    </row>
    <row r="5696" spans="7:7" ht="15">
      <c r="G5696" s="488"/>
    </row>
    <row r="5697" spans="7:7" ht="15">
      <c r="G5697" s="488"/>
    </row>
    <row r="5698" spans="7:7" ht="15">
      <c r="G5698" s="488"/>
    </row>
    <row r="5699" spans="7:7" ht="15">
      <c r="G5699" s="488"/>
    </row>
    <row r="5700" spans="7:7" ht="15">
      <c r="G5700" s="488"/>
    </row>
    <row r="5701" spans="7:7" ht="15">
      <c r="G5701" s="488"/>
    </row>
    <row r="5702" spans="7:7" ht="15">
      <c r="G5702" s="488"/>
    </row>
    <row r="5703" spans="7:7" ht="15">
      <c r="G5703" s="488"/>
    </row>
    <row r="5704" spans="7:7" ht="15">
      <c r="G5704" s="488"/>
    </row>
    <row r="5705" spans="7:7" ht="15">
      <c r="G5705" s="488"/>
    </row>
    <row r="5706" spans="7:7" ht="15">
      <c r="G5706" s="488"/>
    </row>
    <row r="5707" spans="7:7" ht="15">
      <c r="G5707" s="488"/>
    </row>
    <row r="5708" spans="7:7" ht="15">
      <c r="G5708" s="488"/>
    </row>
    <row r="5709" spans="7:7" ht="15">
      <c r="G5709" s="488"/>
    </row>
    <row r="5710" spans="7:7" ht="15">
      <c r="G5710" s="488"/>
    </row>
    <row r="5711" spans="7:7" ht="15">
      <c r="G5711" s="488"/>
    </row>
    <row r="5712" spans="7:7" ht="15">
      <c r="G5712" s="488"/>
    </row>
    <row r="5713" spans="7:7" ht="15">
      <c r="G5713" s="488"/>
    </row>
    <row r="5714" spans="7:7" ht="15">
      <c r="G5714" s="488"/>
    </row>
    <row r="5715" spans="7:7" ht="15">
      <c r="G5715" s="488"/>
    </row>
    <row r="5716" spans="7:7" ht="15">
      <c r="G5716" s="488"/>
    </row>
    <row r="5717" spans="7:7" ht="15">
      <c r="G5717" s="488"/>
    </row>
    <row r="5718" spans="7:7" ht="15">
      <c r="G5718" s="488"/>
    </row>
    <row r="5719" spans="7:7" ht="15">
      <c r="G5719" s="488"/>
    </row>
    <row r="5720" spans="7:7" ht="15">
      <c r="G5720" s="488"/>
    </row>
    <row r="5721" spans="7:7" ht="15">
      <c r="G5721" s="488"/>
    </row>
    <row r="5722" spans="7:7" ht="15">
      <c r="G5722" s="488"/>
    </row>
    <row r="5723" spans="7:7" ht="15">
      <c r="G5723" s="488"/>
    </row>
    <row r="5724" spans="7:7" ht="15">
      <c r="G5724" s="488"/>
    </row>
    <row r="5725" spans="7:7" ht="15">
      <c r="G5725" s="488"/>
    </row>
    <row r="5726" spans="7:7" ht="15">
      <c r="G5726" s="488"/>
    </row>
    <row r="5727" spans="7:7" ht="15">
      <c r="G5727" s="488"/>
    </row>
    <row r="5728" spans="7:7" ht="15">
      <c r="G5728" s="488"/>
    </row>
    <row r="5729" spans="7:7" ht="15">
      <c r="G5729" s="488"/>
    </row>
    <row r="5730" spans="7:7" ht="15">
      <c r="G5730" s="488"/>
    </row>
    <row r="5731" spans="7:7" ht="15">
      <c r="G5731" s="488"/>
    </row>
    <row r="5732" spans="7:7" ht="15">
      <c r="G5732" s="488"/>
    </row>
    <row r="5733" spans="7:7" ht="15">
      <c r="G5733" s="488"/>
    </row>
    <row r="5734" spans="7:7" ht="15">
      <c r="G5734" s="488"/>
    </row>
    <row r="5735" spans="7:7" ht="15">
      <c r="G5735" s="488"/>
    </row>
    <row r="5736" spans="7:7" ht="15">
      <c r="G5736" s="488"/>
    </row>
    <row r="5737" spans="7:7" ht="15">
      <c r="G5737" s="488"/>
    </row>
    <row r="5738" spans="7:7" ht="15">
      <c r="G5738" s="488"/>
    </row>
    <row r="5739" spans="7:7" ht="15">
      <c r="G5739" s="488"/>
    </row>
    <row r="5740" spans="7:7" ht="15">
      <c r="G5740" s="488"/>
    </row>
    <row r="5741" spans="7:7" ht="15">
      <c r="G5741" s="488"/>
    </row>
    <row r="5742" spans="7:7" ht="15">
      <c r="G5742" s="488"/>
    </row>
    <row r="5743" spans="7:7" ht="15">
      <c r="G5743" s="488"/>
    </row>
    <row r="5744" spans="7:7" ht="15">
      <c r="G5744" s="488"/>
    </row>
    <row r="5745" spans="7:7" ht="15">
      <c r="G5745" s="488"/>
    </row>
    <row r="5746" spans="7:7" ht="15">
      <c r="G5746" s="488"/>
    </row>
    <row r="5747" spans="7:7" ht="15">
      <c r="G5747" s="488"/>
    </row>
    <row r="5748" spans="7:7" ht="15">
      <c r="G5748" s="488"/>
    </row>
    <row r="5749" spans="7:7" ht="15">
      <c r="G5749" s="488"/>
    </row>
    <row r="5750" spans="7:7" ht="15">
      <c r="G5750" s="488"/>
    </row>
    <row r="5751" spans="7:7" ht="15">
      <c r="G5751" s="488"/>
    </row>
    <row r="5752" spans="7:7" ht="15">
      <c r="G5752" s="488"/>
    </row>
    <row r="5753" spans="7:7" ht="15">
      <c r="G5753" s="488"/>
    </row>
    <row r="5754" spans="7:7" ht="15">
      <c r="G5754" s="488"/>
    </row>
    <row r="5755" spans="7:7" ht="15">
      <c r="G5755" s="488"/>
    </row>
    <row r="5756" spans="7:7" ht="15">
      <c r="G5756" s="488"/>
    </row>
    <row r="5757" spans="7:7" ht="15">
      <c r="G5757" s="488"/>
    </row>
    <row r="5758" spans="7:7" ht="15">
      <c r="G5758" s="488"/>
    </row>
    <row r="5759" spans="7:7" ht="15">
      <c r="G5759" s="488"/>
    </row>
    <row r="5760" spans="7:7" ht="15">
      <c r="G5760" s="488"/>
    </row>
    <row r="5761" spans="7:7" ht="15">
      <c r="G5761" s="488"/>
    </row>
    <row r="5762" spans="7:7" ht="15">
      <c r="G5762" s="488"/>
    </row>
    <row r="5763" spans="7:7" ht="15">
      <c r="G5763" s="488"/>
    </row>
    <row r="5764" spans="7:7" ht="15">
      <c r="G5764" s="488"/>
    </row>
    <row r="5765" spans="7:7" ht="15">
      <c r="G5765" s="488"/>
    </row>
    <row r="5766" spans="7:7" ht="15">
      <c r="G5766" s="488"/>
    </row>
    <row r="5767" spans="7:7" ht="15">
      <c r="G5767" s="488"/>
    </row>
    <row r="5768" spans="7:7" ht="15">
      <c r="G5768" s="488"/>
    </row>
    <row r="5769" spans="7:7" ht="15">
      <c r="G5769" s="488"/>
    </row>
    <row r="5770" spans="7:7" ht="15">
      <c r="G5770" s="488"/>
    </row>
    <row r="5771" spans="7:7" ht="15">
      <c r="G5771" s="488"/>
    </row>
    <row r="5772" spans="7:7" ht="15">
      <c r="G5772" s="488"/>
    </row>
    <row r="5773" spans="7:7" ht="15">
      <c r="G5773" s="488"/>
    </row>
    <row r="5774" spans="7:7" ht="15">
      <c r="G5774" s="488"/>
    </row>
    <row r="5775" spans="7:7" ht="15">
      <c r="G5775" s="488"/>
    </row>
    <row r="5776" spans="7:7" ht="15">
      <c r="G5776" s="488"/>
    </row>
    <row r="5777" spans="7:7" ht="15">
      <c r="G5777" s="488"/>
    </row>
    <row r="5778" spans="7:7" ht="15">
      <c r="G5778" s="488"/>
    </row>
    <row r="5779" spans="7:7" ht="15">
      <c r="G5779" s="488"/>
    </row>
    <row r="5780" spans="7:7" ht="15">
      <c r="G5780" s="488"/>
    </row>
    <row r="5781" spans="7:7" ht="15">
      <c r="G5781" s="488"/>
    </row>
    <row r="5782" spans="7:7" ht="15">
      <c r="G5782" s="488"/>
    </row>
    <row r="5783" spans="7:7" ht="15">
      <c r="G5783" s="488"/>
    </row>
    <row r="5784" spans="7:7" ht="15">
      <c r="G5784" s="488"/>
    </row>
    <row r="5785" spans="7:7" ht="15">
      <c r="G5785" s="488"/>
    </row>
    <row r="5786" spans="7:7" ht="15">
      <c r="G5786" s="488"/>
    </row>
    <row r="5787" spans="7:7" ht="15">
      <c r="G5787" s="488"/>
    </row>
    <row r="5788" spans="7:7" ht="15">
      <c r="G5788" s="488"/>
    </row>
    <row r="5789" spans="7:7" ht="15">
      <c r="G5789" s="488"/>
    </row>
    <row r="5790" spans="7:7" ht="15">
      <c r="G5790" s="488"/>
    </row>
    <row r="5791" spans="7:7" ht="15">
      <c r="G5791" s="488"/>
    </row>
    <row r="5792" spans="7:7" ht="15">
      <c r="G5792" s="488"/>
    </row>
    <row r="5793" spans="7:7" ht="15">
      <c r="G5793" s="488"/>
    </row>
    <row r="5794" spans="7:7" ht="15">
      <c r="G5794" s="488"/>
    </row>
    <row r="5795" spans="7:7" ht="15">
      <c r="G5795" s="488"/>
    </row>
    <row r="5796" spans="7:7" ht="15">
      <c r="G5796" s="488"/>
    </row>
    <row r="5797" spans="7:7" ht="15">
      <c r="G5797" s="488"/>
    </row>
    <row r="5798" spans="7:7" ht="15">
      <c r="G5798" s="488"/>
    </row>
    <row r="5799" spans="7:7" ht="15">
      <c r="G5799" s="488"/>
    </row>
    <row r="5800" spans="7:7" ht="15">
      <c r="G5800" s="488"/>
    </row>
    <row r="5801" spans="7:7" ht="15">
      <c r="G5801" s="488"/>
    </row>
    <row r="5802" spans="7:7" ht="15">
      <c r="G5802" s="488"/>
    </row>
    <row r="5803" spans="7:7" ht="15">
      <c r="G5803" s="488"/>
    </row>
    <row r="5804" spans="7:7" ht="15">
      <c r="G5804" s="488"/>
    </row>
    <row r="5805" spans="7:7" ht="15">
      <c r="G5805" s="488"/>
    </row>
    <row r="5806" spans="7:7" ht="15">
      <c r="G5806" s="488"/>
    </row>
    <row r="5807" spans="7:7" ht="15">
      <c r="G5807" s="488"/>
    </row>
    <row r="5808" spans="7:7" ht="15">
      <c r="G5808" s="488"/>
    </row>
    <row r="5809" spans="7:7" ht="15">
      <c r="G5809" s="488"/>
    </row>
    <row r="5810" spans="7:7" ht="15">
      <c r="G5810" s="488"/>
    </row>
    <row r="5811" spans="7:7" ht="15">
      <c r="G5811" s="488"/>
    </row>
    <row r="5812" spans="7:7" ht="15">
      <c r="G5812" s="488"/>
    </row>
    <row r="5813" spans="7:7" ht="15">
      <c r="G5813" s="488"/>
    </row>
    <row r="5814" spans="7:7" ht="15">
      <c r="G5814" s="488"/>
    </row>
    <row r="5815" spans="7:7" ht="15">
      <c r="G5815" s="488"/>
    </row>
    <row r="5816" spans="7:7" ht="15">
      <c r="G5816" s="488"/>
    </row>
    <row r="5817" spans="7:7" ht="15">
      <c r="G5817" s="488"/>
    </row>
    <row r="5818" spans="7:7" ht="15">
      <c r="G5818" s="488"/>
    </row>
    <row r="5819" spans="7:7" ht="15">
      <c r="G5819" s="488"/>
    </row>
    <row r="5820" spans="7:7" ht="15">
      <c r="G5820" s="488"/>
    </row>
    <row r="5821" spans="7:7" ht="15">
      <c r="G5821" s="488"/>
    </row>
    <row r="5822" spans="7:7" ht="15">
      <c r="G5822" s="488"/>
    </row>
    <row r="5823" spans="7:7" ht="15">
      <c r="G5823" s="488"/>
    </row>
    <row r="5824" spans="7:7" ht="15">
      <c r="G5824" s="488"/>
    </row>
    <row r="5825" spans="7:7" ht="15">
      <c r="G5825" s="488"/>
    </row>
    <row r="5826" spans="7:7" ht="15">
      <c r="G5826" s="488"/>
    </row>
    <row r="5827" spans="7:7" ht="15">
      <c r="G5827" s="488"/>
    </row>
    <row r="5828" spans="7:7" ht="15">
      <c r="G5828" s="488"/>
    </row>
    <row r="5829" spans="7:7" ht="15">
      <c r="G5829" s="488"/>
    </row>
    <row r="5830" spans="7:7" ht="15">
      <c r="G5830" s="488"/>
    </row>
    <row r="5831" spans="7:7" ht="15">
      <c r="G5831" s="488"/>
    </row>
    <row r="5832" spans="7:7" ht="15">
      <c r="G5832" s="488"/>
    </row>
    <row r="5833" spans="7:7" ht="15">
      <c r="G5833" s="488"/>
    </row>
    <row r="5834" spans="7:7" ht="15">
      <c r="G5834" s="488"/>
    </row>
    <row r="5835" spans="7:7" ht="15">
      <c r="G5835" s="488"/>
    </row>
    <row r="5836" spans="7:7" ht="15">
      <c r="G5836" s="488"/>
    </row>
    <row r="5837" spans="7:7" ht="15">
      <c r="G5837" s="488"/>
    </row>
    <row r="5838" spans="7:7" ht="15">
      <c r="G5838" s="488"/>
    </row>
    <row r="5839" spans="7:7" ht="15">
      <c r="G5839" s="488"/>
    </row>
    <row r="5840" spans="7:7" ht="15">
      <c r="G5840" s="488"/>
    </row>
    <row r="5841" spans="7:7" ht="15">
      <c r="G5841" s="488"/>
    </row>
    <row r="5842" spans="7:7" ht="15">
      <c r="G5842" s="488"/>
    </row>
    <row r="5843" spans="7:7" ht="15">
      <c r="G5843" s="488"/>
    </row>
    <row r="5844" spans="7:7" ht="15">
      <c r="G5844" s="488"/>
    </row>
    <row r="5845" spans="7:7" ht="15">
      <c r="G5845" s="488"/>
    </row>
    <row r="5846" spans="7:7" ht="15">
      <c r="G5846" s="488"/>
    </row>
    <row r="5847" spans="7:7" ht="15">
      <c r="G5847" s="488"/>
    </row>
    <row r="5848" spans="7:7" ht="15">
      <c r="G5848" s="488"/>
    </row>
    <row r="5849" spans="7:7" ht="15">
      <c r="G5849" s="488"/>
    </row>
    <row r="5850" spans="7:7" ht="15">
      <c r="G5850" s="488"/>
    </row>
    <row r="5851" spans="7:7" ht="15">
      <c r="G5851" s="488"/>
    </row>
    <row r="5852" spans="7:7" ht="15">
      <c r="G5852" s="488"/>
    </row>
    <row r="5853" spans="7:7" ht="15">
      <c r="G5853" s="488"/>
    </row>
    <row r="5854" spans="7:7" ht="15">
      <c r="G5854" s="488"/>
    </row>
    <row r="5855" spans="7:7" ht="15">
      <c r="G5855" s="488"/>
    </row>
    <row r="5856" spans="7:7" ht="15">
      <c r="G5856" s="488"/>
    </row>
    <row r="5857" spans="7:7" ht="15">
      <c r="G5857" s="488"/>
    </row>
    <row r="5858" spans="7:7" ht="15">
      <c r="G5858" s="488"/>
    </row>
    <row r="5859" spans="7:7" ht="15">
      <c r="G5859" s="488"/>
    </row>
    <row r="5860" spans="7:7" ht="15">
      <c r="G5860" s="488"/>
    </row>
    <row r="5861" spans="7:7" ht="15">
      <c r="G5861" s="488"/>
    </row>
    <row r="5862" spans="7:7" ht="15">
      <c r="G5862" s="488"/>
    </row>
    <row r="5863" spans="7:7" ht="15">
      <c r="G5863" s="488"/>
    </row>
    <row r="5864" spans="7:7" ht="15">
      <c r="G5864" s="488"/>
    </row>
    <row r="5865" spans="7:7" ht="15">
      <c r="G5865" s="488"/>
    </row>
    <row r="5866" spans="7:7" ht="15">
      <c r="G5866" s="488"/>
    </row>
    <row r="5867" spans="7:7" ht="15">
      <c r="G5867" s="488"/>
    </row>
    <row r="5868" spans="7:7" ht="15">
      <c r="G5868" s="488"/>
    </row>
    <row r="5869" spans="7:7" ht="15">
      <c r="G5869" s="488"/>
    </row>
    <row r="5870" spans="7:7" ht="15">
      <c r="G5870" s="488"/>
    </row>
    <row r="5871" spans="7:7" ht="15">
      <c r="G5871" s="488"/>
    </row>
    <row r="5872" spans="7:7" ht="15">
      <c r="G5872" s="488"/>
    </row>
    <row r="5873" spans="7:7" ht="15">
      <c r="G5873" s="488"/>
    </row>
    <row r="5874" spans="7:7" ht="15">
      <c r="G5874" s="488"/>
    </row>
    <row r="5875" spans="7:7" ht="15">
      <c r="G5875" s="488"/>
    </row>
    <row r="5876" spans="7:7" ht="15">
      <c r="G5876" s="488"/>
    </row>
    <row r="5877" spans="7:7" ht="15">
      <c r="G5877" s="488"/>
    </row>
    <row r="5878" spans="7:7" ht="15">
      <c r="G5878" s="488"/>
    </row>
    <row r="5879" spans="7:7" ht="15">
      <c r="G5879" s="488"/>
    </row>
    <row r="5880" spans="7:7" ht="15">
      <c r="G5880" s="488"/>
    </row>
    <row r="5881" spans="7:7" ht="15">
      <c r="G5881" s="488"/>
    </row>
    <row r="5882" spans="7:7" ht="15">
      <c r="G5882" s="488"/>
    </row>
    <row r="5883" spans="7:7" ht="15">
      <c r="G5883" s="488"/>
    </row>
    <row r="5884" spans="7:7" ht="15">
      <c r="G5884" s="488"/>
    </row>
    <row r="5885" spans="7:7" ht="15">
      <c r="G5885" s="488"/>
    </row>
    <row r="5886" spans="7:7" ht="15">
      <c r="G5886" s="488"/>
    </row>
    <row r="5887" spans="7:7" ht="15">
      <c r="G5887" s="488"/>
    </row>
    <row r="5888" spans="7:7" ht="15">
      <c r="G5888" s="488"/>
    </row>
    <row r="5889" spans="7:7" ht="15">
      <c r="G5889" s="488"/>
    </row>
    <row r="5890" spans="7:7" ht="15">
      <c r="G5890" s="488"/>
    </row>
    <row r="5891" spans="7:7" ht="15">
      <c r="G5891" s="488"/>
    </row>
    <row r="5892" spans="7:7" ht="15">
      <c r="G5892" s="488"/>
    </row>
    <row r="5893" spans="7:7" ht="15">
      <c r="G5893" s="488"/>
    </row>
    <row r="5894" spans="7:7" ht="15">
      <c r="G5894" s="488"/>
    </row>
    <row r="5895" spans="7:7" ht="15">
      <c r="G5895" s="488"/>
    </row>
    <row r="5896" spans="7:7" ht="15">
      <c r="G5896" s="488"/>
    </row>
    <row r="5897" spans="7:7" ht="15">
      <c r="G5897" s="488"/>
    </row>
    <row r="5898" spans="7:7" ht="15">
      <c r="G5898" s="488"/>
    </row>
    <row r="5899" spans="7:7" ht="15">
      <c r="G5899" s="488"/>
    </row>
    <row r="5900" spans="7:7" ht="15">
      <c r="G5900" s="488"/>
    </row>
    <row r="5901" spans="7:7" ht="15">
      <c r="G5901" s="488"/>
    </row>
    <row r="5902" spans="7:7" ht="15">
      <c r="G5902" s="488"/>
    </row>
    <row r="5903" spans="7:7" ht="15">
      <c r="G5903" s="488"/>
    </row>
    <row r="5904" spans="7:7" ht="15">
      <c r="G5904" s="488"/>
    </row>
    <row r="5905" spans="7:7" ht="15">
      <c r="G5905" s="488"/>
    </row>
    <row r="5906" spans="7:7" ht="15">
      <c r="G5906" s="488"/>
    </row>
    <row r="5907" spans="7:7" ht="15">
      <c r="G5907" s="488"/>
    </row>
    <row r="5908" spans="7:7" ht="15">
      <c r="G5908" s="488"/>
    </row>
    <row r="5909" spans="7:7" ht="15">
      <c r="G5909" s="488"/>
    </row>
    <row r="5910" spans="7:7" ht="15">
      <c r="G5910" s="488"/>
    </row>
    <row r="5911" spans="7:7" ht="15">
      <c r="G5911" s="488"/>
    </row>
    <row r="5912" spans="7:7" ht="15">
      <c r="G5912" s="488"/>
    </row>
    <row r="5913" spans="7:7" ht="15">
      <c r="G5913" s="488"/>
    </row>
    <row r="5914" spans="7:7" ht="15">
      <c r="G5914" s="488"/>
    </row>
    <row r="5915" spans="7:7" ht="15">
      <c r="G5915" s="488"/>
    </row>
    <row r="5916" spans="7:7" ht="15">
      <c r="G5916" s="488"/>
    </row>
    <row r="5917" spans="7:7" ht="15">
      <c r="G5917" s="488"/>
    </row>
    <row r="5918" spans="7:7" ht="15">
      <c r="G5918" s="488"/>
    </row>
    <row r="5919" spans="7:7" ht="15">
      <c r="G5919" s="488"/>
    </row>
    <row r="5920" spans="7:7" ht="15">
      <c r="G5920" s="488"/>
    </row>
    <row r="5921" spans="7:7" ht="15">
      <c r="G5921" s="488"/>
    </row>
    <row r="5922" spans="7:7" ht="15">
      <c r="G5922" s="488"/>
    </row>
    <row r="5923" spans="7:7" ht="15">
      <c r="G5923" s="488"/>
    </row>
    <row r="5924" spans="7:7" ht="15">
      <c r="G5924" s="488"/>
    </row>
    <row r="5925" spans="7:7" ht="15">
      <c r="G5925" s="488"/>
    </row>
    <row r="5926" spans="7:7" ht="15">
      <c r="G5926" s="488"/>
    </row>
    <row r="5927" spans="7:7" ht="15">
      <c r="G5927" s="488"/>
    </row>
    <row r="5928" spans="7:7" ht="15">
      <c r="G5928" s="488"/>
    </row>
    <row r="5929" spans="7:7" ht="15">
      <c r="G5929" s="488"/>
    </row>
    <row r="5930" spans="7:7" ht="15">
      <c r="G5930" s="488"/>
    </row>
    <row r="5931" spans="7:7" ht="15">
      <c r="G5931" s="488"/>
    </row>
    <row r="5932" spans="7:7" ht="15">
      <c r="G5932" s="488"/>
    </row>
    <row r="5933" spans="7:7" ht="15">
      <c r="G5933" s="488"/>
    </row>
    <row r="5934" spans="7:7" ht="15">
      <c r="G5934" s="488"/>
    </row>
    <row r="5935" spans="7:7" ht="15">
      <c r="G5935" s="488"/>
    </row>
    <row r="5936" spans="7:7" ht="15">
      <c r="G5936" s="488"/>
    </row>
    <row r="5937" spans="7:7" ht="15">
      <c r="G5937" s="488"/>
    </row>
    <row r="5938" spans="7:7" ht="15">
      <c r="G5938" s="488"/>
    </row>
    <row r="5939" spans="7:7" ht="15">
      <c r="G5939" s="488"/>
    </row>
    <row r="5940" spans="7:7" ht="15">
      <c r="G5940" s="488"/>
    </row>
    <row r="5941" spans="7:7" ht="15">
      <c r="G5941" s="488"/>
    </row>
    <row r="5942" spans="7:7" ht="15">
      <c r="G5942" s="488"/>
    </row>
    <row r="5943" spans="7:7" ht="15">
      <c r="G5943" s="488"/>
    </row>
    <row r="5944" spans="7:7" ht="15">
      <c r="G5944" s="488"/>
    </row>
    <row r="5945" spans="7:7" ht="15">
      <c r="G5945" s="488"/>
    </row>
    <row r="5946" spans="7:7" ht="15">
      <c r="G5946" s="488"/>
    </row>
    <row r="5947" spans="7:7" ht="15">
      <c r="G5947" s="488"/>
    </row>
    <row r="5948" spans="7:7" ht="15">
      <c r="G5948" s="488"/>
    </row>
    <row r="5949" spans="7:7" ht="15">
      <c r="G5949" s="488"/>
    </row>
    <row r="5950" spans="7:7" ht="15">
      <c r="G5950" s="488"/>
    </row>
    <row r="5951" spans="7:7" ht="15">
      <c r="G5951" s="488"/>
    </row>
    <row r="5952" spans="7:7" ht="15">
      <c r="G5952" s="488"/>
    </row>
    <row r="5953" spans="7:7" ht="15">
      <c r="G5953" s="488"/>
    </row>
    <row r="5954" spans="7:7" ht="15">
      <c r="G5954" s="488"/>
    </row>
    <row r="5955" spans="7:7" ht="15">
      <c r="G5955" s="488"/>
    </row>
    <row r="5956" spans="7:7" ht="15">
      <c r="G5956" s="488"/>
    </row>
    <row r="5957" spans="7:7" ht="15">
      <c r="G5957" s="488"/>
    </row>
    <row r="5958" spans="7:7" ht="15">
      <c r="G5958" s="488"/>
    </row>
    <row r="5959" spans="7:7" ht="15">
      <c r="G5959" s="488"/>
    </row>
    <row r="5960" spans="7:7" ht="15">
      <c r="G5960" s="488"/>
    </row>
    <row r="5961" spans="7:7" ht="15">
      <c r="G5961" s="488"/>
    </row>
    <row r="5962" spans="7:7" ht="15">
      <c r="G5962" s="488"/>
    </row>
    <row r="5963" spans="7:7" ht="15">
      <c r="G5963" s="488"/>
    </row>
    <row r="5964" spans="7:7" ht="15">
      <c r="G5964" s="488"/>
    </row>
    <row r="5965" spans="7:7" ht="15">
      <c r="G5965" s="488"/>
    </row>
    <row r="5966" spans="7:7" ht="15">
      <c r="G5966" s="488"/>
    </row>
    <row r="5967" spans="7:7" ht="15">
      <c r="G5967" s="488"/>
    </row>
    <row r="5968" spans="7:7" ht="15">
      <c r="G5968" s="488"/>
    </row>
    <row r="5969" spans="7:7" ht="15">
      <c r="G5969" s="488"/>
    </row>
    <row r="5970" spans="7:7" ht="15">
      <c r="G5970" s="488"/>
    </row>
    <row r="5971" spans="7:7" ht="15">
      <c r="G5971" s="488"/>
    </row>
    <row r="5972" spans="7:7" ht="15">
      <c r="G5972" s="488"/>
    </row>
    <row r="5973" spans="7:7" ht="15">
      <c r="G5973" s="488"/>
    </row>
    <row r="5974" spans="7:7" ht="15">
      <c r="G5974" s="488"/>
    </row>
    <row r="5975" spans="7:7" ht="15">
      <c r="G5975" s="488"/>
    </row>
    <row r="5976" spans="7:7" ht="15">
      <c r="G5976" s="488"/>
    </row>
    <row r="5977" spans="7:7" ht="15">
      <c r="G5977" s="488"/>
    </row>
    <row r="5978" spans="7:7" ht="15">
      <c r="G5978" s="488"/>
    </row>
    <row r="5979" spans="7:7" ht="15">
      <c r="G5979" s="488"/>
    </row>
    <row r="5980" spans="7:7" ht="15">
      <c r="G5980" s="488"/>
    </row>
    <row r="5981" spans="7:7" ht="15">
      <c r="G5981" s="488"/>
    </row>
    <row r="5982" spans="7:7" ht="15">
      <c r="G5982" s="488"/>
    </row>
    <row r="5983" spans="7:7" ht="15">
      <c r="G5983" s="488"/>
    </row>
    <row r="5984" spans="7:7" ht="15">
      <c r="G5984" s="488"/>
    </row>
    <row r="5985" spans="7:7" ht="15">
      <c r="G5985" s="488"/>
    </row>
    <row r="5986" spans="7:7" ht="15">
      <c r="G5986" s="488"/>
    </row>
    <row r="5987" spans="7:7" ht="15">
      <c r="G5987" s="488"/>
    </row>
    <row r="5988" spans="7:7" ht="15">
      <c r="G5988" s="488"/>
    </row>
    <row r="5989" spans="7:7" ht="15">
      <c r="G5989" s="488"/>
    </row>
    <row r="5990" spans="7:7" ht="15">
      <c r="G5990" s="488"/>
    </row>
    <row r="5991" spans="7:7" ht="15">
      <c r="G5991" s="488"/>
    </row>
    <row r="5992" spans="7:7" ht="15">
      <c r="G5992" s="488"/>
    </row>
    <row r="5993" spans="7:7" ht="15">
      <c r="G5993" s="488"/>
    </row>
    <row r="5994" spans="7:7" ht="15">
      <c r="G5994" s="488"/>
    </row>
    <row r="5995" spans="7:7" ht="15">
      <c r="G5995" s="488"/>
    </row>
    <row r="5996" spans="7:7" ht="15">
      <c r="G5996" s="488"/>
    </row>
    <row r="5997" spans="7:7" ht="15">
      <c r="G5997" s="488"/>
    </row>
    <row r="5998" spans="7:7" ht="15">
      <c r="G5998" s="488"/>
    </row>
    <row r="5999" spans="7:7" ht="15">
      <c r="G5999" s="488"/>
    </row>
    <row r="6000" spans="7:7" ht="15">
      <c r="G6000" s="488"/>
    </row>
    <row r="6001" spans="7:7" ht="15">
      <c r="G6001" s="488"/>
    </row>
    <row r="6002" spans="7:7" ht="15">
      <c r="G6002" s="488"/>
    </row>
    <row r="6003" spans="7:7" ht="15">
      <c r="G6003" s="488"/>
    </row>
    <row r="6004" spans="7:7" ht="15">
      <c r="G6004" s="488"/>
    </row>
    <row r="6005" spans="7:7" ht="15">
      <c r="G6005" s="488"/>
    </row>
    <row r="6006" spans="7:7" ht="15">
      <c r="G6006" s="488"/>
    </row>
    <row r="6007" spans="7:7" ht="15">
      <c r="G6007" s="488"/>
    </row>
    <row r="6008" spans="7:7" ht="15">
      <c r="G6008" s="488"/>
    </row>
    <row r="6009" spans="7:7" ht="15">
      <c r="G6009" s="488"/>
    </row>
    <row r="6010" spans="7:7" ht="15">
      <c r="G6010" s="488"/>
    </row>
    <row r="6011" spans="7:7" ht="15">
      <c r="G6011" s="488"/>
    </row>
    <row r="6012" spans="7:7" ht="15">
      <c r="G6012" s="488"/>
    </row>
    <row r="6013" spans="7:7" ht="15">
      <c r="G6013" s="488"/>
    </row>
    <row r="6014" spans="7:7" ht="15">
      <c r="G6014" s="488"/>
    </row>
    <row r="6015" spans="7:7" ht="15">
      <c r="G6015" s="488"/>
    </row>
    <row r="6016" spans="7:7" ht="15">
      <c r="G6016" s="488"/>
    </row>
    <row r="6017" spans="7:7" ht="15">
      <c r="G6017" s="488"/>
    </row>
    <row r="6018" spans="7:7" ht="15">
      <c r="G6018" s="488"/>
    </row>
    <row r="6019" spans="7:7" ht="15">
      <c r="G6019" s="488"/>
    </row>
    <row r="6020" spans="7:7" ht="15">
      <c r="G6020" s="488"/>
    </row>
    <row r="6021" spans="7:7" ht="15">
      <c r="G6021" s="488"/>
    </row>
    <row r="6022" spans="7:7" ht="15">
      <c r="G6022" s="488"/>
    </row>
    <row r="6023" spans="7:7" ht="15">
      <c r="G6023" s="488"/>
    </row>
    <row r="6024" spans="7:7" ht="15">
      <c r="G6024" s="488"/>
    </row>
    <row r="6025" spans="7:7" ht="15">
      <c r="G6025" s="488"/>
    </row>
    <row r="6026" spans="7:7" ht="15">
      <c r="G6026" s="488"/>
    </row>
    <row r="6027" spans="7:7" ht="15">
      <c r="G6027" s="488"/>
    </row>
    <row r="6028" spans="7:7" ht="15">
      <c r="G6028" s="488"/>
    </row>
    <row r="6029" spans="7:7" ht="15">
      <c r="G6029" s="488"/>
    </row>
    <row r="6030" spans="7:7" ht="15">
      <c r="G6030" s="488"/>
    </row>
    <row r="6031" spans="7:7" ht="15">
      <c r="G6031" s="488"/>
    </row>
    <row r="6032" spans="7:7" ht="15">
      <c r="G6032" s="488"/>
    </row>
    <row r="6033" spans="7:7" ht="15">
      <c r="G6033" s="488"/>
    </row>
    <row r="6034" spans="7:7" ht="15">
      <c r="G6034" s="488"/>
    </row>
    <row r="6035" spans="7:7" ht="15">
      <c r="G6035" s="488"/>
    </row>
    <row r="6036" spans="7:7" ht="15">
      <c r="G6036" s="488"/>
    </row>
    <row r="6037" spans="7:7" ht="15">
      <c r="G6037" s="488"/>
    </row>
    <row r="6038" spans="7:7" ht="15">
      <c r="G6038" s="488"/>
    </row>
    <row r="6039" spans="7:7" ht="15">
      <c r="G6039" s="488"/>
    </row>
    <row r="6040" spans="7:7" ht="15">
      <c r="G6040" s="488"/>
    </row>
    <row r="6041" spans="7:7" ht="15">
      <c r="G6041" s="488"/>
    </row>
    <row r="6042" spans="7:7" ht="15">
      <c r="G6042" s="488"/>
    </row>
    <row r="6043" spans="7:7" ht="15">
      <c r="G6043" s="488"/>
    </row>
    <row r="6044" spans="7:7" ht="15">
      <c r="G6044" s="488"/>
    </row>
    <row r="6045" spans="7:7" ht="15">
      <c r="G6045" s="488"/>
    </row>
    <row r="6046" spans="7:7" ht="15">
      <c r="G6046" s="488"/>
    </row>
    <row r="6047" spans="7:7" ht="15">
      <c r="G6047" s="488"/>
    </row>
    <row r="6048" spans="7:7" ht="15">
      <c r="G6048" s="488"/>
    </row>
    <row r="6049" spans="7:7" ht="15">
      <c r="G6049" s="488"/>
    </row>
    <row r="6050" spans="7:7" ht="15">
      <c r="G6050" s="488"/>
    </row>
    <row r="6051" spans="7:7" ht="15">
      <c r="G6051" s="488"/>
    </row>
    <row r="6052" spans="7:7" ht="15">
      <c r="G6052" s="488"/>
    </row>
    <row r="6053" spans="7:7" ht="15">
      <c r="G6053" s="488"/>
    </row>
    <row r="6054" spans="7:7" ht="15">
      <c r="G6054" s="488"/>
    </row>
    <row r="6055" spans="7:7" ht="15">
      <c r="G6055" s="488"/>
    </row>
    <row r="6056" spans="7:7" ht="15">
      <c r="G6056" s="488"/>
    </row>
    <row r="6057" spans="7:7" ht="15">
      <c r="G6057" s="488"/>
    </row>
    <row r="6058" spans="7:7" ht="15">
      <c r="G6058" s="488"/>
    </row>
    <row r="6059" spans="7:7" ht="15">
      <c r="G6059" s="488"/>
    </row>
    <row r="6060" spans="7:7" ht="15">
      <c r="G6060" s="488"/>
    </row>
    <row r="6061" spans="7:7" ht="15">
      <c r="G6061" s="488"/>
    </row>
    <row r="6062" spans="7:7" ht="15">
      <c r="G6062" s="488"/>
    </row>
    <row r="6063" spans="7:7" ht="15">
      <c r="G6063" s="488"/>
    </row>
    <row r="6064" spans="7:7" ht="15">
      <c r="G6064" s="488"/>
    </row>
    <row r="6065" spans="7:7" ht="15">
      <c r="G6065" s="488"/>
    </row>
    <row r="6066" spans="7:7" ht="15">
      <c r="G6066" s="488"/>
    </row>
    <row r="6067" spans="7:7" ht="15">
      <c r="G6067" s="488"/>
    </row>
    <row r="6068" spans="7:7" ht="15">
      <c r="G6068" s="488"/>
    </row>
    <row r="6069" spans="7:7" ht="15">
      <c r="G6069" s="488"/>
    </row>
    <row r="6070" spans="7:7" ht="15">
      <c r="G6070" s="488"/>
    </row>
    <row r="6071" spans="7:7" ht="15">
      <c r="G6071" s="488"/>
    </row>
    <row r="6072" spans="7:7" ht="15">
      <c r="G6072" s="488"/>
    </row>
    <row r="6073" spans="7:7" ht="15">
      <c r="G6073" s="488"/>
    </row>
    <row r="6074" spans="7:7" ht="15">
      <c r="G6074" s="488"/>
    </row>
    <row r="6075" spans="7:7" ht="15">
      <c r="G6075" s="488"/>
    </row>
    <row r="6076" spans="7:7" ht="15">
      <c r="G6076" s="488"/>
    </row>
    <row r="6077" spans="7:7" ht="15">
      <c r="G6077" s="488"/>
    </row>
    <row r="6078" spans="7:7" ht="15">
      <c r="G6078" s="488"/>
    </row>
    <row r="6079" spans="7:7" ht="15">
      <c r="G6079" s="488"/>
    </row>
    <row r="6080" spans="7:7" ht="15">
      <c r="G6080" s="488"/>
    </row>
    <row r="6081" spans="7:7" ht="15">
      <c r="G6081" s="488"/>
    </row>
    <row r="6082" spans="7:7" ht="15">
      <c r="G6082" s="488"/>
    </row>
    <row r="6083" spans="7:7" ht="15">
      <c r="G6083" s="488"/>
    </row>
    <row r="6084" spans="7:7" ht="15">
      <c r="G6084" s="488"/>
    </row>
    <row r="6085" spans="7:7" ht="15">
      <c r="G6085" s="488"/>
    </row>
    <row r="6086" spans="7:7" ht="15">
      <c r="G6086" s="488"/>
    </row>
    <row r="6087" spans="7:7" ht="15">
      <c r="G6087" s="488"/>
    </row>
    <row r="6088" spans="7:7" ht="15">
      <c r="G6088" s="488"/>
    </row>
    <row r="6089" spans="7:7" ht="15">
      <c r="G6089" s="488"/>
    </row>
    <row r="6090" spans="7:7" ht="15">
      <c r="G6090" s="488"/>
    </row>
    <row r="6091" spans="7:7" ht="15">
      <c r="G6091" s="488"/>
    </row>
    <row r="6092" spans="7:7" ht="15">
      <c r="G6092" s="488"/>
    </row>
    <row r="6093" spans="7:7" ht="15">
      <c r="G6093" s="488"/>
    </row>
    <row r="6094" spans="7:7" ht="15">
      <c r="G6094" s="488"/>
    </row>
    <row r="6095" spans="7:7" ht="15">
      <c r="G6095" s="488"/>
    </row>
    <row r="6096" spans="7:7" ht="15">
      <c r="G6096" s="488"/>
    </row>
    <row r="6097" spans="7:7" ht="15">
      <c r="G6097" s="488"/>
    </row>
    <row r="6098" spans="7:7" ht="15">
      <c r="G6098" s="488"/>
    </row>
    <row r="6099" spans="7:7" ht="15">
      <c r="G6099" s="488"/>
    </row>
    <row r="6100" spans="7:7" ht="15">
      <c r="G6100" s="488"/>
    </row>
    <row r="6101" spans="7:7" ht="15">
      <c r="G6101" s="488"/>
    </row>
    <row r="6102" spans="7:7" ht="15">
      <c r="G6102" s="488"/>
    </row>
    <row r="6103" spans="7:7" ht="15">
      <c r="G6103" s="488"/>
    </row>
    <row r="6104" spans="7:7" ht="15">
      <c r="G6104" s="488"/>
    </row>
    <row r="6105" spans="7:7" ht="15">
      <c r="G6105" s="488"/>
    </row>
    <row r="6106" spans="7:7" ht="15">
      <c r="G6106" s="488"/>
    </row>
    <row r="6107" spans="7:7" ht="15">
      <c r="G6107" s="488"/>
    </row>
    <row r="6108" spans="7:7" ht="15">
      <c r="G6108" s="488"/>
    </row>
    <row r="6109" spans="7:7" ht="15">
      <c r="G6109" s="488"/>
    </row>
    <row r="6110" spans="7:7" ht="15">
      <c r="G6110" s="488"/>
    </row>
    <row r="6111" spans="7:7" ht="15">
      <c r="G6111" s="488"/>
    </row>
    <row r="6112" spans="7:7" ht="15">
      <c r="G6112" s="488"/>
    </row>
    <row r="6113" spans="7:7" ht="15">
      <c r="G6113" s="488"/>
    </row>
    <row r="6114" spans="7:7" ht="15">
      <c r="G6114" s="488"/>
    </row>
    <row r="6115" spans="7:7" ht="15">
      <c r="G6115" s="488"/>
    </row>
    <row r="6116" spans="7:7" ht="15">
      <c r="G6116" s="488"/>
    </row>
    <row r="6117" spans="7:7" ht="15">
      <c r="G6117" s="488"/>
    </row>
    <row r="6118" spans="7:7" ht="15">
      <c r="G6118" s="488"/>
    </row>
    <row r="6119" spans="7:7" ht="15">
      <c r="G6119" s="488"/>
    </row>
    <row r="6120" spans="7:7" ht="15">
      <c r="G6120" s="488"/>
    </row>
    <row r="6121" spans="7:7" ht="15">
      <c r="G6121" s="488"/>
    </row>
    <row r="6122" spans="7:7" ht="15">
      <c r="G6122" s="488"/>
    </row>
    <row r="6123" spans="7:7" ht="15">
      <c r="G6123" s="488"/>
    </row>
    <row r="6124" spans="7:7" ht="15">
      <c r="G6124" s="488"/>
    </row>
    <row r="6125" spans="7:7" ht="15">
      <c r="G6125" s="488"/>
    </row>
    <row r="6126" spans="7:7" ht="15">
      <c r="G6126" s="488"/>
    </row>
    <row r="6127" spans="7:7" ht="15">
      <c r="G6127" s="488"/>
    </row>
    <row r="6128" spans="7:7" ht="15">
      <c r="G6128" s="488"/>
    </row>
    <row r="6129" spans="7:7" ht="15">
      <c r="G6129" s="488"/>
    </row>
    <row r="6130" spans="7:7" ht="15">
      <c r="G6130" s="488"/>
    </row>
    <row r="6131" spans="7:7" ht="15">
      <c r="G6131" s="488"/>
    </row>
    <row r="6132" spans="7:7" ht="15">
      <c r="G6132" s="488"/>
    </row>
    <row r="6133" spans="7:7" ht="15">
      <c r="G6133" s="488"/>
    </row>
    <row r="6134" spans="7:7" ht="15">
      <c r="G6134" s="488"/>
    </row>
    <row r="6135" spans="7:7" ht="15">
      <c r="G6135" s="488"/>
    </row>
    <row r="6136" spans="7:7" ht="15">
      <c r="G6136" s="488"/>
    </row>
    <row r="6137" spans="7:7" ht="15">
      <c r="G6137" s="488"/>
    </row>
    <row r="6138" spans="7:7" ht="15">
      <c r="G6138" s="488"/>
    </row>
    <row r="6139" spans="7:7" ht="15">
      <c r="G6139" s="488"/>
    </row>
    <row r="6140" spans="7:7" ht="15">
      <c r="G6140" s="488"/>
    </row>
    <row r="6141" spans="7:7" ht="15">
      <c r="G6141" s="488"/>
    </row>
    <row r="6142" spans="7:7" ht="15">
      <c r="G6142" s="488"/>
    </row>
    <row r="6143" spans="7:7" ht="15">
      <c r="G6143" s="488"/>
    </row>
    <row r="6144" spans="7:7" ht="15">
      <c r="G6144" s="488"/>
    </row>
    <row r="6145" spans="7:7" ht="15">
      <c r="G6145" s="488"/>
    </row>
    <row r="6146" spans="7:7" ht="15">
      <c r="G6146" s="488"/>
    </row>
    <row r="6147" spans="7:7" ht="15">
      <c r="G6147" s="488"/>
    </row>
    <row r="6148" spans="7:7" ht="15">
      <c r="G6148" s="488"/>
    </row>
    <row r="6149" spans="7:7" ht="15">
      <c r="G6149" s="488"/>
    </row>
    <row r="6150" spans="7:7" ht="15">
      <c r="G6150" s="488"/>
    </row>
    <row r="6151" spans="7:7" ht="15">
      <c r="G6151" s="488"/>
    </row>
    <row r="6152" spans="7:7" ht="15">
      <c r="G6152" s="488"/>
    </row>
    <row r="6153" spans="7:7" ht="15">
      <c r="G6153" s="488"/>
    </row>
    <row r="6154" spans="7:7" ht="15">
      <c r="G6154" s="488"/>
    </row>
    <row r="6155" spans="7:7" ht="15">
      <c r="G6155" s="488"/>
    </row>
    <row r="6156" spans="7:7" ht="15">
      <c r="G6156" s="488"/>
    </row>
    <row r="6157" spans="7:7" ht="15">
      <c r="G6157" s="488"/>
    </row>
    <row r="6158" spans="7:7" ht="15">
      <c r="G6158" s="488"/>
    </row>
    <row r="6159" spans="7:7" ht="15">
      <c r="G6159" s="488"/>
    </row>
    <row r="6160" spans="7:7" ht="15">
      <c r="G6160" s="488"/>
    </row>
    <row r="6161" spans="7:7" ht="15">
      <c r="G6161" s="488"/>
    </row>
    <row r="6162" spans="7:7" ht="15">
      <c r="G6162" s="488"/>
    </row>
    <row r="6163" spans="7:7" ht="15">
      <c r="G6163" s="488"/>
    </row>
    <row r="6164" spans="7:7" ht="15">
      <c r="G6164" s="488"/>
    </row>
    <row r="6165" spans="7:7" ht="15">
      <c r="G6165" s="488"/>
    </row>
    <row r="6166" spans="7:7" ht="15">
      <c r="G6166" s="488"/>
    </row>
    <row r="6167" spans="7:7" ht="15">
      <c r="G6167" s="488"/>
    </row>
    <row r="6168" spans="7:7" ht="15">
      <c r="G6168" s="488"/>
    </row>
    <row r="6169" spans="7:7" ht="15">
      <c r="G6169" s="488"/>
    </row>
    <row r="6170" spans="7:7" ht="15">
      <c r="G6170" s="488"/>
    </row>
    <row r="6171" spans="7:7" ht="15">
      <c r="G6171" s="488"/>
    </row>
    <row r="6172" spans="7:7" ht="15">
      <c r="G6172" s="488"/>
    </row>
    <row r="6173" spans="7:7" ht="15">
      <c r="G6173" s="488"/>
    </row>
    <row r="6174" spans="7:7" ht="15">
      <c r="G6174" s="488"/>
    </row>
    <row r="6175" spans="7:7" ht="15">
      <c r="G6175" s="488"/>
    </row>
    <row r="6176" spans="7:7" ht="15">
      <c r="G6176" s="488"/>
    </row>
    <row r="6177" spans="7:7" ht="15">
      <c r="G6177" s="488"/>
    </row>
    <row r="6178" spans="7:7" ht="15">
      <c r="G6178" s="488"/>
    </row>
    <row r="6179" spans="7:7" ht="15">
      <c r="G6179" s="488"/>
    </row>
    <row r="6180" spans="7:7" ht="15">
      <c r="G6180" s="488"/>
    </row>
    <row r="6181" spans="7:7" ht="15">
      <c r="G6181" s="488"/>
    </row>
    <row r="6182" spans="7:7" ht="15">
      <c r="G6182" s="488"/>
    </row>
    <row r="6183" spans="7:7" ht="15">
      <c r="G6183" s="488"/>
    </row>
    <row r="6184" spans="7:7" ht="15">
      <c r="G6184" s="488"/>
    </row>
    <row r="6185" spans="7:7" ht="15">
      <c r="G6185" s="488"/>
    </row>
    <row r="6186" spans="7:7" ht="15">
      <c r="G6186" s="488"/>
    </row>
    <row r="6187" spans="7:7" ht="15">
      <c r="G6187" s="488"/>
    </row>
    <row r="6188" spans="7:7" ht="15">
      <c r="G6188" s="488"/>
    </row>
    <row r="6189" spans="7:7" ht="15">
      <c r="G6189" s="488"/>
    </row>
    <row r="6190" spans="7:7" ht="15">
      <c r="G6190" s="488"/>
    </row>
    <row r="6191" spans="7:7" ht="15">
      <c r="G6191" s="488"/>
    </row>
    <row r="6192" spans="7:7" ht="15">
      <c r="G6192" s="488"/>
    </row>
    <row r="6193" spans="7:7" ht="15">
      <c r="G6193" s="488"/>
    </row>
    <row r="6194" spans="7:7" ht="15">
      <c r="G6194" s="488"/>
    </row>
    <row r="6195" spans="7:7" ht="15">
      <c r="G6195" s="488"/>
    </row>
    <row r="6196" spans="7:7" ht="15">
      <c r="G6196" s="488"/>
    </row>
    <row r="6197" spans="7:7" ht="15">
      <c r="G6197" s="488"/>
    </row>
    <row r="6198" spans="7:7" ht="15">
      <c r="G6198" s="488"/>
    </row>
    <row r="6199" spans="7:7" ht="15">
      <c r="G6199" s="488"/>
    </row>
    <row r="6200" spans="7:7" ht="15">
      <c r="G6200" s="488"/>
    </row>
    <row r="6201" spans="7:7" ht="15">
      <c r="G6201" s="488"/>
    </row>
    <row r="6202" spans="7:7" ht="15">
      <c r="G6202" s="488"/>
    </row>
    <row r="6203" spans="7:7" ht="15">
      <c r="G6203" s="488"/>
    </row>
    <row r="6204" spans="7:7" ht="15">
      <c r="G6204" s="488"/>
    </row>
    <row r="6205" spans="7:7" ht="15">
      <c r="G6205" s="488"/>
    </row>
    <row r="6206" spans="7:7" ht="15">
      <c r="G6206" s="488"/>
    </row>
    <row r="6207" spans="7:7" ht="15">
      <c r="G6207" s="488"/>
    </row>
    <row r="6208" spans="7:7" ht="15">
      <c r="G6208" s="488"/>
    </row>
    <row r="6209" spans="7:7" ht="15">
      <c r="G6209" s="488"/>
    </row>
    <row r="6210" spans="7:7" ht="15">
      <c r="G6210" s="488"/>
    </row>
    <row r="6211" spans="7:7" ht="15">
      <c r="G6211" s="488"/>
    </row>
    <row r="6212" spans="7:7" ht="15">
      <c r="G6212" s="488"/>
    </row>
    <row r="6213" spans="7:7" ht="15">
      <c r="G6213" s="488"/>
    </row>
    <row r="6214" spans="7:7" ht="15">
      <c r="G6214" s="488"/>
    </row>
    <row r="6215" spans="7:7" ht="15">
      <c r="G6215" s="488"/>
    </row>
    <row r="6216" spans="7:7" ht="15">
      <c r="G6216" s="488"/>
    </row>
    <row r="6217" spans="7:7" ht="15">
      <c r="G6217" s="488"/>
    </row>
    <row r="6218" spans="7:7" ht="15">
      <c r="G6218" s="488"/>
    </row>
    <row r="6219" spans="7:7" ht="15">
      <c r="G6219" s="488"/>
    </row>
    <row r="6220" spans="7:7" ht="15">
      <c r="G6220" s="488"/>
    </row>
    <row r="6221" spans="7:7" ht="15">
      <c r="G6221" s="488"/>
    </row>
    <row r="6222" spans="7:7" ht="15">
      <c r="G6222" s="488"/>
    </row>
    <row r="6223" spans="7:7" ht="15">
      <c r="G6223" s="488"/>
    </row>
    <row r="6224" spans="7:7" ht="15">
      <c r="G6224" s="488"/>
    </row>
    <row r="6225" spans="7:7" ht="15">
      <c r="G6225" s="488"/>
    </row>
    <row r="6226" spans="7:7" ht="15">
      <c r="G6226" s="488"/>
    </row>
    <row r="6227" spans="7:7" ht="15">
      <c r="G6227" s="488"/>
    </row>
    <row r="6228" spans="7:7" ht="15">
      <c r="G6228" s="488"/>
    </row>
    <row r="6229" spans="7:7" ht="15">
      <c r="G6229" s="488"/>
    </row>
    <row r="6230" spans="7:7" ht="15">
      <c r="G6230" s="488"/>
    </row>
    <row r="6231" spans="7:7" ht="15">
      <c r="G6231" s="488"/>
    </row>
    <row r="6232" spans="7:7" ht="15">
      <c r="G6232" s="488"/>
    </row>
    <row r="6233" spans="7:7" ht="15">
      <c r="G6233" s="488"/>
    </row>
    <row r="6234" spans="7:7" ht="15">
      <c r="G6234" s="488"/>
    </row>
    <row r="6235" spans="7:7" ht="15">
      <c r="G6235" s="488"/>
    </row>
    <row r="6236" spans="7:7" ht="15">
      <c r="G6236" s="488"/>
    </row>
    <row r="6237" spans="7:7" ht="15">
      <c r="G6237" s="488"/>
    </row>
    <row r="6238" spans="7:7" ht="15">
      <c r="G6238" s="488"/>
    </row>
    <row r="6239" spans="7:7" ht="15">
      <c r="G6239" s="488"/>
    </row>
    <row r="6240" spans="7:7" ht="15">
      <c r="G6240" s="488"/>
    </row>
    <row r="6241" spans="7:7" ht="15">
      <c r="G6241" s="488"/>
    </row>
    <row r="6242" spans="7:7" ht="15">
      <c r="G6242" s="488"/>
    </row>
    <row r="6243" spans="7:7" ht="15">
      <c r="G6243" s="488"/>
    </row>
    <row r="6244" spans="7:7" ht="15">
      <c r="G6244" s="488"/>
    </row>
    <row r="6245" spans="7:7" ht="15">
      <c r="G6245" s="488"/>
    </row>
    <row r="6246" spans="7:7" ht="15">
      <c r="G6246" s="488"/>
    </row>
    <row r="6247" spans="7:7" ht="15">
      <c r="G6247" s="488"/>
    </row>
    <row r="6248" spans="7:7" ht="15">
      <c r="G6248" s="488"/>
    </row>
    <row r="6249" spans="7:7" ht="15">
      <c r="G6249" s="488"/>
    </row>
    <row r="6250" spans="7:7" ht="15">
      <c r="G6250" s="488"/>
    </row>
    <row r="6251" spans="7:7" ht="15">
      <c r="G6251" s="488"/>
    </row>
    <row r="6252" spans="7:7" ht="15">
      <c r="G6252" s="488"/>
    </row>
    <row r="6253" spans="7:7" ht="15">
      <c r="G6253" s="488"/>
    </row>
    <row r="6254" spans="7:7" ht="15">
      <c r="G6254" s="488"/>
    </row>
    <row r="6255" spans="7:7" ht="15">
      <c r="G6255" s="488"/>
    </row>
    <row r="6256" spans="7:7" ht="15">
      <c r="G6256" s="488"/>
    </row>
    <row r="6257" spans="7:7" ht="15">
      <c r="G6257" s="488"/>
    </row>
    <row r="6258" spans="7:7" ht="15">
      <c r="G6258" s="488"/>
    </row>
    <row r="6259" spans="7:7" ht="15">
      <c r="G6259" s="488"/>
    </row>
    <row r="6260" spans="7:7" ht="15">
      <c r="G6260" s="488"/>
    </row>
    <row r="6261" spans="7:7" ht="15">
      <c r="G6261" s="488"/>
    </row>
    <row r="6262" spans="7:7" ht="15">
      <c r="G6262" s="488"/>
    </row>
    <row r="6263" spans="7:7" ht="15">
      <c r="G6263" s="488"/>
    </row>
    <row r="6264" spans="7:7" ht="15">
      <c r="G6264" s="488"/>
    </row>
    <row r="6265" spans="7:7" ht="15">
      <c r="G6265" s="488"/>
    </row>
    <row r="6266" spans="7:7" ht="15">
      <c r="G6266" s="488"/>
    </row>
    <row r="6267" spans="7:7" ht="15">
      <c r="G6267" s="488"/>
    </row>
    <row r="6268" spans="7:7" ht="15">
      <c r="G6268" s="488"/>
    </row>
    <row r="6269" spans="7:7" ht="15">
      <c r="G6269" s="488"/>
    </row>
    <row r="6270" spans="7:7" ht="15">
      <c r="G6270" s="488"/>
    </row>
    <row r="6271" spans="7:7" ht="15">
      <c r="G6271" s="488"/>
    </row>
    <row r="6272" spans="7:7" ht="15">
      <c r="G6272" s="488"/>
    </row>
    <row r="6273" spans="7:7" ht="15">
      <c r="G6273" s="488"/>
    </row>
    <row r="6274" spans="7:7" ht="15">
      <c r="G6274" s="488"/>
    </row>
    <row r="6275" spans="7:7" ht="15">
      <c r="G6275" s="488"/>
    </row>
    <row r="6276" spans="7:7" ht="15">
      <c r="G6276" s="488"/>
    </row>
    <row r="6277" spans="7:7" ht="15">
      <c r="G6277" s="488"/>
    </row>
    <row r="6278" spans="7:7" ht="15">
      <c r="G6278" s="488"/>
    </row>
    <row r="6279" spans="7:7" ht="15">
      <c r="G6279" s="488"/>
    </row>
    <row r="6280" spans="7:7" ht="15">
      <c r="G6280" s="488"/>
    </row>
    <row r="6281" spans="7:7" ht="15">
      <c r="G6281" s="488"/>
    </row>
    <row r="6282" spans="7:7" ht="15">
      <c r="G6282" s="488"/>
    </row>
    <row r="6283" spans="7:7" ht="15">
      <c r="G6283" s="488"/>
    </row>
    <row r="6284" spans="7:7" ht="15">
      <c r="G6284" s="488"/>
    </row>
    <row r="6285" spans="7:7" ht="15">
      <c r="G6285" s="488"/>
    </row>
    <row r="6286" spans="7:7" ht="15">
      <c r="G6286" s="488"/>
    </row>
    <row r="6287" spans="7:7" ht="15">
      <c r="G6287" s="488"/>
    </row>
    <row r="6288" spans="7:7" ht="15">
      <c r="G6288" s="488"/>
    </row>
    <row r="6289" spans="7:7" ht="15">
      <c r="G6289" s="488"/>
    </row>
    <row r="6290" spans="7:7" ht="15">
      <c r="G6290" s="488"/>
    </row>
    <row r="6291" spans="7:7" ht="15">
      <c r="G6291" s="488"/>
    </row>
    <row r="6292" spans="7:7" ht="15">
      <c r="G6292" s="488"/>
    </row>
    <row r="6293" spans="7:7" ht="15">
      <c r="G6293" s="488"/>
    </row>
    <row r="6294" spans="7:7" ht="15">
      <c r="G6294" s="488"/>
    </row>
    <row r="6295" spans="7:7" ht="15">
      <c r="G6295" s="488"/>
    </row>
    <row r="6296" spans="7:7" ht="15">
      <c r="G6296" s="488"/>
    </row>
    <row r="6297" spans="7:7" ht="15">
      <c r="G6297" s="488"/>
    </row>
    <row r="6298" spans="7:7" ht="15">
      <c r="G6298" s="488"/>
    </row>
    <row r="6299" spans="7:7" ht="15">
      <c r="G6299" s="488"/>
    </row>
    <row r="6300" spans="7:7" ht="15">
      <c r="G6300" s="488"/>
    </row>
    <row r="6301" spans="7:7" ht="15">
      <c r="G6301" s="488"/>
    </row>
    <row r="6302" spans="7:7" ht="15">
      <c r="G6302" s="488"/>
    </row>
    <row r="6303" spans="7:7" ht="15">
      <c r="G6303" s="488"/>
    </row>
    <row r="6304" spans="7:7" ht="15">
      <c r="G6304" s="488"/>
    </row>
    <row r="6305" spans="7:7" ht="15">
      <c r="G6305" s="488"/>
    </row>
    <row r="6306" spans="7:7" ht="15">
      <c r="G6306" s="488"/>
    </row>
    <row r="6307" spans="7:7" ht="15">
      <c r="G6307" s="488"/>
    </row>
    <row r="6308" spans="7:7" ht="15">
      <c r="G6308" s="488"/>
    </row>
    <row r="6309" spans="7:7" ht="15">
      <c r="G6309" s="488"/>
    </row>
    <row r="6310" spans="7:7" ht="15">
      <c r="G6310" s="488"/>
    </row>
    <row r="6311" spans="7:7" ht="15">
      <c r="G6311" s="488"/>
    </row>
    <row r="6312" spans="7:7" ht="15">
      <c r="G6312" s="488"/>
    </row>
    <row r="6313" spans="7:7" ht="15">
      <c r="G6313" s="488"/>
    </row>
    <row r="6314" spans="7:7" ht="15">
      <c r="G6314" s="488"/>
    </row>
    <row r="6315" spans="7:7" ht="15">
      <c r="G6315" s="488"/>
    </row>
    <row r="6316" spans="7:7" ht="15">
      <c r="G6316" s="488"/>
    </row>
    <row r="6317" spans="7:7" ht="15">
      <c r="G6317" s="488"/>
    </row>
    <row r="6318" spans="7:7" ht="15">
      <c r="G6318" s="488"/>
    </row>
    <row r="6319" spans="7:7" ht="15">
      <c r="G6319" s="488"/>
    </row>
    <row r="6320" spans="7:7" ht="15">
      <c r="G6320" s="488"/>
    </row>
    <row r="6321" spans="7:7" ht="15">
      <c r="G6321" s="488"/>
    </row>
    <row r="6322" spans="7:7" ht="15">
      <c r="G6322" s="488"/>
    </row>
    <row r="6323" spans="7:7" ht="15">
      <c r="G6323" s="488"/>
    </row>
    <row r="6324" spans="7:7" ht="15">
      <c r="G6324" s="488"/>
    </row>
    <row r="6325" spans="7:7" ht="15">
      <c r="G6325" s="488"/>
    </row>
    <row r="6326" spans="7:7" ht="15">
      <c r="G6326" s="488"/>
    </row>
    <row r="6327" spans="7:7" ht="15">
      <c r="G6327" s="488"/>
    </row>
    <row r="6328" spans="7:7" ht="15">
      <c r="G6328" s="488"/>
    </row>
    <row r="6329" spans="7:7" ht="15">
      <c r="G6329" s="488"/>
    </row>
    <row r="6330" spans="7:7" ht="15">
      <c r="G6330" s="488"/>
    </row>
    <row r="6331" spans="7:7" ht="15">
      <c r="G6331" s="488"/>
    </row>
    <row r="6332" spans="7:7" ht="15">
      <c r="G6332" s="488"/>
    </row>
    <row r="6333" spans="7:7" ht="15">
      <c r="G6333" s="488"/>
    </row>
    <row r="6334" spans="7:7" ht="15">
      <c r="G6334" s="488"/>
    </row>
    <row r="6335" spans="7:7" ht="15">
      <c r="G6335" s="488"/>
    </row>
    <row r="6336" spans="7:7" ht="15">
      <c r="G6336" s="488"/>
    </row>
    <row r="6337" spans="7:7" ht="15">
      <c r="G6337" s="488"/>
    </row>
    <row r="6338" spans="7:7" ht="15">
      <c r="G6338" s="488"/>
    </row>
    <row r="6339" spans="7:7" ht="15">
      <c r="G6339" s="488"/>
    </row>
    <row r="6340" spans="7:7" ht="15">
      <c r="G6340" s="488"/>
    </row>
    <row r="6341" spans="7:7" ht="15">
      <c r="G6341" s="488"/>
    </row>
    <row r="6342" spans="7:7" ht="15">
      <c r="G6342" s="488"/>
    </row>
    <row r="6343" spans="7:7" ht="15">
      <c r="G6343" s="488"/>
    </row>
    <row r="6344" spans="7:7" ht="15">
      <c r="G6344" s="488"/>
    </row>
    <row r="6345" spans="7:7" ht="15">
      <c r="G6345" s="488"/>
    </row>
    <row r="6346" spans="7:7" ht="15">
      <c r="G6346" s="488"/>
    </row>
    <row r="6347" spans="7:7" ht="15">
      <c r="G6347" s="488"/>
    </row>
    <row r="6348" spans="7:7" ht="15">
      <c r="G6348" s="488"/>
    </row>
    <row r="6349" spans="7:7" ht="15">
      <c r="G6349" s="488"/>
    </row>
    <row r="6350" spans="7:7" ht="15">
      <c r="G6350" s="488"/>
    </row>
    <row r="6351" spans="7:7" ht="15">
      <c r="G6351" s="488"/>
    </row>
    <row r="6352" spans="7:7" ht="15">
      <c r="G6352" s="488"/>
    </row>
    <row r="6353" spans="7:7" ht="15">
      <c r="G6353" s="488"/>
    </row>
    <row r="6354" spans="7:7" ht="15">
      <c r="G6354" s="488"/>
    </row>
    <row r="6355" spans="7:7" ht="15">
      <c r="G6355" s="488"/>
    </row>
    <row r="6356" spans="7:7" ht="15">
      <c r="G6356" s="488"/>
    </row>
    <row r="6357" spans="7:7" ht="15">
      <c r="G6357" s="488"/>
    </row>
    <row r="6358" spans="7:7" ht="15">
      <c r="G6358" s="488"/>
    </row>
    <row r="6359" spans="7:7" ht="15">
      <c r="G6359" s="488"/>
    </row>
    <row r="6360" spans="7:7" ht="15">
      <c r="G6360" s="488"/>
    </row>
    <row r="6361" spans="7:7" ht="15">
      <c r="G6361" s="488"/>
    </row>
    <row r="6362" spans="7:7" ht="15">
      <c r="G6362" s="488"/>
    </row>
    <row r="6363" spans="7:7" ht="15">
      <c r="G6363" s="488"/>
    </row>
    <row r="6364" spans="7:7" ht="15">
      <c r="G6364" s="488"/>
    </row>
    <row r="6365" spans="7:7" ht="15">
      <c r="G6365" s="488"/>
    </row>
    <row r="6366" spans="7:7" ht="15">
      <c r="G6366" s="488"/>
    </row>
    <row r="6367" spans="7:7" ht="15">
      <c r="G6367" s="488"/>
    </row>
    <row r="6368" spans="7:7" ht="15">
      <c r="G6368" s="488"/>
    </row>
    <row r="6369" spans="7:7" ht="15">
      <c r="G6369" s="488"/>
    </row>
    <row r="6370" spans="7:7" ht="15">
      <c r="G6370" s="488"/>
    </row>
    <row r="6371" spans="7:7" ht="15">
      <c r="G6371" s="488"/>
    </row>
    <row r="6372" spans="7:7" ht="15">
      <c r="G6372" s="488"/>
    </row>
    <row r="6373" spans="7:7" ht="15">
      <c r="G6373" s="488"/>
    </row>
    <row r="6374" spans="7:7" ht="15">
      <c r="G6374" s="488"/>
    </row>
    <row r="6375" spans="7:7" ht="15">
      <c r="G6375" s="488"/>
    </row>
    <row r="6376" spans="7:7" ht="15">
      <c r="G6376" s="488"/>
    </row>
    <row r="6377" spans="7:7" ht="15">
      <c r="G6377" s="488"/>
    </row>
    <row r="6378" spans="7:7" ht="15">
      <c r="G6378" s="488"/>
    </row>
    <row r="6379" spans="7:7" ht="15">
      <c r="G6379" s="488"/>
    </row>
    <row r="6380" spans="7:7" ht="15">
      <c r="G6380" s="488"/>
    </row>
    <row r="6381" spans="7:7" ht="15">
      <c r="G6381" s="488"/>
    </row>
    <row r="6382" spans="7:7" ht="15">
      <c r="G6382" s="488"/>
    </row>
    <row r="6383" spans="7:7" ht="15">
      <c r="G6383" s="488"/>
    </row>
    <row r="6384" spans="7:7" ht="15">
      <c r="G6384" s="488"/>
    </row>
    <row r="6385" spans="7:7" ht="15">
      <c r="G6385" s="488"/>
    </row>
    <row r="6386" spans="7:7" ht="15">
      <c r="G6386" s="488"/>
    </row>
    <row r="6387" spans="7:7" ht="15">
      <c r="G6387" s="488"/>
    </row>
    <row r="6388" spans="7:7" ht="15">
      <c r="G6388" s="488"/>
    </row>
    <row r="6389" spans="7:7" ht="15">
      <c r="G6389" s="488"/>
    </row>
    <row r="6390" spans="7:7" ht="15">
      <c r="G6390" s="488"/>
    </row>
    <row r="6391" spans="7:7" ht="15">
      <c r="G6391" s="488"/>
    </row>
    <row r="6392" spans="7:7" ht="15">
      <c r="G6392" s="488"/>
    </row>
    <row r="6393" spans="7:7" ht="15">
      <c r="G6393" s="488"/>
    </row>
    <row r="6394" spans="7:7" ht="15">
      <c r="G6394" s="488"/>
    </row>
    <row r="6395" spans="7:7" ht="15">
      <c r="G6395" s="488"/>
    </row>
    <row r="6396" spans="7:7" ht="15">
      <c r="G6396" s="488"/>
    </row>
    <row r="6397" spans="7:7" ht="15">
      <c r="G6397" s="488"/>
    </row>
    <row r="6398" spans="7:7" ht="15">
      <c r="G6398" s="488"/>
    </row>
    <row r="6399" spans="7:7" ht="15">
      <c r="G6399" s="488"/>
    </row>
    <row r="6400" spans="7:7" ht="15">
      <c r="G6400" s="488"/>
    </row>
    <row r="6401" spans="7:7" ht="15">
      <c r="G6401" s="488"/>
    </row>
    <row r="6402" spans="7:7" ht="15">
      <c r="G6402" s="488"/>
    </row>
    <row r="6403" spans="7:7" ht="15">
      <c r="G6403" s="488"/>
    </row>
    <row r="6404" spans="7:7" ht="15">
      <c r="G6404" s="488"/>
    </row>
    <row r="6405" spans="7:7" ht="15">
      <c r="G6405" s="488"/>
    </row>
    <row r="6406" spans="7:7" ht="15">
      <c r="G6406" s="488"/>
    </row>
    <row r="6407" spans="7:7" ht="15">
      <c r="G6407" s="488"/>
    </row>
    <row r="6408" spans="7:7" ht="15">
      <c r="G6408" s="488"/>
    </row>
    <row r="6409" spans="7:7" ht="15">
      <c r="G6409" s="488"/>
    </row>
    <row r="6410" spans="7:7" ht="15">
      <c r="G6410" s="488"/>
    </row>
    <row r="6411" spans="7:7" ht="15">
      <c r="G6411" s="488"/>
    </row>
    <row r="6412" spans="7:7" ht="15">
      <c r="G6412" s="488"/>
    </row>
    <row r="6413" spans="7:7" ht="15">
      <c r="G6413" s="488"/>
    </row>
    <row r="6414" spans="7:7" ht="15">
      <c r="G6414" s="488"/>
    </row>
    <row r="6415" spans="7:7" ht="15">
      <c r="G6415" s="488"/>
    </row>
    <row r="6416" spans="7:7" ht="15">
      <c r="G6416" s="488"/>
    </row>
    <row r="6417" spans="7:7" ht="15">
      <c r="G6417" s="488"/>
    </row>
    <row r="6418" spans="7:7" ht="15">
      <c r="G6418" s="488"/>
    </row>
    <row r="6419" spans="7:7" ht="15">
      <c r="G6419" s="488"/>
    </row>
    <row r="6420" spans="7:7" ht="15">
      <c r="G6420" s="488"/>
    </row>
    <row r="6421" spans="7:7" ht="15">
      <c r="G6421" s="488"/>
    </row>
    <row r="6422" spans="7:7" ht="15">
      <c r="G6422" s="488"/>
    </row>
    <row r="6423" spans="7:7" ht="15">
      <c r="G6423" s="488"/>
    </row>
    <row r="6424" spans="7:7" ht="15">
      <c r="G6424" s="488"/>
    </row>
    <row r="6425" spans="7:7" ht="15">
      <c r="G6425" s="488"/>
    </row>
    <row r="6426" spans="7:7" ht="15">
      <c r="G6426" s="488"/>
    </row>
    <row r="6427" spans="7:7" ht="15">
      <c r="G6427" s="488"/>
    </row>
    <row r="6428" spans="7:7" ht="15">
      <c r="G6428" s="488"/>
    </row>
    <row r="6429" spans="7:7" ht="15">
      <c r="G6429" s="488"/>
    </row>
    <row r="6430" spans="7:7" ht="15">
      <c r="G6430" s="488"/>
    </row>
    <row r="6431" spans="7:7" ht="15">
      <c r="G6431" s="488"/>
    </row>
    <row r="6432" spans="7:7" ht="15">
      <c r="G6432" s="488"/>
    </row>
    <row r="6433" spans="7:7" ht="15">
      <c r="G6433" s="488"/>
    </row>
    <row r="6434" spans="7:7" ht="15">
      <c r="G6434" s="488"/>
    </row>
    <row r="6435" spans="7:7" ht="15">
      <c r="G6435" s="488"/>
    </row>
    <row r="6436" spans="7:7" ht="15">
      <c r="G6436" s="488"/>
    </row>
    <row r="6437" spans="7:7" ht="15">
      <c r="G6437" s="488"/>
    </row>
    <row r="6438" spans="7:7" ht="15">
      <c r="G6438" s="488"/>
    </row>
    <row r="6439" spans="7:7" ht="15">
      <c r="G6439" s="488"/>
    </row>
    <row r="6440" spans="7:7" ht="15">
      <c r="G6440" s="488"/>
    </row>
    <row r="6441" spans="7:7" ht="15">
      <c r="G6441" s="488"/>
    </row>
    <row r="6442" spans="7:7" ht="15">
      <c r="G6442" s="488"/>
    </row>
    <row r="6443" spans="7:7" ht="15">
      <c r="G6443" s="488"/>
    </row>
    <row r="6444" spans="7:7" ht="15">
      <c r="G6444" s="488"/>
    </row>
    <row r="6445" spans="7:7" ht="15">
      <c r="G6445" s="488"/>
    </row>
    <row r="6446" spans="7:7" ht="15">
      <c r="G6446" s="488"/>
    </row>
    <row r="6447" spans="7:7" ht="15">
      <c r="G6447" s="488"/>
    </row>
    <row r="6448" spans="7:7" ht="15">
      <c r="G6448" s="488"/>
    </row>
    <row r="6449" spans="7:7" ht="15">
      <c r="G6449" s="488"/>
    </row>
    <row r="6450" spans="7:7" ht="15">
      <c r="G6450" s="488"/>
    </row>
    <row r="6451" spans="7:7" ht="15">
      <c r="G6451" s="488"/>
    </row>
    <row r="6452" spans="7:7" ht="15">
      <c r="G6452" s="488"/>
    </row>
    <row r="6453" spans="7:7" ht="15">
      <c r="G6453" s="488"/>
    </row>
    <row r="6454" spans="7:7" ht="15">
      <c r="G6454" s="488"/>
    </row>
    <row r="6455" spans="7:7" ht="15">
      <c r="G6455" s="488"/>
    </row>
    <row r="6456" spans="7:7" ht="15">
      <c r="G6456" s="488"/>
    </row>
    <row r="6457" spans="7:7" ht="15">
      <c r="G6457" s="488"/>
    </row>
    <row r="6458" spans="7:7" ht="15">
      <c r="G6458" s="488"/>
    </row>
    <row r="6459" spans="7:7" ht="15">
      <c r="G6459" s="488"/>
    </row>
    <row r="6460" spans="7:7" ht="15">
      <c r="G6460" s="488"/>
    </row>
    <row r="6461" spans="7:7" ht="15">
      <c r="G6461" s="488"/>
    </row>
    <row r="6462" spans="7:7" ht="15">
      <c r="G6462" s="488"/>
    </row>
    <row r="6463" spans="7:7" ht="15">
      <c r="G6463" s="488"/>
    </row>
    <row r="6464" spans="7:7" ht="15">
      <c r="G6464" s="488"/>
    </row>
    <row r="6465" spans="7:7" ht="15">
      <c r="G6465" s="488"/>
    </row>
    <row r="6466" spans="7:7" ht="15">
      <c r="G6466" s="488"/>
    </row>
    <row r="6467" spans="7:7" ht="15">
      <c r="G6467" s="488"/>
    </row>
    <row r="6468" spans="7:7" ht="15">
      <c r="G6468" s="488"/>
    </row>
    <row r="6469" spans="7:7" ht="15">
      <c r="G6469" s="488"/>
    </row>
    <row r="6470" spans="7:7" ht="15">
      <c r="G6470" s="488"/>
    </row>
    <row r="6471" spans="7:7" ht="15">
      <c r="G6471" s="488"/>
    </row>
    <row r="6472" spans="7:7" ht="15">
      <c r="G6472" s="488"/>
    </row>
    <row r="6473" spans="7:7" ht="15">
      <c r="G6473" s="488"/>
    </row>
    <row r="6474" spans="7:7" ht="15">
      <c r="G6474" s="488"/>
    </row>
    <row r="6475" spans="7:7" ht="15">
      <c r="G6475" s="488"/>
    </row>
    <row r="6476" spans="7:7" ht="15">
      <c r="G6476" s="488"/>
    </row>
    <row r="6477" spans="7:7" ht="15">
      <c r="G6477" s="488"/>
    </row>
    <row r="6478" spans="7:7" ht="15">
      <c r="G6478" s="488"/>
    </row>
    <row r="6479" spans="7:7" ht="15">
      <c r="G6479" s="488"/>
    </row>
    <row r="6480" spans="7:7" ht="15">
      <c r="G6480" s="488"/>
    </row>
    <row r="6481" spans="7:7" ht="15">
      <c r="G6481" s="488"/>
    </row>
    <row r="6482" spans="7:7" ht="15">
      <c r="G6482" s="488"/>
    </row>
    <row r="6483" spans="7:7" ht="15">
      <c r="G6483" s="488"/>
    </row>
    <row r="6484" spans="7:7" ht="15">
      <c r="G6484" s="488"/>
    </row>
    <row r="6485" spans="7:7" ht="15">
      <c r="G6485" s="488"/>
    </row>
    <row r="6486" spans="7:7" ht="15">
      <c r="G6486" s="488"/>
    </row>
    <row r="6487" spans="7:7" ht="15">
      <c r="G6487" s="488"/>
    </row>
    <row r="6488" spans="7:7" ht="15">
      <c r="G6488" s="488"/>
    </row>
    <row r="6489" spans="7:7" ht="15">
      <c r="G6489" s="488"/>
    </row>
    <row r="6490" spans="7:7" ht="15">
      <c r="G6490" s="488"/>
    </row>
    <row r="6491" spans="7:7" ht="15">
      <c r="G6491" s="488"/>
    </row>
    <row r="6492" spans="7:7" ht="15">
      <c r="G6492" s="488"/>
    </row>
    <row r="6493" spans="7:7" ht="15">
      <c r="G6493" s="488"/>
    </row>
    <row r="6494" spans="7:7" ht="15">
      <c r="G6494" s="488"/>
    </row>
    <row r="6495" spans="7:7" ht="15">
      <c r="G6495" s="488"/>
    </row>
    <row r="6496" spans="7:7" ht="15">
      <c r="G6496" s="488"/>
    </row>
    <row r="6497" spans="7:7" ht="15">
      <c r="G6497" s="488"/>
    </row>
    <row r="6498" spans="7:7" ht="15">
      <c r="G6498" s="488"/>
    </row>
    <row r="6499" spans="7:7" ht="15">
      <c r="G6499" s="488"/>
    </row>
    <row r="6500" spans="7:7" ht="15">
      <c r="G6500" s="488"/>
    </row>
    <row r="6501" spans="7:7" ht="15">
      <c r="G6501" s="488"/>
    </row>
    <row r="6502" spans="7:7" ht="15">
      <c r="G6502" s="488"/>
    </row>
    <row r="6503" spans="7:7" ht="15">
      <c r="G6503" s="488"/>
    </row>
    <row r="6504" spans="7:7" ht="15">
      <c r="G6504" s="488"/>
    </row>
    <row r="6505" spans="7:7" ht="15">
      <c r="G6505" s="488"/>
    </row>
    <row r="6506" spans="7:7" ht="15">
      <c r="G6506" s="488"/>
    </row>
    <row r="6507" spans="7:7" ht="15">
      <c r="G6507" s="488"/>
    </row>
    <row r="6508" spans="7:7" ht="15">
      <c r="G6508" s="488"/>
    </row>
    <row r="6509" spans="7:7" ht="15">
      <c r="G6509" s="488"/>
    </row>
    <row r="6510" spans="7:7" ht="15">
      <c r="G6510" s="488"/>
    </row>
    <row r="6511" spans="7:7" ht="15">
      <c r="G6511" s="488"/>
    </row>
    <row r="6512" spans="7:7" ht="15">
      <c r="G6512" s="488"/>
    </row>
    <row r="6513" spans="7:7" ht="15">
      <c r="G6513" s="488"/>
    </row>
    <row r="6514" spans="7:7" ht="15">
      <c r="G6514" s="488"/>
    </row>
    <row r="6515" spans="7:7" ht="15">
      <c r="G6515" s="488"/>
    </row>
    <row r="6516" spans="7:7" ht="15">
      <c r="G6516" s="488"/>
    </row>
    <row r="6517" spans="7:7" ht="15">
      <c r="G6517" s="488"/>
    </row>
    <row r="6518" spans="7:7" ht="15">
      <c r="G6518" s="488"/>
    </row>
    <row r="6519" spans="7:7" ht="15">
      <c r="G6519" s="488"/>
    </row>
    <row r="6520" spans="7:7" ht="15">
      <c r="G6520" s="488"/>
    </row>
    <row r="6521" spans="7:7" ht="15">
      <c r="G6521" s="488"/>
    </row>
    <row r="6522" spans="7:7" ht="15">
      <c r="G6522" s="488"/>
    </row>
    <row r="6523" spans="7:7" ht="15">
      <c r="G6523" s="488"/>
    </row>
    <row r="6524" spans="7:7" ht="15">
      <c r="G6524" s="488"/>
    </row>
    <row r="6525" spans="7:7" ht="15">
      <c r="G6525" s="488"/>
    </row>
    <row r="6526" spans="7:7" ht="15">
      <c r="G6526" s="488"/>
    </row>
    <row r="6527" spans="7:7" ht="15">
      <c r="G6527" s="488"/>
    </row>
    <row r="6528" spans="7:7" ht="15">
      <c r="G6528" s="488"/>
    </row>
    <row r="6529" spans="7:7" ht="15">
      <c r="G6529" s="488"/>
    </row>
    <row r="6530" spans="7:7" ht="15">
      <c r="G6530" s="488"/>
    </row>
    <row r="6531" spans="7:7" ht="15">
      <c r="G6531" s="488"/>
    </row>
    <row r="6532" spans="7:7" ht="15">
      <c r="G6532" s="488"/>
    </row>
    <row r="6533" spans="7:7" ht="15">
      <c r="G6533" s="488"/>
    </row>
    <row r="6534" spans="7:7" ht="15">
      <c r="G6534" s="488"/>
    </row>
    <row r="6535" spans="7:7" ht="15">
      <c r="G6535" s="488"/>
    </row>
    <row r="6536" spans="7:7" ht="15">
      <c r="G6536" s="488"/>
    </row>
    <row r="6537" spans="7:7" ht="15">
      <c r="G6537" s="488"/>
    </row>
    <row r="6538" spans="7:7" ht="15">
      <c r="G6538" s="488"/>
    </row>
    <row r="6539" spans="7:7" ht="15">
      <c r="G6539" s="488"/>
    </row>
    <row r="6540" spans="7:7" ht="15">
      <c r="G6540" s="488"/>
    </row>
    <row r="6541" spans="7:7" ht="15">
      <c r="G6541" s="488"/>
    </row>
    <row r="6542" spans="7:7" ht="15">
      <c r="G6542" s="488"/>
    </row>
    <row r="6543" spans="7:7" ht="15">
      <c r="G6543" s="488"/>
    </row>
    <row r="6544" spans="7:7" ht="15">
      <c r="G6544" s="488"/>
    </row>
    <row r="6545" spans="7:7" ht="15">
      <c r="G6545" s="488"/>
    </row>
    <row r="6546" spans="7:7" ht="15">
      <c r="G6546" s="488"/>
    </row>
    <row r="6547" spans="7:7" ht="15">
      <c r="G6547" s="488"/>
    </row>
    <row r="6548" spans="7:7" ht="15">
      <c r="G6548" s="488"/>
    </row>
    <row r="6549" spans="7:7" ht="15">
      <c r="G6549" s="488"/>
    </row>
    <row r="6550" spans="7:7" ht="15">
      <c r="G6550" s="488"/>
    </row>
    <row r="6551" spans="7:7" ht="15">
      <c r="G6551" s="488"/>
    </row>
    <row r="6552" spans="7:7" ht="15">
      <c r="G6552" s="488"/>
    </row>
    <row r="6553" spans="7:7" ht="15">
      <c r="G6553" s="488"/>
    </row>
    <row r="6554" spans="7:7" ht="15">
      <c r="G6554" s="488"/>
    </row>
    <row r="6555" spans="7:7" ht="15">
      <c r="G6555" s="488"/>
    </row>
    <row r="6556" spans="7:7" ht="15">
      <c r="G6556" s="488"/>
    </row>
    <row r="6557" spans="7:7" ht="15">
      <c r="G6557" s="488"/>
    </row>
    <row r="6558" spans="7:7" ht="15">
      <c r="G6558" s="488"/>
    </row>
    <row r="6559" spans="7:7" ht="15">
      <c r="G6559" s="488"/>
    </row>
    <row r="6560" spans="7:7" ht="15">
      <c r="G6560" s="488"/>
    </row>
    <row r="6561" spans="7:7" ht="15">
      <c r="G6561" s="488"/>
    </row>
    <row r="6562" spans="7:7" ht="15">
      <c r="G6562" s="488"/>
    </row>
    <row r="6563" spans="7:7" ht="15">
      <c r="G6563" s="488"/>
    </row>
    <row r="6564" spans="7:7" ht="15">
      <c r="G6564" s="488"/>
    </row>
    <row r="6565" spans="7:7" ht="15">
      <c r="G6565" s="488"/>
    </row>
    <row r="6566" spans="7:7" ht="15">
      <c r="G6566" s="488"/>
    </row>
    <row r="6567" spans="7:7" ht="15">
      <c r="G6567" s="488"/>
    </row>
    <row r="6568" spans="7:7" ht="15">
      <c r="G6568" s="488"/>
    </row>
    <row r="6569" spans="7:7" ht="15">
      <c r="G6569" s="488"/>
    </row>
    <row r="6570" spans="7:7" ht="15">
      <c r="G6570" s="488"/>
    </row>
    <row r="6571" spans="7:7" ht="15">
      <c r="G6571" s="488"/>
    </row>
    <row r="6572" spans="7:7" ht="15">
      <c r="G6572" s="488"/>
    </row>
    <row r="6573" spans="7:7" ht="15">
      <c r="G6573" s="488"/>
    </row>
    <row r="6574" spans="7:7" ht="15">
      <c r="G6574" s="488"/>
    </row>
    <row r="6575" spans="7:7" ht="15">
      <c r="G6575" s="488"/>
    </row>
    <row r="6576" spans="7:7" ht="15">
      <c r="G6576" s="488"/>
    </row>
    <row r="6577" spans="7:7" ht="15">
      <c r="G6577" s="488"/>
    </row>
    <row r="6578" spans="7:7" ht="15">
      <c r="G6578" s="488"/>
    </row>
    <row r="6579" spans="7:7" ht="15">
      <c r="G6579" s="488"/>
    </row>
    <row r="6580" spans="7:7" ht="15">
      <c r="G6580" s="488"/>
    </row>
    <row r="6581" spans="7:7" ht="15">
      <c r="G6581" s="488"/>
    </row>
    <row r="6582" spans="7:7" ht="15">
      <c r="G6582" s="488"/>
    </row>
    <row r="6583" spans="7:7" ht="15">
      <c r="G6583" s="488"/>
    </row>
    <row r="6584" spans="7:7" ht="15">
      <c r="G6584" s="488"/>
    </row>
    <row r="6585" spans="7:7" ht="15">
      <c r="G6585" s="488"/>
    </row>
    <row r="6586" spans="7:7" ht="15">
      <c r="G6586" s="488"/>
    </row>
    <row r="6587" spans="7:7" ht="15">
      <c r="G6587" s="488"/>
    </row>
    <row r="6588" spans="7:7" ht="15">
      <c r="G6588" s="488"/>
    </row>
    <row r="6589" spans="7:7" ht="15">
      <c r="G6589" s="488"/>
    </row>
    <row r="6590" spans="7:7" ht="15">
      <c r="G6590" s="488"/>
    </row>
    <row r="6591" spans="7:7" ht="15">
      <c r="G6591" s="488"/>
    </row>
    <row r="6592" spans="7:7" ht="15">
      <c r="G6592" s="488"/>
    </row>
    <row r="6593" spans="7:7" ht="15">
      <c r="G6593" s="488"/>
    </row>
    <row r="6594" spans="7:7" ht="15">
      <c r="G6594" s="488"/>
    </row>
    <row r="6595" spans="7:7" ht="15">
      <c r="G6595" s="488"/>
    </row>
    <row r="6596" spans="7:7" ht="15">
      <c r="G6596" s="488"/>
    </row>
    <row r="6597" spans="7:7" ht="15">
      <c r="G6597" s="488"/>
    </row>
    <row r="6598" spans="7:7" ht="15">
      <c r="G6598" s="488"/>
    </row>
    <row r="6599" spans="7:7" ht="15">
      <c r="G6599" s="488"/>
    </row>
    <row r="6600" spans="7:7" ht="15">
      <c r="G6600" s="488"/>
    </row>
    <row r="6601" spans="7:7" ht="15">
      <c r="G6601" s="488"/>
    </row>
    <row r="6602" spans="7:7" ht="15">
      <c r="G6602" s="488"/>
    </row>
    <row r="6603" spans="7:7" ht="15">
      <c r="G6603" s="488"/>
    </row>
    <row r="6604" spans="7:7" ht="15">
      <c r="G6604" s="488"/>
    </row>
    <row r="6605" spans="7:7" ht="15">
      <c r="G6605" s="488"/>
    </row>
    <row r="6606" spans="7:7" ht="15">
      <c r="G6606" s="488"/>
    </row>
    <row r="6607" spans="7:7" ht="15">
      <c r="G6607" s="488"/>
    </row>
    <row r="6608" spans="7:7" ht="15">
      <c r="G6608" s="488"/>
    </row>
    <row r="6609" spans="7:7" ht="15">
      <c r="G6609" s="488"/>
    </row>
    <row r="6610" spans="7:7" ht="15">
      <c r="G6610" s="488"/>
    </row>
    <row r="6611" spans="7:7" ht="15">
      <c r="G6611" s="488"/>
    </row>
    <row r="6612" spans="7:7" ht="15">
      <c r="G6612" s="488"/>
    </row>
    <row r="6613" spans="7:7" ht="15">
      <c r="G6613" s="488"/>
    </row>
    <row r="6614" spans="7:7" ht="15">
      <c r="G6614" s="488"/>
    </row>
    <row r="6615" spans="7:7" ht="15">
      <c r="G6615" s="488"/>
    </row>
    <row r="6616" spans="7:7" ht="15">
      <c r="G6616" s="488"/>
    </row>
    <row r="6617" spans="7:7" ht="15">
      <c r="G6617" s="488"/>
    </row>
    <row r="6618" spans="7:7" ht="15">
      <c r="G6618" s="488"/>
    </row>
    <row r="6619" spans="7:7" ht="15">
      <c r="G6619" s="488"/>
    </row>
    <row r="6620" spans="7:7" ht="15">
      <c r="G6620" s="488"/>
    </row>
    <row r="6621" spans="7:7" ht="15">
      <c r="G6621" s="488"/>
    </row>
    <row r="6622" spans="7:7" ht="15">
      <c r="G6622" s="488"/>
    </row>
    <row r="6623" spans="7:7" ht="15">
      <c r="G6623" s="488"/>
    </row>
    <row r="6624" spans="7:7" ht="15">
      <c r="G6624" s="488"/>
    </row>
    <row r="6625" spans="7:7" ht="15">
      <c r="G6625" s="488"/>
    </row>
    <row r="6626" spans="7:7" ht="15">
      <c r="G6626" s="488"/>
    </row>
    <row r="6627" spans="7:7" ht="15">
      <c r="G6627" s="488"/>
    </row>
    <row r="6628" spans="7:7" ht="15">
      <c r="G6628" s="488"/>
    </row>
    <row r="6629" spans="7:7" ht="15">
      <c r="G6629" s="488"/>
    </row>
    <row r="6630" spans="7:7" ht="15">
      <c r="G6630" s="488"/>
    </row>
    <row r="6631" spans="7:7" ht="15">
      <c r="G6631" s="488"/>
    </row>
    <row r="6632" spans="7:7" ht="15">
      <c r="G6632" s="488"/>
    </row>
    <row r="6633" spans="7:7" ht="15">
      <c r="G6633" s="488"/>
    </row>
    <row r="6634" spans="7:7" ht="15">
      <c r="G6634" s="488"/>
    </row>
    <row r="6635" spans="7:7" ht="15">
      <c r="G6635" s="488"/>
    </row>
    <row r="6636" spans="7:7" ht="15">
      <c r="G6636" s="488"/>
    </row>
    <row r="6637" spans="7:7" ht="15">
      <c r="G6637" s="488"/>
    </row>
    <row r="6638" spans="7:7" ht="15">
      <c r="G6638" s="488"/>
    </row>
    <row r="6639" spans="7:7" ht="15">
      <c r="G6639" s="488"/>
    </row>
    <row r="6640" spans="7:7" ht="15">
      <c r="G6640" s="488"/>
    </row>
    <row r="6641" spans="7:7" ht="15">
      <c r="G6641" s="488"/>
    </row>
    <row r="6642" spans="7:7" ht="15">
      <c r="G6642" s="488"/>
    </row>
    <row r="6643" spans="7:7" ht="15">
      <c r="G6643" s="488"/>
    </row>
    <row r="6644" spans="7:7" ht="15">
      <c r="G6644" s="488"/>
    </row>
    <row r="6645" spans="7:7" ht="15">
      <c r="G6645" s="488"/>
    </row>
    <row r="6646" spans="7:7" ht="15">
      <c r="G6646" s="488"/>
    </row>
    <row r="6647" spans="7:7" ht="15">
      <c r="G6647" s="488"/>
    </row>
    <row r="6648" spans="7:7" ht="15">
      <c r="G6648" s="488"/>
    </row>
    <row r="6649" spans="7:7" ht="15">
      <c r="G6649" s="488"/>
    </row>
    <row r="6650" spans="7:7" ht="15">
      <c r="G6650" s="488"/>
    </row>
    <row r="6651" spans="7:7" ht="15">
      <c r="G6651" s="488"/>
    </row>
    <row r="6652" spans="7:7" ht="15">
      <c r="G6652" s="488"/>
    </row>
    <row r="6653" spans="7:7" ht="15">
      <c r="G6653" s="488"/>
    </row>
    <row r="6654" spans="7:7" ht="15">
      <c r="G6654" s="488"/>
    </row>
    <row r="6655" spans="7:7" ht="15">
      <c r="G6655" s="488"/>
    </row>
    <row r="6656" spans="7:7" ht="15">
      <c r="G6656" s="488"/>
    </row>
    <row r="6657" spans="7:7" ht="15">
      <c r="G6657" s="488"/>
    </row>
    <row r="6658" spans="7:7" ht="15">
      <c r="G6658" s="488"/>
    </row>
    <row r="6659" spans="7:7" ht="15">
      <c r="G6659" s="488"/>
    </row>
    <row r="6660" spans="7:7" ht="15">
      <c r="G6660" s="488"/>
    </row>
    <row r="6661" spans="7:7" ht="15">
      <c r="G6661" s="488"/>
    </row>
    <row r="6662" spans="7:7" ht="15">
      <c r="G6662" s="488"/>
    </row>
    <row r="6663" spans="7:7" ht="15">
      <c r="G6663" s="488"/>
    </row>
    <row r="6664" spans="7:7" ht="15">
      <c r="G6664" s="488"/>
    </row>
    <row r="6665" spans="7:7" ht="15">
      <c r="G6665" s="488"/>
    </row>
    <row r="6666" spans="7:7" ht="15">
      <c r="G6666" s="488"/>
    </row>
    <row r="6667" spans="7:7" ht="15">
      <c r="G6667" s="488"/>
    </row>
    <row r="6668" spans="7:7" ht="15">
      <c r="G6668" s="488"/>
    </row>
    <row r="6669" spans="7:7" ht="15">
      <c r="G6669" s="488"/>
    </row>
    <row r="6670" spans="7:7" ht="15">
      <c r="G6670" s="488"/>
    </row>
    <row r="6671" spans="7:7" ht="15">
      <c r="G6671" s="488"/>
    </row>
    <row r="6672" spans="7:7" ht="15">
      <c r="G6672" s="488"/>
    </row>
    <row r="6673" spans="7:7" ht="15">
      <c r="G6673" s="488"/>
    </row>
    <row r="6674" spans="7:7" ht="15">
      <c r="G6674" s="488"/>
    </row>
    <row r="6675" spans="7:7" ht="15">
      <c r="G6675" s="488"/>
    </row>
    <row r="6676" spans="7:7" ht="15">
      <c r="G6676" s="488"/>
    </row>
    <row r="6677" spans="7:7" ht="15">
      <c r="G6677" s="488"/>
    </row>
    <row r="6678" spans="7:7" ht="15">
      <c r="G6678" s="488"/>
    </row>
    <row r="6679" spans="7:7" ht="15">
      <c r="G6679" s="488"/>
    </row>
    <row r="6680" spans="7:7" ht="15">
      <c r="G6680" s="488"/>
    </row>
    <row r="6681" spans="7:7" ht="15">
      <c r="G6681" s="488"/>
    </row>
    <row r="6682" spans="7:7" ht="15">
      <c r="G6682" s="488"/>
    </row>
    <row r="6683" spans="7:7" ht="15">
      <c r="G6683" s="488"/>
    </row>
    <row r="6684" spans="7:7" ht="15">
      <c r="G6684" s="488"/>
    </row>
    <row r="6685" spans="7:7" ht="15">
      <c r="G6685" s="488"/>
    </row>
    <row r="6686" spans="7:7" ht="15">
      <c r="G6686" s="488"/>
    </row>
    <row r="6687" spans="7:7" ht="15">
      <c r="G6687" s="488"/>
    </row>
    <row r="6688" spans="7:7" ht="15">
      <c r="G6688" s="488"/>
    </row>
    <row r="6689" spans="7:7" ht="15">
      <c r="G6689" s="488"/>
    </row>
    <row r="6690" spans="7:7" ht="15">
      <c r="G6690" s="488"/>
    </row>
    <row r="6691" spans="7:7" ht="15">
      <c r="G6691" s="488"/>
    </row>
    <row r="6692" spans="7:7" ht="15">
      <c r="G6692" s="488"/>
    </row>
    <row r="6693" spans="7:7" ht="15">
      <c r="G6693" s="488"/>
    </row>
    <row r="6694" spans="7:7" ht="15">
      <c r="G6694" s="488"/>
    </row>
    <row r="6695" spans="7:7" ht="15">
      <c r="G6695" s="488"/>
    </row>
    <row r="6696" spans="7:7" ht="15">
      <c r="G6696" s="488"/>
    </row>
    <row r="6697" spans="7:7" ht="15">
      <c r="G6697" s="488"/>
    </row>
    <row r="6698" spans="7:7" ht="15">
      <c r="G6698" s="488"/>
    </row>
    <row r="6699" spans="7:7" ht="15">
      <c r="G6699" s="488"/>
    </row>
    <row r="6700" spans="7:7" ht="15">
      <c r="G6700" s="488"/>
    </row>
    <row r="6701" spans="7:7" ht="15">
      <c r="G6701" s="488"/>
    </row>
    <row r="6702" spans="7:7" ht="15">
      <c r="G6702" s="488"/>
    </row>
    <row r="6703" spans="7:7" ht="15">
      <c r="G6703" s="488"/>
    </row>
    <row r="6704" spans="7:7" ht="15">
      <c r="G6704" s="488"/>
    </row>
    <row r="6705" spans="7:7" ht="15">
      <c r="G6705" s="488"/>
    </row>
    <row r="6706" spans="7:7" ht="15">
      <c r="G6706" s="488"/>
    </row>
    <row r="6707" spans="7:7" ht="15">
      <c r="G6707" s="488"/>
    </row>
    <row r="6708" spans="7:7" ht="15">
      <c r="G6708" s="488"/>
    </row>
    <row r="6709" spans="7:7" ht="15">
      <c r="G6709" s="488"/>
    </row>
    <row r="6710" spans="7:7" ht="15">
      <c r="G6710" s="488"/>
    </row>
    <row r="6711" spans="7:7" ht="15">
      <c r="G6711" s="488"/>
    </row>
    <row r="6712" spans="7:7" ht="15">
      <c r="G6712" s="488"/>
    </row>
    <row r="6713" spans="7:7" ht="15">
      <c r="G6713" s="488"/>
    </row>
    <row r="6714" spans="7:7" ht="15">
      <c r="G6714" s="488"/>
    </row>
    <row r="6715" spans="7:7" ht="15">
      <c r="G6715" s="488"/>
    </row>
    <row r="6716" spans="7:7" ht="15">
      <c r="G6716" s="488"/>
    </row>
    <row r="6717" spans="7:7" ht="15">
      <c r="G6717" s="488"/>
    </row>
    <row r="6718" spans="7:7" ht="15">
      <c r="G6718" s="488"/>
    </row>
    <row r="6719" spans="7:7" ht="15">
      <c r="G6719" s="488"/>
    </row>
    <row r="6720" spans="7:7" ht="15">
      <c r="G6720" s="488"/>
    </row>
    <row r="6721" spans="7:7" ht="15">
      <c r="G6721" s="488"/>
    </row>
    <row r="6722" spans="7:7" ht="15">
      <c r="G6722" s="488"/>
    </row>
    <row r="6723" spans="7:7" ht="15">
      <c r="G6723" s="488"/>
    </row>
    <row r="6724" spans="7:7" ht="15">
      <c r="G6724" s="488"/>
    </row>
    <row r="6725" spans="7:7" ht="15">
      <c r="G6725" s="488"/>
    </row>
    <row r="6726" spans="7:7" ht="15">
      <c r="G6726" s="488"/>
    </row>
    <row r="6727" spans="7:7" ht="15">
      <c r="G6727" s="488"/>
    </row>
    <row r="6728" spans="7:7" ht="15">
      <c r="G6728" s="488"/>
    </row>
    <row r="6729" spans="7:7" ht="15">
      <c r="G6729" s="488"/>
    </row>
    <row r="6730" spans="7:7" ht="15">
      <c r="G6730" s="488"/>
    </row>
    <row r="6731" spans="7:7" ht="15">
      <c r="G6731" s="488"/>
    </row>
    <row r="6732" spans="7:7" ht="15">
      <c r="G6732" s="488"/>
    </row>
    <row r="6733" spans="7:7" ht="15">
      <c r="G6733" s="488"/>
    </row>
    <row r="6734" spans="7:7" ht="15">
      <c r="G6734" s="488"/>
    </row>
    <row r="6735" spans="7:7" ht="15">
      <c r="G6735" s="488"/>
    </row>
    <row r="6736" spans="7:7" ht="15">
      <c r="G6736" s="488"/>
    </row>
    <row r="6737" spans="7:7" ht="15">
      <c r="G6737" s="488"/>
    </row>
    <row r="6738" spans="7:7" ht="15">
      <c r="G6738" s="488"/>
    </row>
    <row r="6739" spans="7:7" ht="15">
      <c r="G6739" s="488"/>
    </row>
    <row r="6740" spans="7:7" ht="15">
      <c r="G6740" s="488"/>
    </row>
    <row r="6741" spans="7:7" ht="15">
      <c r="G6741" s="488"/>
    </row>
    <row r="6742" spans="7:7" ht="15">
      <c r="G6742" s="488"/>
    </row>
    <row r="6743" spans="7:7" ht="15">
      <c r="G6743" s="488"/>
    </row>
    <row r="6744" spans="7:7" ht="15">
      <c r="G6744" s="488"/>
    </row>
    <row r="6745" spans="7:7" ht="15">
      <c r="G6745" s="488"/>
    </row>
    <row r="6746" spans="7:7" ht="15">
      <c r="G6746" s="488"/>
    </row>
    <row r="6747" spans="7:7" ht="15">
      <c r="G6747" s="488"/>
    </row>
    <row r="6748" spans="7:7" ht="15">
      <c r="G6748" s="488"/>
    </row>
    <row r="6749" spans="7:7" ht="15">
      <c r="G6749" s="488"/>
    </row>
    <row r="6750" spans="7:7" ht="15">
      <c r="G6750" s="488"/>
    </row>
    <row r="6751" spans="7:7" ht="15">
      <c r="G6751" s="488"/>
    </row>
    <row r="6752" spans="7:7" ht="15">
      <c r="G6752" s="488"/>
    </row>
    <row r="6753" spans="7:7" ht="15">
      <c r="G6753" s="488"/>
    </row>
    <row r="6754" spans="7:7" ht="15">
      <c r="G6754" s="488"/>
    </row>
    <row r="6755" spans="7:7" ht="15">
      <c r="G6755" s="488"/>
    </row>
    <row r="6756" spans="7:7" ht="15">
      <c r="G6756" s="488"/>
    </row>
    <row r="6757" spans="7:7" ht="15">
      <c r="G6757" s="488"/>
    </row>
    <row r="6758" spans="7:7" ht="15">
      <c r="G6758" s="488"/>
    </row>
    <row r="6759" spans="7:7" ht="15">
      <c r="G6759" s="488"/>
    </row>
    <row r="6760" spans="7:7" ht="15">
      <c r="G6760" s="488"/>
    </row>
    <row r="6761" spans="7:7" ht="15">
      <c r="G6761" s="488"/>
    </row>
    <row r="6762" spans="7:7" ht="15">
      <c r="G6762" s="488"/>
    </row>
    <row r="6763" spans="7:7" ht="15">
      <c r="G6763" s="488"/>
    </row>
    <row r="6764" spans="7:7" ht="15">
      <c r="G6764" s="488"/>
    </row>
    <row r="6765" spans="7:7" ht="15">
      <c r="G6765" s="488"/>
    </row>
    <row r="6766" spans="7:7" ht="15">
      <c r="G6766" s="488"/>
    </row>
    <row r="6767" spans="7:7" ht="15">
      <c r="G6767" s="488"/>
    </row>
    <row r="6768" spans="7:7" ht="15">
      <c r="G6768" s="488"/>
    </row>
    <row r="6769" spans="7:7" ht="15">
      <c r="G6769" s="488"/>
    </row>
    <row r="6770" spans="7:7" ht="15">
      <c r="G6770" s="488"/>
    </row>
    <row r="6771" spans="7:7" ht="15">
      <c r="G6771" s="488"/>
    </row>
    <row r="6772" spans="7:7" ht="15">
      <c r="G6772" s="488"/>
    </row>
    <row r="6773" spans="7:7" ht="15">
      <c r="G6773" s="488"/>
    </row>
    <row r="6774" spans="7:7" ht="15">
      <c r="G6774" s="488"/>
    </row>
    <row r="6775" spans="7:7" ht="15">
      <c r="G6775" s="488"/>
    </row>
    <row r="6776" spans="7:7" ht="15">
      <c r="G6776" s="488"/>
    </row>
    <row r="6777" spans="7:7" ht="15">
      <c r="G6777" s="488"/>
    </row>
    <row r="6778" spans="7:7" ht="15">
      <c r="G6778" s="488"/>
    </row>
    <row r="6779" spans="7:7" ht="15">
      <c r="G6779" s="488"/>
    </row>
    <row r="6780" spans="7:7" ht="15">
      <c r="G6780" s="488"/>
    </row>
    <row r="6781" spans="7:7" ht="15">
      <c r="G6781" s="488"/>
    </row>
    <row r="6782" spans="7:7" ht="15">
      <c r="G6782" s="488"/>
    </row>
    <row r="6783" spans="7:7" ht="15">
      <c r="G6783" s="488"/>
    </row>
    <row r="6784" spans="7:7" ht="15">
      <c r="G6784" s="488"/>
    </row>
    <row r="6785" spans="7:7" ht="15">
      <c r="G6785" s="488"/>
    </row>
    <row r="6786" spans="7:7" ht="15">
      <c r="G6786" s="488"/>
    </row>
    <row r="6787" spans="7:7" ht="15">
      <c r="G6787" s="488"/>
    </row>
    <row r="6788" spans="7:7" ht="15">
      <c r="G6788" s="488"/>
    </row>
    <row r="6789" spans="7:7" ht="15">
      <c r="G6789" s="488"/>
    </row>
    <row r="6790" spans="7:7" ht="15">
      <c r="G6790" s="488"/>
    </row>
    <row r="6791" spans="7:7" ht="15">
      <c r="G6791" s="488"/>
    </row>
    <row r="6792" spans="7:7" ht="15">
      <c r="G6792" s="488"/>
    </row>
    <row r="6793" spans="7:7" ht="15">
      <c r="G6793" s="488"/>
    </row>
    <row r="6794" spans="7:7" ht="15">
      <c r="G6794" s="488"/>
    </row>
    <row r="6795" spans="7:7" ht="15">
      <c r="G6795" s="488"/>
    </row>
    <row r="6796" spans="7:7" ht="15">
      <c r="G6796" s="488"/>
    </row>
    <row r="6797" spans="7:7" ht="15">
      <c r="G6797" s="488"/>
    </row>
    <row r="6798" spans="7:7" ht="15">
      <c r="G6798" s="488"/>
    </row>
    <row r="6799" spans="7:7" ht="15">
      <c r="G6799" s="488"/>
    </row>
    <row r="6800" spans="7:7" ht="15">
      <c r="G6800" s="488"/>
    </row>
    <row r="6801" spans="7:7" ht="15">
      <c r="G6801" s="488"/>
    </row>
    <row r="6802" spans="7:7" ht="15">
      <c r="G6802" s="488"/>
    </row>
    <row r="6803" spans="7:7" ht="15">
      <c r="G6803" s="488"/>
    </row>
    <row r="6804" spans="7:7" ht="15">
      <c r="G6804" s="488"/>
    </row>
    <row r="6805" spans="7:7" ht="15">
      <c r="G6805" s="488"/>
    </row>
    <row r="6806" spans="7:7" ht="15">
      <c r="G6806" s="488"/>
    </row>
    <row r="6807" spans="7:7" ht="15">
      <c r="G6807" s="488"/>
    </row>
    <row r="6808" spans="7:7" ht="15">
      <c r="G6808" s="488"/>
    </row>
    <row r="6809" spans="7:7" ht="15">
      <c r="G6809" s="488"/>
    </row>
    <row r="6810" spans="7:7" ht="15">
      <c r="G6810" s="488"/>
    </row>
    <row r="6811" spans="7:7" ht="15">
      <c r="G6811" s="488"/>
    </row>
    <row r="6812" spans="7:7" ht="15">
      <c r="G6812" s="488"/>
    </row>
    <row r="6813" spans="7:7" ht="15">
      <c r="G6813" s="488"/>
    </row>
    <row r="6814" spans="7:7" ht="15">
      <c r="G6814" s="488"/>
    </row>
    <row r="6815" spans="7:7" ht="15">
      <c r="G6815" s="488"/>
    </row>
    <row r="6816" spans="7:7" ht="15">
      <c r="G6816" s="488"/>
    </row>
    <row r="6817" spans="7:7" ht="15">
      <c r="G6817" s="488"/>
    </row>
    <row r="6818" spans="7:7" ht="15">
      <c r="G6818" s="488"/>
    </row>
    <row r="6819" spans="7:7" ht="15">
      <c r="G6819" s="488"/>
    </row>
    <row r="6820" spans="7:7" ht="15">
      <c r="G6820" s="488"/>
    </row>
    <row r="6821" spans="7:7" ht="15">
      <c r="G6821" s="488"/>
    </row>
    <row r="6822" spans="7:7" ht="15">
      <c r="G6822" s="488"/>
    </row>
    <row r="6823" spans="7:7" ht="15">
      <c r="G6823" s="488"/>
    </row>
    <row r="6824" spans="7:7" ht="15">
      <c r="G6824" s="488"/>
    </row>
    <row r="6825" spans="7:7" ht="15">
      <c r="G6825" s="488"/>
    </row>
    <row r="6826" spans="7:7" ht="15">
      <c r="G6826" s="488"/>
    </row>
    <row r="6827" spans="7:7" ht="15">
      <c r="G6827" s="488"/>
    </row>
    <row r="6828" spans="7:7" ht="15">
      <c r="G6828" s="488"/>
    </row>
    <row r="6829" spans="7:7" ht="15">
      <c r="G6829" s="488"/>
    </row>
    <row r="6830" spans="7:7" ht="15">
      <c r="G6830" s="488"/>
    </row>
    <row r="6831" spans="7:7" ht="15">
      <c r="G6831" s="488"/>
    </row>
    <row r="6832" spans="7:7" ht="15">
      <c r="G6832" s="488"/>
    </row>
    <row r="6833" spans="7:7" ht="15">
      <c r="G6833" s="488"/>
    </row>
    <row r="6834" spans="7:7" ht="15">
      <c r="G6834" s="488"/>
    </row>
    <row r="6835" spans="7:7" ht="15">
      <c r="G6835" s="488"/>
    </row>
    <row r="6836" spans="7:7" ht="15">
      <c r="G6836" s="488"/>
    </row>
    <row r="6837" spans="7:7" ht="15">
      <c r="G6837" s="488"/>
    </row>
    <row r="6838" spans="7:7" ht="15">
      <c r="G6838" s="488"/>
    </row>
    <row r="6839" spans="7:7" ht="15">
      <c r="G6839" s="488"/>
    </row>
    <row r="6840" spans="7:7" ht="15">
      <c r="G6840" s="488"/>
    </row>
    <row r="6841" spans="7:7" ht="15">
      <c r="G6841" s="488"/>
    </row>
    <row r="6842" spans="7:7" ht="15">
      <c r="G6842" s="488"/>
    </row>
    <row r="6843" spans="7:7" ht="15">
      <c r="G6843" s="488"/>
    </row>
    <row r="6844" spans="7:7" ht="15">
      <c r="G6844" s="488"/>
    </row>
    <row r="6845" spans="7:7" ht="15">
      <c r="G6845" s="488"/>
    </row>
    <row r="6846" spans="7:7" ht="15">
      <c r="G6846" s="488"/>
    </row>
    <row r="6847" spans="7:7" ht="15">
      <c r="G6847" s="488"/>
    </row>
    <row r="6848" spans="7:7" ht="15">
      <c r="G6848" s="488"/>
    </row>
    <row r="6849" spans="7:7" ht="15">
      <c r="G6849" s="488"/>
    </row>
    <row r="6850" spans="7:7" ht="15">
      <c r="G6850" s="488"/>
    </row>
    <row r="6851" spans="7:7" ht="15">
      <c r="G6851" s="488"/>
    </row>
    <row r="6852" spans="7:7" ht="15">
      <c r="G6852" s="488"/>
    </row>
    <row r="6853" spans="7:7" ht="15">
      <c r="G6853" s="488"/>
    </row>
    <row r="6854" spans="7:7" ht="15">
      <c r="G6854" s="488"/>
    </row>
    <row r="6855" spans="7:7" ht="15">
      <c r="G6855" s="488"/>
    </row>
    <row r="6856" spans="7:7" ht="15">
      <c r="G6856" s="488"/>
    </row>
    <row r="6857" spans="7:7" ht="15">
      <c r="G6857" s="488"/>
    </row>
    <row r="6858" spans="7:7" ht="15">
      <c r="G6858" s="488"/>
    </row>
    <row r="6859" spans="7:7" ht="15">
      <c r="G6859" s="488"/>
    </row>
    <row r="6860" spans="7:7" ht="15">
      <c r="G6860" s="488"/>
    </row>
    <row r="6861" spans="7:7" ht="15">
      <c r="G6861" s="488"/>
    </row>
    <row r="6862" spans="7:7" ht="15">
      <c r="G6862" s="488"/>
    </row>
    <row r="6863" spans="7:7" ht="15">
      <c r="G6863" s="488"/>
    </row>
    <row r="6864" spans="7:7" ht="15">
      <c r="G6864" s="488"/>
    </row>
    <row r="6865" spans="7:7" ht="15">
      <c r="G6865" s="488"/>
    </row>
    <row r="6866" spans="7:7" ht="15">
      <c r="G6866" s="488"/>
    </row>
    <row r="6867" spans="7:7" ht="15">
      <c r="G6867" s="488"/>
    </row>
    <row r="6868" spans="7:7" ht="15">
      <c r="G6868" s="488"/>
    </row>
    <row r="6869" spans="7:7" ht="15">
      <c r="G6869" s="488"/>
    </row>
    <row r="6870" spans="7:7" ht="15">
      <c r="G6870" s="488"/>
    </row>
    <row r="6871" spans="7:7" ht="15">
      <c r="G6871" s="488"/>
    </row>
    <row r="6872" spans="7:7" ht="15">
      <c r="G6872" s="488"/>
    </row>
    <row r="6873" spans="7:7" ht="15">
      <c r="G6873" s="488"/>
    </row>
    <row r="6874" spans="7:7" ht="15">
      <c r="G6874" s="488"/>
    </row>
    <row r="6875" spans="7:7" ht="15">
      <c r="G6875" s="488"/>
    </row>
    <row r="6876" spans="7:7" ht="15">
      <c r="G6876" s="488"/>
    </row>
    <row r="6877" spans="7:7" ht="15">
      <c r="G6877" s="488"/>
    </row>
    <row r="6878" spans="7:7" ht="15">
      <c r="G6878" s="488"/>
    </row>
    <row r="6879" spans="7:7" ht="15">
      <c r="G6879" s="488"/>
    </row>
    <row r="6880" spans="7:7" ht="15">
      <c r="G6880" s="488"/>
    </row>
    <row r="6881" spans="7:7" ht="15">
      <c r="G6881" s="488"/>
    </row>
    <row r="6882" spans="7:7" ht="15">
      <c r="G6882" s="488"/>
    </row>
    <row r="6883" spans="7:7" ht="15">
      <c r="G6883" s="488"/>
    </row>
    <row r="6884" spans="7:7" ht="15">
      <c r="G6884" s="488"/>
    </row>
    <row r="6885" spans="7:7" ht="15">
      <c r="G6885" s="488"/>
    </row>
    <row r="6886" spans="7:7" ht="15">
      <c r="G6886" s="488"/>
    </row>
    <row r="6887" spans="7:7" ht="15">
      <c r="G6887" s="488"/>
    </row>
    <row r="6888" spans="7:7" ht="15">
      <c r="G6888" s="488"/>
    </row>
    <row r="6889" spans="7:7" ht="15">
      <c r="G6889" s="488"/>
    </row>
    <row r="6890" spans="7:7" ht="15">
      <c r="G6890" s="488"/>
    </row>
    <row r="6891" spans="7:7" ht="15">
      <c r="G6891" s="488"/>
    </row>
    <row r="6892" spans="7:7" ht="15">
      <c r="G6892" s="488"/>
    </row>
    <row r="6893" spans="7:7" ht="15">
      <c r="G6893" s="488"/>
    </row>
    <row r="6894" spans="7:7" ht="15">
      <c r="G6894" s="488"/>
    </row>
    <row r="6895" spans="7:7" ht="15">
      <c r="G6895" s="488"/>
    </row>
    <row r="6896" spans="7:7" ht="15">
      <c r="G6896" s="488"/>
    </row>
    <row r="6897" spans="7:7" ht="15">
      <c r="G6897" s="488"/>
    </row>
    <row r="6898" spans="7:7" ht="15">
      <c r="G6898" s="488"/>
    </row>
    <row r="6899" spans="7:7" ht="15">
      <c r="G6899" s="488"/>
    </row>
    <row r="6900" spans="7:7" ht="15">
      <c r="G6900" s="488"/>
    </row>
    <row r="6901" spans="7:7" ht="15">
      <c r="G6901" s="488"/>
    </row>
    <row r="6902" spans="7:7" ht="15">
      <c r="G6902" s="488"/>
    </row>
    <row r="6903" spans="7:7" ht="15">
      <c r="G6903" s="488"/>
    </row>
    <row r="6904" spans="7:7" ht="15">
      <c r="G6904" s="488"/>
    </row>
    <row r="6905" spans="7:7" ht="15">
      <c r="G6905" s="488"/>
    </row>
    <row r="6906" spans="7:7" ht="15">
      <c r="G6906" s="488"/>
    </row>
    <row r="6907" spans="7:7" ht="15">
      <c r="G6907" s="488"/>
    </row>
    <row r="6908" spans="7:7" ht="15">
      <c r="G6908" s="488"/>
    </row>
    <row r="6909" spans="7:7" ht="15">
      <c r="G6909" s="488"/>
    </row>
    <row r="6910" spans="7:7" ht="15">
      <c r="G6910" s="488"/>
    </row>
    <row r="6911" spans="7:7" ht="15">
      <c r="G6911" s="488"/>
    </row>
    <row r="6912" spans="7:7" ht="15">
      <c r="G6912" s="488"/>
    </row>
    <row r="6913" spans="7:7" ht="15">
      <c r="G6913" s="488"/>
    </row>
    <row r="6914" spans="7:7" ht="15">
      <c r="G6914" s="488"/>
    </row>
    <row r="6915" spans="7:7" ht="15">
      <c r="G6915" s="488"/>
    </row>
    <row r="6916" spans="7:7" ht="15">
      <c r="G6916" s="488"/>
    </row>
    <row r="6917" spans="7:7" ht="15">
      <c r="G6917" s="488"/>
    </row>
    <row r="6918" spans="7:7" ht="15">
      <c r="G6918" s="488"/>
    </row>
    <row r="6919" spans="7:7" ht="15">
      <c r="G6919" s="488"/>
    </row>
    <row r="6920" spans="7:7" ht="15">
      <c r="G6920" s="488"/>
    </row>
    <row r="6921" spans="7:7" ht="15">
      <c r="G6921" s="488"/>
    </row>
    <row r="6922" spans="7:7" ht="15">
      <c r="G6922" s="488"/>
    </row>
    <row r="6923" spans="7:7" ht="15">
      <c r="G6923" s="488"/>
    </row>
    <row r="6924" spans="7:7" ht="15">
      <c r="G6924" s="488"/>
    </row>
    <row r="6925" spans="7:7" ht="15">
      <c r="G6925" s="488"/>
    </row>
    <row r="6926" spans="7:7" ht="15">
      <c r="G6926" s="488"/>
    </row>
    <row r="6927" spans="7:7" ht="15">
      <c r="G6927" s="488"/>
    </row>
    <row r="6928" spans="7:7" ht="15">
      <c r="G6928" s="488"/>
    </row>
    <row r="6929" spans="7:7" ht="15">
      <c r="G6929" s="488"/>
    </row>
    <row r="6930" spans="7:7" ht="15">
      <c r="G6930" s="488"/>
    </row>
    <row r="6931" spans="7:7" ht="15">
      <c r="G6931" s="488"/>
    </row>
    <row r="6932" spans="7:7" ht="15">
      <c r="G6932" s="488"/>
    </row>
    <row r="6933" spans="7:7" ht="15">
      <c r="G6933" s="488"/>
    </row>
    <row r="6934" spans="7:7" ht="15">
      <c r="G6934" s="488"/>
    </row>
    <row r="6935" spans="7:7" ht="15">
      <c r="G6935" s="488"/>
    </row>
    <row r="6936" spans="7:7" ht="15">
      <c r="G6936" s="488"/>
    </row>
    <row r="6937" spans="7:7" ht="15">
      <c r="G6937" s="488"/>
    </row>
    <row r="6938" spans="7:7" ht="15">
      <c r="G6938" s="488"/>
    </row>
    <row r="6939" spans="7:7" ht="15">
      <c r="G6939" s="488"/>
    </row>
    <row r="6940" spans="7:7" ht="15">
      <c r="G6940" s="488"/>
    </row>
    <row r="6941" spans="7:7" ht="15">
      <c r="G6941" s="488"/>
    </row>
    <row r="6942" spans="7:7" ht="15">
      <c r="G6942" s="488"/>
    </row>
    <row r="6943" spans="7:7" ht="15">
      <c r="G6943" s="488"/>
    </row>
    <row r="6944" spans="7:7" ht="15">
      <c r="G6944" s="488"/>
    </row>
    <row r="6945" spans="7:7" ht="15">
      <c r="G6945" s="488"/>
    </row>
    <row r="6946" spans="7:7" ht="15">
      <c r="G6946" s="488"/>
    </row>
    <row r="6947" spans="7:7" ht="15">
      <c r="G6947" s="488"/>
    </row>
    <row r="6948" spans="7:7" ht="15">
      <c r="G6948" s="488"/>
    </row>
    <row r="6949" spans="7:7" ht="15">
      <c r="G6949" s="488"/>
    </row>
    <row r="6950" spans="7:7" ht="15">
      <c r="G6950" s="488"/>
    </row>
    <row r="6951" spans="7:7" ht="15">
      <c r="G6951" s="488"/>
    </row>
    <row r="6952" spans="7:7" ht="15">
      <c r="G6952" s="488"/>
    </row>
    <row r="6953" spans="7:7" ht="15">
      <c r="G6953" s="488"/>
    </row>
    <row r="6954" spans="7:7" ht="15">
      <c r="G6954" s="488"/>
    </row>
    <row r="6955" spans="7:7" ht="15">
      <c r="G6955" s="488"/>
    </row>
    <row r="6956" spans="7:7" ht="15">
      <c r="G6956" s="488"/>
    </row>
    <row r="6957" spans="7:7" ht="15">
      <c r="G6957" s="488"/>
    </row>
    <row r="6958" spans="7:7" ht="15">
      <c r="G6958" s="488"/>
    </row>
    <row r="6959" spans="7:7" ht="15">
      <c r="G6959" s="488"/>
    </row>
    <row r="6960" spans="7:7" ht="15">
      <c r="G6960" s="488"/>
    </row>
    <row r="6961" spans="7:7" ht="15">
      <c r="G6961" s="488"/>
    </row>
    <row r="6962" spans="7:7" ht="15">
      <c r="G6962" s="488"/>
    </row>
    <row r="6963" spans="7:7" ht="15">
      <c r="G6963" s="488"/>
    </row>
    <row r="6964" spans="7:7" ht="15">
      <c r="G6964" s="488"/>
    </row>
    <row r="6965" spans="7:7" ht="15">
      <c r="G6965" s="488"/>
    </row>
    <row r="6966" spans="7:7" ht="15">
      <c r="G6966" s="488"/>
    </row>
    <row r="6967" spans="7:7" ht="15">
      <c r="G6967" s="488"/>
    </row>
    <row r="6968" spans="7:7" ht="15">
      <c r="G6968" s="488"/>
    </row>
    <row r="6969" spans="7:7" ht="15">
      <c r="G6969" s="488"/>
    </row>
    <row r="6970" spans="7:7" ht="15">
      <c r="G6970" s="488"/>
    </row>
    <row r="6971" spans="7:7" ht="15">
      <c r="G6971" s="488"/>
    </row>
    <row r="6972" spans="7:7" ht="15">
      <c r="G6972" s="488"/>
    </row>
    <row r="6973" spans="7:7" ht="15">
      <c r="G6973" s="488"/>
    </row>
    <row r="6974" spans="7:7" ht="15">
      <c r="G6974" s="488"/>
    </row>
    <row r="6975" spans="7:7" ht="15">
      <c r="G6975" s="488"/>
    </row>
    <row r="6976" spans="7:7" ht="15">
      <c r="G6976" s="488"/>
    </row>
    <row r="6977" spans="7:7" ht="15">
      <c r="G6977" s="488"/>
    </row>
    <row r="6978" spans="7:7" ht="15">
      <c r="G6978" s="488"/>
    </row>
    <row r="6979" spans="7:7" ht="15">
      <c r="G6979" s="488"/>
    </row>
    <row r="6980" spans="7:7" ht="15">
      <c r="G6980" s="488"/>
    </row>
    <row r="6981" spans="7:7" ht="15">
      <c r="G6981" s="488"/>
    </row>
    <row r="6982" spans="7:7" ht="15">
      <c r="G6982" s="488"/>
    </row>
    <row r="6983" spans="7:7" ht="15">
      <c r="G6983" s="488"/>
    </row>
    <row r="6984" spans="7:7" ht="15">
      <c r="G6984" s="488"/>
    </row>
    <row r="6985" spans="7:7" ht="15">
      <c r="G6985" s="488"/>
    </row>
    <row r="6986" spans="7:7" ht="15">
      <c r="G6986" s="488"/>
    </row>
    <row r="6987" spans="7:7" ht="15">
      <c r="G6987" s="488"/>
    </row>
    <row r="6988" spans="7:7" ht="15">
      <c r="G6988" s="488"/>
    </row>
    <row r="6989" spans="7:7" ht="15">
      <c r="G6989" s="488"/>
    </row>
    <row r="6990" spans="7:7" ht="15">
      <c r="G6990" s="488"/>
    </row>
    <row r="6991" spans="7:7" ht="15">
      <c r="G6991" s="488"/>
    </row>
    <row r="6992" spans="7:7" ht="15">
      <c r="G6992" s="488"/>
    </row>
    <row r="6993" spans="7:7" ht="15">
      <c r="G6993" s="488"/>
    </row>
    <row r="6994" spans="7:7" ht="15">
      <c r="G6994" s="488"/>
    </row>
    <row r="6995" spans="7:7" ht="15">
      <c r="G6995" s="488"/>
    </row>
    <row r="6996" spans="7:7" ht="15">
      <c r="G6996" s="488"/>
    </row>
    <row r="6997" spans="7:7" ht="15">
      <c r="G6997" s="488"/>
    </row>
    <row r="6998" spans="7:7" ht="15">
      <c r="G6998" s="488"/>
    </row>
    <row r="6999" spans="7:7" ht="15">
      <c r="G6999" s="488"/>
    </row>
    <row r="7000" spans="7:7" ht="15">
      <c r="G7000" s="488"/>
    </row>
    <row r="7001" spans="7:7" ht="15">
      <c r="G7001" s="488"/>
    </row>
    <row r="7002" spans="7:7" ht="15">
      <c r="G7002" s="488"/>
    </row>
    <row r="7003" spans="7:7" ht="15">
      <c r="G7003" s="488"/>
    </row>
    <row r="7004" spans="7:7" ht="15">
      <c r="G7004" s="488"/>
    </row>
    <row r="7005" spans="7:7" ht="15">
      <c r="G7005" s="488"/>
    </row>
    <row r="7006" spans="7:7" ht="15">
      <c r="G7006" s="488"/>
    </row>
    <row r="7007" spans="7:7" ht="15">
      <c r="G7007" s="488"/>
    </row>
    <row r="7008" spans="7:7" ht="15">
      <c r="G7008" s="488"/>
    </row>
    <row r="7009" spans="7:7" ht="15">
      <c r="G7009" s="488"/>
    </row>
    <row r="7010" spans="7:7" ht="15">
      <c r="G7010" s="488"/>
    </row>
    <row r="7011" spans="7:7" ht="15">
      <c r="G7011" s="488"/>
    </row>
    <row r="7012" spans="7:7" ht="15">
      <c r="G7012" s="488"/>
    </row>
    <row r="7013" spans="7:7" ht="15">
      <c r="G7013" s="488"/>
    </row>
    <row r="7014" spans="7:7" ht="15">
      <c r="G7014" s="488"/>
    </row>
    <row r="7015" spans="7:7" ht="15">
      <c r="G7015" s="488"/>
    </row>
    <row r="7016" spans="7:7" ht="15">
      <c r="G7016" s="488"/>
    </row>
    <row r="7017" spans="7:7" ht="15">
      <c r="G7017" s="488"/>
    </row>
    <row r="7018" spans="7:7" ht="15">
      <c r="G7018" s="488"/>
    </row>
    <row r="7019" spans="7:7" ht="15">
      <c r="G7019" s="488"/>
    </row>
    <row r="7020" spans="7:7" ht="15">
      <c r="G7020" s="488"/>
    </row>
    <row r="7021" spans="7:7" ht="15">
      <c r="G7021" s="488"/>
    </row>
    <row r="7022" spans="7:7" ht="15">
      <c r="G7022" s="488"/>
    </row>
    <row r="7023" spans="7:7" ht="15">
      <c r="G7023" s="488"/>
    </row>
    <row r="7024" spans="7:7" ht="15">
      <c r="G7024" s="488"/>
    </row>
    <row r="7025" spans="7:7" ht="15">
      <c r="G7025" s="488"/>
    </row>
    <row r="7026" spans="7:7" ht="15">
      <c r="G7026" s="488"/>
    </row>
    <row r="7027" spans="7:7" ht="15">
      <c r="G7027" s="488"/>
    </row>
    <row r="7028" spans="7:7" ht="15">
      <c r="G7028" s="488"/>
    </row>
    <row r="7029" spans="7:7" ht="15">
      <c r="G7029" s="488"/>
    </row>
    <row r="7030" spans="7:7" ht="15">
      <c r="G7030" s="488"/>
    </row>
    <row r="7031" spans="7:7" ht="15">
      <c r="G7031" s="488"/>
    </row>
    <row r="7032" spans="7:7" ht="15">
      <c r="G7032" s="488"/>
    </row>
    <row r="7033" spans="7:7" ht="15">
      <c r="G7033" s="488"/>
    </row>
    <row r="7034" spans="7:7" ht="15">
      <c r="G7034" s="488"/>
    </row>
    <row r="7035" spans="7:7" ht="15">
      <c r="G7035" s="488"/>
    </row>
    <row r="7036" spans="7:7" ht="15">
      <c r="G7036" s="488"/>
    </row>
    <row r="7037" spans="7:7" ht="15">
      <c r="G7037" s="488"/>
    </row>
    <row r="7038" spans="7:7" ht="15">
      <c r="G7038" s="488"/>
    </row>
    <row r="7039" spans="7:7" ht="15">
      <c r="G7039" s="488"/>
    </row>
    <row r="7040" spans="7:7" ht="15">
      <c r="G7040" s="488"/>
    </row>
    <row r="7041" spans="7:7" ht="15">
      <c r="G7041" s="488"/>
    </row>
    <row r="7042" spans="7:7" ht="15">
      <c r="G7042" s="488"/>
    </row>
    <row r="7043" spans="7:7" ht="15">
      <c r="G7043" s="488"/>
    </row>
    <row r="7044" spans="7:7" ht="15">
      <c r="G7044" s="488"/>
    </row>
    <row r="7045" spans="7:7" ht="15">
      <c r="G7045" s="488"/>
    </row>
    <row r="7046" spans="7:7" ht="15">
      <c r="G7046" s="488"/>
    </row>
    <row r="7047" spans="7:7" ht="15">
      <c r="G7047" s="488"/>
    </row>
    <row r="7048" spans="7:7" ht="15">
      <c r="G7048" s="488"/>
    </row>
    <row r="7049" spans="7:7" ht="15">
      <c r="G7049" s="488"/>
    </row>
    <row r="7050" spans="7:7" ht="15">
      <c r="G7050" s="488"/>
    </row>
    <row r="7051" spans="7:7" ht="15">
      <c r="G7051" s="488"/>
    </row>
    <row r="7052" spans="7:7" ht="15">
      <c r="G7052" s="488"/>
    </row>
    <row r="7053" spans="7:7" ht="15">
      <c r="G7053" s="488"/>
    </row>
    <row r="7054" spans="7:7" ht="15">
      <c r="G7054" s="488"/>
    </row>
    <row r="7055" spans="7:7" ht="15">
      <c r="G7055" s="488"/>
    </row>
    <row r="7056" spans="7:7" ht="15">
      <c r="G7056" s="488"/>
    </row>
    <row r="7057" spans="7:7" ht="15">
      <c r="G7057" s="488"/>
    </row>
    <row r="7058" spans="7:7" ht="15">
      <c r="G7058" s="488"/>
    </row>
    <row r="7059" spans="7:7" ht="15">
      <c r="G7059" s="488"/>
    </row>
    <row r="7060" spans="7:7" ht="15">
      <c r="G7060" s="488"/>
    </row>
    <row r="7061" spans="7:7" ht="15">
      <c r="G7061" s="488"/>
    </row>
    <row r="7062" spans="7:7" ht="15">
      <c r="G7062" s="488"/>
    </row>
    <row r="7063" spans="7:7" ht="15">
      <c r="G7063" s="488"/>
    </row>
    <row r="7064" spans="7:7" ht="15">
      <c r="G7064" s="488"/>
    </row>
    <row r="7065" spans="7:7" ht="15">
      <c r="G7065" s="488"/>
    </row>
    <row r="7066" spans="7:7" ht="15">
      <c r="G7066" s="488"/>
    </row>
    <row r="7067" spans="7:7" ht="15">
      <c r="G7067" s="488"/>
    </row>
    <row r="7068" spans="7:7" ht="15">
      <c r="G7068" s="488"/>
    </row>
    <row r="7069" spans="7:7" ht="15">
      <c r="G7069" s="488"/>
    </row>
    <row r="7070" spans="7:7" ht="15">
      <c r="G7070" s="488"/>
    </row>
    <row r="7071" spans="7:7" ht="15">
      <c r="G7071" s="488"/>
    </row>
    <row r="7072" spans="7:7" ht="15">
      <c r="G7072" s="488"/>
    </row>
    <row r="7073" spans="7:7" ht="15">
      <c r="G7073" s="488"/>
    </row>
    <row r="7074" spans="7:7" ht="15">
      <c r="G7074" s="488"/>
    </row>
    <row r="7075" spans="7:7" ht="15">
      <c r="G7075" s="488"/>
    </row>
    <row r="7076" spans="7:7" ht="15">
      <c r="G7076" s="488"/>
    </row>
    <row r="7077" spans="7:7" ht="15">
      <c r="G7077" s="488"/>
    </row>
    <row r="7078" spans="7:7" ht="15">
      <c r="G7078" s="488"/>
    </row>
    <row r="7079" spans="7:7" ht="15">
      <c r="G7079" s="488"/>
    </row>
    <row r="7080" spans="7:7" ht="15">
      <c r="G7080" s="488"/>
    </row>
    <row r="7081" spans="7:7" ht="15">
      <c r="G7081" s="488"/>
    </row>
    <row r="7082" spans="7:7" ht="15">
      <c r="G7082" s="488"/>
    </row>
    <row r="7083" spans="7:7" ht="15">
      <c r="G7083" s="488"/>
    </row>
    <row r="7084" spans="7:7" ht="15">
      <c r="G7084" s="488"/>
    </row>
    <row r="7085" spans="7:7" ht="15">
      <c r="G7085" s="488"/>
    </row>
    <row r="7086" spans="7:7" ht="15">
      <c r="G7086" s="488"/>
    </row>
    <row r="7087" spans="7:7" ht="15">
      <c r="G7087" s="488"/>
    </row>
    <row r="7088" spans="7:7" ht="15">
      <c r="G7088" s="488"/>
    </row>
    <row r="7089" spans="7:7" ht="15">
      <c r="G7089" s="488"/>
    </row>
    <row r="7090" spans="7:7" ht="15">
      <c r="G7090" s="488"/>
    </row>
    <row r="7091" spans="7:7" ht="15">
      <c r="G7091" s="488"/>
    </row>
    <row r="7092" spans="7:7" ht="15">
      <c r="G7092" s="488"/>
    </row>
    <row r="7093" spans="7:7" ht="15">
      <c r="G7093" s="488"/>
    </row>
    <row r="7094" spans="7:7" ht="15">
      <c r="G7094" s="488"/>
    </row>
    <row r="7095" spans="7:7" ht="15">
      <c r="G7095" s="488"/>
    </row>
    <row r="7096" spans="7:7" ht="15">
      <c r="G7096" s="488"/>
    </row>
    <row r="7097" spans="7:7" ht="15">
      <c r="G7097" s="488"/>
    </row>
    <row r="7098" spans="7:7" ht="15">
      <c r="G7098" s="488"/>
    </row>
    <row r="7099" spans="7:7" ht="15">
      <c r="G7099" s="488"/>
    </row>
    <row r="7100" spans="7:7" ht="15">
      <c r="G7100" s="488"/>
    </row>
    <row r="7101" spans="7:7" ht="15">
      <c r="G7101" s="488"/>
    </row>
    <row r="7102" spans="7:7" ht="15">
      <c r="G7102" s="488"/>
    </row>
    <row r="7103" spans="7:7" ht="15">
      <c r="G7103" s="488"/>
    </row>
    <row r="7104" spans="7:7" ht="15">
      <c r="G7104" s="488"/>
    </row>
    <row r="7105" spans="7:7" ht="15">
      <c r="G7105" s="488"/>
    </row>
    <row r="7106" spans="7:7" ht="15">
      <c r="G7106" s="488"/>
    </row>
    <row r="7107" spans="7:7" ht="15">
      <c r="G7107" s="488"/>
    </row>
    <row r="7108" spans="7:7" ht="15">
      <c r="G7108" s="488"/>
    </row>
    <row r="7109" spans="7:7" ht="15">
      <c r="G7109" s="488"/>
    </row>
    <row r="7110" spans="7:7" ht="15">
      <c r="G7110" s="488"/>
    </row>
    <row r="7111" spans="7:7" ht="15">
      <c r="G7111" s="488"/>
    </row>
    <row r="7112" spans="7:7" ht="15">
      <c r="G7112" s="488"/>
    </row>
    <row r="7113" spans="7:7" ht="15">
      <c r="G7113" s="488"/>
    </row>
    <row r="7114" spans="7:7" ht="15">
      <c r="G7114" s="488"/>
    </row>
    <row r="7115" spans="7:7" ht="15">
      <c r="G7115" s="488"/>
    </row>
    <row r="7116" spans="7:7" ht="15">
      <c r="G7116" s="488"/>
    </row>
    <row r="7117" spans="7:7" ht="15">
      <c r="G7117" s="488"/>
    </row>
    <row r="7118" spans="7:7" ht="15">
      <c r="G7118" s="488"/>
    </row>
    <row r="7119" spans="7:7" ht="15">
      <c r="G7119" s="488"/>
    </row>
    <row r="7120" spans="7:7" ht="15">
      <c r="G7120" s="488"/>
    </row>
    <row r="7121" spans="7:7" ht="15">
      <c r="G7121" s="488"/>
    </row>
    <row r="7122" spans="7:7" ht="15">
      <c r="G7122" s="488"/>
    </row>
    <row r="7123" spans="7:7" ht="15">
      <c r="G7123" s="488"/>
    </row>
    <row r="7124" spans="7:7" ht="15">
      <c r="G7124" s="488"/>
    </row>
    <row r="7125" spans="7:7" ht="15">
      <c r="G7125" s="488"/>
    </row>
    <row r="7126" spans="7:7" ht="15">
      <c r="G7126" s="488"/>
    </row>
    <row r="7127" spans="7:7" ht="15">
      <c r="G7127" s="488"/>
    </row>
    <row r="7128" spans="7:7" ht="15">
      <c r="G7128" s="488"/>
    </row>
    <row r="7129" spans="7:7" ht="15">
      <c r="G7129" s="488"/>
    </row>
    <row r="7130" spans="7:7" ht="15">
      <c r="G7130" s="488"/>
    </row>
    <row r="7131" spans="7:7" ht="15">
      <c r="G7131" s="488"/>
    </row>
    <row r="7132" spans="7:7" ht="15">
      <c r="G7132" s="488"/>
    </row>
    <row r="7133" spans="7:7" ht="15">
      <c r="G7133" s="488"/>
    </row>
    <row r="7134" spans="7:7" ht="15">
      <c r="G7134" s="488"/>
    </row>
    <row r="7135" spans="7:7" ht="15">
      <c r="G7135" s="488"/>
    </row>
    <row r="7136" spans="7:7" ht="15">
      <c r="G7136" s="488"/>
    </row>
    <row r="7137" spans="7:7" ht="15">
      <c r="G7137" s="488"/>
    </row>
    <row r="7138" spans="7:7" ht="15">
      <c r="G7138" s="488"/>
    </row>
    <row r="7139" spans="7:7" ht="15">
      <c r="G7139" s="488"/>
    </row>
    <row r="7140" spans="7:7" ht="15">
      <c r="G7140" s="488"/>
    </row>
    <row r="7141" spans="7:7" ht="15">
      <c r="G7141" s="488"/>
    </row>
    <row r="7142" spans="7:7" ht="15">
      <c r="G7142" s="488"/>
    </row>
    <row r="7143" spans="7:7" ht="15">
      <c r="G7143" s="488"/>
    </row>
    <row r="7144" spans="7:7" ht="15">
      <c r="G7144" s="488"/>
    </row>
    <row r="7145" spans="7:7" ht="15">
      <c r="G7145" s="488"/>
    </row>
    <row r="7146" spans="7:7" ht="15">
      <c r="G7146" s="488"/>
    </row>
    <row r="7147" spans="7:7" ht="15">
      <c r="G7147" s="488"/>
    </row>
    <row r="7148" spans="7:7" ht="15">
      <c r="G7148" s="488"/>
    </row>
    <row r="7149" spans="7:7" ht="15">
      <c r="G7149" s="488"/>
    </row>
    <row r="7150" spans="7:7" ht="15">
      <c r="G7150" s="488"/>
    </row>
    <row r="7151" spans="7:7" ht="15">
      <c r="G7151" s="488"/>
    </row>
    <row r="7152" spans="7:7" ht="15">
      <c r="G7152" s="488"/>
    </row>
    <row r="7153" spans="7:7" ht="15">
      <c r="G7153" s="488"/>
    </row>
    <row r="7154" spans="7:7" ht="15">
      <c r="G7154" s="488"/>
    </row>
    <row r="7155" spans="7:7" ht="15">
      <c r="G7155" s="488"/>
    </row>
    <row r="7156" spans="7:7" ht="15">
      <c r="G7156" s="488"/>
    </row>
    <row r="7157" spans="7:7" ht="15">
      <c r="G7157" s="488"/>
    </row>
    <row r="7158" spans="7:7" ht="15">
      <c r="G7158" s="488"/>
    </row>
    <row r="7159" spans="7:7" ht="15">
      <c r="G7159" s="488"/>
    </row>
    <row r="7160" spans="7:7" ht="15">
      <c r="G7160" s="488"/>
    </row>
    <row r="7161" spans="7:7" ht="15">
      <c r="G7161" s="488"/>
    </row>
    <row r="7162" spans="7:7" ht="15">
      <c r="G7162" s="488"/>
    </row>
    <row r="7163" spans="7:7" ht="15">
      <c r="G7163" s="488"/>
    </row>
    <row r="7164" spans="7:7" ht="15">
      <c r="G7164" s="488"/>
    </row>
    <row r="7165" spans="7:7" ht="15">
      <c r="G7165" s="488"/>
    </row>
    <row r="7166" spans="7:7" ht="15">
      <c r="G7166" s="488"/>
    </row>
    <row r="7167" spans="7:7" ht="15">
      <c r="G7167" s="488"/>
    </row>
    <row r="7168" spans="7:7" ht="15">
      <c r="G7168" s="488"/>
    </row>
    <row r="7169" spans="7:7" ht="15">
      <c r="G7169" s="488"/>
    </row>
    <row r="7170" spans="7:7" ht="15">
      <c r="G7170" s="488"/>
    </row>
    <row r="7171" spans="7:7" ht="15">
      <c r="G7171" s="488"/>
    </row>
    <row r="7172" spans="7:7" ht="15">
      <c r="G7172" s="488"/>
    </row>
    <row r="7173" spans="7:7" ht="15">
      <c r="G7173" s="488"/>
    </row>
    <row r="7174" spans="7:7" ht="15">
      <c r="G7174" s="488"/>
    </row>
    <row r="7175" spans="7:7" ht="15">
      <c r="G7175" s="488"/>
    </row>
    <row r="7176" spans="7:7" ht="15">
      <c r="G7176" s="488"/>
    </row>
    <row r="7177" spans="7:7" ht="15">
      <c r="G7177" s="488"/>
    </row>
    <row r="7178" spans="7:7" ht="15">
      <c r="G7178" s="488"/>
    </row>
    <row r="7179" spans="7:7" ht="15">
      <c r="G7179" s="488"/>
    </row>
    <row r="7180" spans="7:7" ht="15">
      <c r="G7180" s="488"/>
    </row>
    <row r="7181" spans="7:7" ht="15">
      <c r="G7181" s="488"/>
    </row>
    <row r="7182" spans="7:7" ht="15">
      <c r="G7182" s="488"/>
    </row>
    <row r="7183" spans="7:7" ht="15">
      <c r="G7183" s="488"/>
    </row>
    <row r="7184" spans="7:7" ht="15">
      <c r="G7184" s="488"/>
    </row>
    <row r="7185" spans="7:7" ht="15">
      <c r="G7185" s="488"/>
    </row>
    <row r="7186" spans="7:7" ht="15">
      <c r="G7186" s="488"/>
    </row>
    <row r="7187" spans="7:7" ht="15">
      <c r="G7187" s="488"/>
    </row>
    <row r="7188" spans="7:7" ht="15">
      <c r="G7188" s="488"/>
    </row>
    <row r="7189" spans="7:7" ht="15">
      <c r="G7189" s="488"/>
    </row>
    <row r="7190" spans="7:7" ht="15">
      <c r="G7190" s="488"/>
    </row>
    <row r="7191" spans="7:7" ht="15">
      <c r="G7191" s="488"/>
    </row>
    <row r="7192" spans="7:7" ht="15">
      <c r="G7192" s="488"/>
    </row>
    <row r="7193" spans="7:7" ht="15">
      <c r="G7193" s="488"/>
    </row>
    <row r="7194" spans="7:7" ht="15">
      <c r="G7194" s="488"/>
    </row>
    <row r="7195" spans="7:7" ht="15">
      <c r="G7195" s="488"/>
    </row>
    <row r="7196" spans="7:7" ht="15">
      <c r="G7196" s="488"/>
    </row>
    <row r="7197" spans="7:7" ht="15">
      <c r="G7197" s="488"/>
    </row>
    <row r="7198" spans="7:7" ht="15">
      <c r="G7198" s="488"/>
    </row>
    <row r="7199" spans="7:7" ht="15">
      <c r="G7199" s="488"/>
    </row>
    <row r="7200" spans="7:7" ht="15">
      <c r="G7200" s="488"/>
    </row>
    <row r="7201" spans="7:7" ht="15">
      <c r="G7201" s="488"/>
    </row>
    <row r="7202" spans="7:7" ht="15">
      <c r="G7202" s="488"/>
    </row>
    <row r="7203" spans="7:7" ht="15">
      <c r="G7203" s="488"/>
    </row>
    <row r="7204" spans="7:7" ht="15">
      <c r="G7204" s="488"/>
    </row>
    <row r="7205" spans="7:7" ht="15">
      <c r="G7205" s="488"/>
    </row>
    <row r="7206" spans="7:7" ht="15">
      <c r="G7206" s="488"/>
    </row>
    <row r="7207" spans="7:7" ht="15">
      <c r="G7207" s="488"/>
    </row>
    <row r="7208" spans="7:7" ht="15">
      <c r="G7208" s="488"/>
    </row>
    <row r="7209" spans="7:7" ht="15">
      <c r="G7209" s="488"/>
    </row>
    <row r="7210" spans="7:7" ht="15">
      <c r="G7210" s="488"/>
    </row>
    <row r="7211" spans="7:7" ht="15">
      <c r="G7211" s="488"/>
    </row>
    <row r="7212" spans="7:7" ht="15">
      <c r="G7212" s="488"/>
    </row>
    <row r="7213" spans="7:7" ht="15">
      <c r="G7213" s="488"/>
    </row>
    <row r="7214" spans="7:7" ht="15">
      <c r="G7214" s="488"/>
    </row>
    <row r="7215" spans="7:7" ht="15">
      <c r="G7215" s="488"/>
    </row>
    <row r="7216" spans="7:7" ht="15">
      <c r="G7216" s="488"/>
    </row>
    <row r="7217" spans="7:7" ht="15">
      <c r="G7217" s="488"/>
    </row>
    <row r="7218" spans="7:7" ht="15">
      <c r="G7218" s="488"/>
    </row>
    <row r="7219" spans="7:7" ht="15">
      <c r="G7219" s="488"/>
    </row>
    <row r="7220" spans="7:7" ht="15">
      <c r="G7220" s="488"/>
    </row>
    <row r="7221" spans="7:7" ht="15">
      <c r="G7221" s="488"/>
    </row>
    <row r="7222" spans="7:7" ht="15">
      <c r="G7222" s="488"/>
    </row>
    <row r="7223" spans="7:7" ht="15">
      <c r="G7223" s="488"/>
    </row>
    <row r="7224" spans="7:7" ht="15">
      <c r="G7224" s="488"/>
    </row>
    <row r="7225" spans="7:7" ht="15">
      <c r="G7225" s="488"/>
    </row>
    <row r="7226" spans="7:7" ht="15">
      <c r="G7226" s="488"/>
    </row>
    <row r="7227" spans="7:7" ht="15">
      <c r="G7227" s="488"/>
    </row>
    <row r="7228" spans="7:7" ht="15">
      <c r="G7228" s="488"/>
    </row>
    <row r="7229" spans="7:7" ht="15">
      <c r="G7229" s="488"/>
    </row>
    <row r="7230" spans="7:7" ht="15">
      <c r="G7230" s="488"/>
    </row>
    <row r="7231" spans="7:7" ht="15">
      <c r="G7231" s="488"/>
    </row>
    <row r="7232" spans="7:7" ht="15">
      <c r="G7232" s="488"/>
    </row>
    <row r="7233" spans="7:7" ht="15">
      <c r="G7233" s="488"/>
    </row>
    <row r="7234" spans="7:7" ht="15">
      <c r="G7234" s="488"/>
    </row>
    <row r="7235" spans="7:7" ht="15">
      <c r="G7235" s="488"/>
    </row>
    <row r="7236" spans="7:7" ht="15">
      <c r="G7236" s="488"/>
    </row>
    <row r="7237" spans="7:7" ht="15">
      <c r="G7237" s="488"/>
    </row>
    <row r="7238" spans="7:7" ht="15">
      <c r="G7238" s="488"/>
    </row>
    <row r="7239" spans="7:7" ht="15">
      <c r="G7239" s="488"/>
    </row>
    <row r="7240" spans="7:7" ht="15">
      <c r="G7240" s="488"/>
    </row>
    <row r="7241" spans="7:7" ht="15">
      <c r="G7241" s="488"/>
    </row>
    <row r="7242" spans="7:7" ht="15">
      <c r="G7242" s="488"/>
    </row>
    <row r="7243" spans="7:7" ht="15">
      <c r="G7243" s="488"/>
    </row>
    <row r="7244" spans="7:7" ht="15">
      <c r="G7244" s="488"/>
    </row>
    <row r="7245" spans="7:7" ht="15">
      <c r="G7245" s="488"/>
    </row>
    <row r="7246" spans="7:7" ht="15">
      <c r="G7246" s="488"/>
    </row>
    <row r="7247" spans="7:7" ht="15">
      <c r="G7247" s="488"/>
    </row>
    <row r="7248" spans="7:7" ht="15">
      <c r="G7248" s="488"/>
    </row>
    <row r="7249" spans="7:7" ht="15">
      <c r="G7249" s="488"/>
    </row>
    <row r="7250" spans="7:7" ht="15">
      <c r="G7250" s="488"/>
    </row>
    <row r="7251" spans="7:7" ht="15">
      <c r="G7251" s="488"/>
    </row>
    <row r="7252" spans="7:7" ht="15">
      <c r="G7252" s="488"/>
    </row>
    <row r="7253" spans="7:7" ht="15">
      <c r="G7253" s="488"/>
    </row>
    <row r="7254" spans="7:7" ht="15">
      <c r="G7254" s="488"/>
    </row>
    <row r="7255" spans="7:7" ht="15">
      <c r="G7255" s="488"/>
    </row>
    <row r="7256" spans="7:7" ht="15">
      <c r="G7256" s="488"/>
    </row>
    <row r="7257" spans="7:7" ht="15">
      <c r="G7257" s="488"/>
    </row>
    <row r="7258" spans="7:7" ht="15">
      <c r="G7258" s="488"/>
    </row>
    <row r="7259" spans="7:7" ht="15">
      <c r="G7259" s="488"/>
    </row>
    <row r="7260" spans="7:7" ht="15">
      <c r="G7260" s="488"/>
    </row>
    <row r="7261" spans="7:7" ht="15">
      <c r="G7261" s="488"/>
    </row>
    <row r="7262" spans="7:7" ht="15">
      <c r="G7262" s="488"/>
    </row>
    <row r="7263" spans="7:7" ht="15">
      <c r="G7263" s="488"/>
    </row>
    <row r="7264" spans="7:7" ht="15">
      <c r="G7264" s="488"/>
    </row>
    <row r="7265" spans="7:7" ht="15">
      <c r="G7265" s="488"/>
    </row>
    <row r="7266" spans="7:7" ht="15">
      <c r="G7266" s="488"/>
    </row>
    <row r="7267" spans="7:7" ht="15">
      <c r="G7267" s="488"/>
    </row>
    <row r="7268" spans="7:7" ht="15">
      <c r="G7268" s="488"/>
    </row>
    <row r="7269" spans="7:7" ht="15">
      <c r="G7269" s="488"/>
    </row>
    <row r="7270" spans="7:7" ht="15">
      <c r="G7270" s="488"/>
    </row>
    <row r="7271" spans="7:7" ht="15">
      <c r="G7271" s="488"/>
    </row>
    <row r="7272" spans="7:7" ht="15">
      <c r="G7272" s="488"/>
    </row>
    <row r="7273" spans="7:7" ht="15">
      <c r="G7273" s="488"/>
    </row>
    <row r="7274" spans="7:7" ht="15">
      <c r="G7274" s="488"/>
    </row>
    <row r="7275" spans="7:7" ht="15">
      <c r="G7275" s="488"/>
    </row>
    <row r="7276" spans="7:7" ht="15">
      <c r="G7276" s="488"/>
    </row>
    <row r="7277" spans="7:7" ht="15">
      <c r="G7277" s="488"/>
    </row>
    <row r="7278" spans="7:7" ht="15">
      <c r="G7278" s="488"/>
    </row>
    <row r="7279" spans="7:7" ht="15">
      <c r="G7279" s="488"/>
    </row>
    <row r="7280" spans="7:7" ht="15">
      <c r="G7280" s="488"/>
    </row>
    <row r="7281" spans="7:7" ht="15">
      <c r="G7281" s="488"/>
    </row>
    <row r="7282" spans="7:7" ht="15">
      <c r="G7282" s="488"/>
    </row>
    <row r="7283" spans="7:7" ht="15">
      <c r="G7283" s="488"/>
    </row>
    <row r="7284" spans="7:7" ht="15">
      <c r="G7284" s="488"/>
    </row>
    <row r="7285" spans="7:7" ht="15">
      <c r="G7285" s="488"/>
    </row>
    <row r="7286" spans="7:7" ht="15">
      <c r="G7286" s="488"/>
    </row>
    <row r="7287" spans="7:7" ht="15">
      <c r="G7287" s="488"/>
    </row>
    <row r="7288" spans="7:7" ht="15">
      <c r="G7288" s="488"/>
    </row>
    <row r="7289" spans="7:7" ht="15">
      <c r="G7289" s="488"/>
    </row>
    <row r="7290" spans="7:7" ht="15">
      <c r="G7290" s="488"/>
    </row>
    <row r="7291" spans="7:7" ht="15">
      <c r="G7291" s="488"/>
    </row>
    <row r="7292" spans="7:7" ht="15">
      <c r="G7292" s="488"/>
    </row>
    <row r="7293" spans="7:7" ht="15">
      <c r="G7293" s="488"/>
    </row>
    <row r="7294" spans="7:7" ht="15">
      <c r="G7294" s="488"/>
    </row>
    <row r="7295" spans="7:7" ht="15">
      <c r="G7295" s="488"/>
    </row>
    <row r="7296" spans="7:7" ht="15">
      <c r="G7296" s="488"/>
    </row>
    <row r="7297" spans="7:7" ht="15">
      <c r="G7297" s="488"/>
    </row>
    <row r="7298" spans="7:7" ht="15">
      <c r="G7298" s="488"/>
    </row>
    <row r="7299" spans="7:7" ht="15">
      <c r="G7299" s="488"/>
    </row>
    <row r="7300" spans="7:7" ht="15">
      <c r="G7300" s="488"/>
    </row>
    <row r="7301" spans="7:7" ht="15">
      <c r="G7301" s="488"/>
    </row>
    <row r="7302" spans="7:7" ht="15">
      <c r="G7302" s="488"/>
    </row>
    <row r="7303" spans="7:7" ht="15">
      <c r="G7303" s="488"/>
    </row>
    <row r="7304" spans="7:7" ht="15">
      <c r="G7304" s="488"/>
    </row>
    <row r="7305" spans="7:7" ht="15">
      <c r="G7305" s="488"/>
    </row>
    <row r="7306" spans="7:7" ht="15">
      <c r="G7306" s="488"/>
    </row>
    <row r="7307" spans="7:7" ht="15">
      <c r="G7307" s="488"/>
    </row>
    <row r="7308" spans="7:7" ht="15">
      <c r="G7308" s="488"/>
    </row>
    <row r="7309" spans="7:7" ht="15">
      <c r="G7309" s="488"/>
    </row>
    <row r="7310" spans="7:7" ht="15">
      <c r="G7310" s="488"/>
    </row>
    <row r="7311" spans="7:7" ht="15">
      <c r="G7311" s="488"/>
    </row>
    <row r="7312" spans="7:7" ht="15">
      <c r="G7312" s="488"/>
    </row>
    <row r="7313" spans="7:7" ht="15">
      <c r="G7313" s="488"/>
    </row>
    <row r="7314" spans="7:7" ht="15">
      <c r="G7314" s="488"/>
    </row>
    <row r="7315" spans="7:7" ht="15">
      <c r="G7315" s="488"/>
    </row>
    <row r="7316" spans="7:7" ht="15">
      <c r="G7316" s="488"/>
    </row>
    <row r="7317" spans="7:7" ht="15">
      <c r="G7317" s="488"/>
    </row>
    <row r="7318" spans="7:7" ht="15">
      <c r="G7318" s="488"/>
    </row>
    <row r="7319" spans="7:7" ht="15">
      <c r="G7319" s="488"/>
    </row>
    <row r="7320" spans="7:7" ht="15">
      <c r="G7320" s="488"/>
    </row>
    <row r="7321" spans="7:7" ht="15">
      <c r="G7321" s="488"/>
    </row>
    <row r="7322" spans="7:7" ht="15">
      <c r="G7322" s="488"/>
    </row>
    <row r="7323" spans="7:7" ht="15">
      <c r="G7323" s="488"/>
    </row>
    <row r="7324" spans="7:7" ht="15">
      <c r="G7324" s="488"/>
    </row>
    <row r="7325" spans="7:7" ht="15">
      <c r="G7325" s="488"/>
    </row>
    <row r="7326" spans="7:7" ht="15">
      <c r="G7326" s="488"/>
    </row>
    <row r="7327" spans="7:7" ht="15">
      <c r="G7327" s="488"/>
    </row>
    <row r="7328" spans="7:7" ht="15">
      <c r="G7328" s="488"/>
    </row>
    <row r="7329" spans="7:7" ht="15">
      <c r="G7329" s="488"/>
    </row>
    <row r="7330" spans="7:7" ht="15">
      <c r="G7330" s="488"/>
    </row>
    <row r="7331" spans="7:7" ht="15">
      <c r="G7331" s="488"/>
    </row>
    <row r="7332" spans="7:7" ht="15">
      <c r="G7332" s="488"/>
    </row>
    <row r="7333" spans="7:7" ht="15">
      <c r="G7333" s="488"/>
    </row>
    <row r="7334" spans="7:7" ht="15">
      <c r="G7334" s="488"/>
    </row>
    <row r="7335" spans="7:7" ht="15">
      <c r="G7335" s="488"/>
    </row>
    <row r="7336" spans="7:7" ht="15">
      <c r="G7336" s="488"/>
    </row>
    <row r="7337" spans="7:7" ht="15">
      <c r="G7337" s="488"/>
    </row>
    <row r="7338" spans="7:7" ht="15">
      <c r="G7338" s="488"/>
    </row>
    <row r="7339" spans="7:7" ht="15">
      <c r="G7339" s="488"/>
    </row>
    <row r="7340" spans="7:7" ht="15">
      <c r="G7340" s="488"/>
    </row>
    <row r="7341" spans="7:7" ht="15">
      <c r="G7341" s="488"/>
    </row>
    <row r="7342" spans="7:7" ht="15">
      <c r="G7342" s="488"/>
    </row>
    <row r="7343" spans="7:7" ht="15">
      <c r="G7343" s="488"/>
    </row>
    <row r="7344" spans="7:7" ht="15">
      <c r="G7344" s="488"/>
    </row>
    <row r="7345" spans="7:7" ht="15">
      <c r="G7345" s="488"/>
    </row>
    <row r="7346" spans="7:7" ht="15">
      <c r="G7346" s="488"/>
    </row>
    <row r="7347" spans="7:7" ht="15">
      <c r="G7347" s="488"/>
    </row>
    <row r="7348" spans="7:7" ht="15">
      <c r="G7348" s="488"/>
    </row>
    <row r="7349" spans="7:7" ht="15">
      <c r="G7349" s="488"/>
    </row>
    <row r="7350" spans="7:7" ht="15">
      <c r="G7350" s="488"/>
    </row>
    <row r="7351" spans="7:7" ht="15">
      <c r="G7351" s="488"/>
    </row>
    <row r="7352" spans="7:7" ht="15">
      <c r="G7352" s="488"/>
    </row>
    <row r="7353" spans="7:7" ht="15">
      <c r="G7353" s="488"/>
    </row>
    <row r="7354" spans="7:7" ht="15">
      <c r="G7354" s="488"/>
    </row>
    <row r="7355" spans="7:7" ht="15">
      <c r="G7355" s="488"/>
    </row>
    <row r="7356" spans="7:7" ht="15">
      <c r="G7356" s="488"/>
    </row>
    <row r="7357" spans="7:7" ht="15">
      <c r="G7357" s="488"/>
    </row>
    <row r="7358" spans="7:7" ht="15">
      <c r="G7358" s="488"/>
    </row>
    <row r="7359" spans="7:7" ht="15">
      <c r="G7359" s="488"/>
    </row>
    <row r="7360" spans="7:7" ht="15">
      <c r="G7360" s="488"/>
    </row>
    <row r="7361" spans="7:7" ht="15">
      <c r="G7361" s="488"/>
    </row>
    <row r="7362" spans="7:7" ht="15">
      <c r="G7362" s="488"/>
    </row>
    <row r="7363" spans="7:7" ht="15">
      <c r="G7363" s="488"/>
    </row>
    <row r="7364" spans="7:7" ht="15">
      <c r="G7364" s="488"/>
    </row>
    <row r="7365" spans="7:7" ht="15">
      <c r="G7365" s="488"/>
    </row>
    <row r="7366" spans="7:7" ht="15">
      <c r="G7366" s="488"/>
    </row>
    <row r="7367" spans="7:7" ht="15">
      <c r="G7367" s="488"/>
    </row>
    <row r="7368" spans="7:7" ht="15">
      <c r="G7368" s="488"/>
    </row>
    <row r="7369" spans="7:7" ht="15">
      <c r="G7369" s="488"/>
    </row>
    <row r="7370" spans="7:7" ht="15">
      <c r="G7370" s="488"/>
    </row>
    <row r="7371" spans="7:7" ht="15">
      <c r="G7371" s="488"/>
    </row>
    <row r="7372" spans="7:7" ht="15">
      <c r="G7372" s="488"/>
    </row>
    <row r="7373" spans="7:7" ht="15">
      <c r="G7373" s="488"/>
    </row>
    <row r="7374" spans="7:7" ht="15">
      <c r="G7374" s="488"/>
    </row>
    <row r="7375" spans="7:7" ht="15">
      <c r="G7375" s="488"/>
    </row>
    <row r="7376" spans="7:7" ht="15">
      <c r="G7376" s="488"/>
    </row>
    <row r="7377" spans="7:7" ht="15">
      <c r="G7377" s="488"/>
    </row>
    <row r="7378" spans="7:7" ht="15">
      <c r="G7378" s="488"/>
    </row>
    <row r="7379" spans="7:7" ht="15">
      <c r="G7379" s="488"/>
    </row>
    <row r="7380" spans="7:7" ht="15">
      <c r="G7380" s="488"/>
    </row>
    <row r="7381" spans="7:7" ht="15">
      <c r="G7381" s="488"/>
    </row>
    <row r="7382" spans="7:7" ht="15">
      <c r="G7382" s="488"/>
    </row>
    <row r="7383" spans="7:7" ht="15">
      <c r="G7383" s="488"/>
    </row>
    <row r="7384" spans="7:7" ht="15">
      <c r="G7384" s="488"/>
    </row>
    <row r="7385" spans="7:7" ht="15">
      <c r="G7385" s="488"/>
    </row>
    <row r="7386" spans="7:7" ht="15">
      <c r="G7386" s="488"/>
    </row>
    <row r="7387" spans="7:7" ht="15">
      <c r="G7387" s="488"/>
    </row>
    <row r="7388" spans="7:7" ht="15">
      <c r="G7388" s="488"/>
    </row>
    <row r="7389" spans="7:7" ht="15">
      <c r="G7389" s="488"/>
    </row>
    <row r="7390" spans="7:7" ht="15">
      <c r="G7390" s="488"/>
    </row>
    <row r="7391" spans="7:7" ht="15">
      <c r="G7391" s="488"/>
    </row>
    <row r="7392" spans="7:7" ht="15">
      <c r="G7392" s="488"/>
    </row>
    <row r="7393" spans="7:7" ht="15">
      <c r="G7393" s="488"/>
    </row>
    <row r="7394" spans="7:7" ht="15">
      <c r="G7394" s="488"/>
    </row>
    <row r="7395" spans="7:7" ht="15">
      <c r="G7395" s="488"/>
    </row>
    <row r="7396" spans="7:7" ht="15">
      <c r="G7396" s="488"/>
    </row>
    <row r="7397" spans="7:7" ht="15">
      <c r="G7397" s="488"/>
    </row>
    <row r="7398" spans="7:7" ht="15">
      <c r="G7398" s="488"/>
    </row>
    <row r="7399" spans="7:7" ht="15">
      <c r="G7399" s="488"/>
    </row>
    <row r="7400" spans="7:7" ht="15">
      <c r="G7400" s="488"/>
    </row>
    <row r="7401" spans="7:7" ht="15">
      <c r="G7401" s="488"/>
    </row>
    <row r="7402" spans="7:7" ht="15">
      <c r="G7402" s="488"/>
    </row>
    <row r="7403" spans="7:7" ht="15">
      <c r="G7403" s="488"/>
    </row>
    <row r="7404" spans="7:7" ht="15">
      <c r="G7404" s="488"/>
    </row>
    <row r="7405" spans="7:7" ht="15">
      <c r="G7405" s="488"/>
    </row>
    <row r="7406" spans="7:7" ht="15">
      <c r="G7406" s="488"/>
    </row>
    <row r="7407" spans="7:7" ht="15">
      <c r="G7407" s="488"/>
    </row>
    <row r="7408" spans="7:7" ht="15">
      <c r="G7408" s="488"/>
    </row>
    <row r="7409" spans="7:7" ht="15">
      <c r="G7409" s="488"/>
    </row>
    <row r="7410" spans="7:7" ht="15">
      <c r="G7410" s="488"/>
    </row>
    <row r="7411" spans="7:7" ht="15">
      <c r="G7411" s="488"/>
    </row>
    <row r="7412" spans="7:7" ht="15">
      <c r="G7412" s="488"/>
    </row>
    <row r="7413" spans="7:7" ht="15">
      <c r="G7413" s="488"/>
    </row>
    <row r="7414" spans="7:7" ht="15">
      <c r="G7414" s="488"/>
    </row>
    <row r="7415" spans="7:7" ht="15">
      <c r="G7415" s="488"/>
    </row>
    <row r="7416" spans="7:7" ht="15">
      <c r="G7416" s="488"/>
    </row>
    <row r="7417" spans="7:7" ht="15">
      <c r="G7417" s="488"/>
    </row>
    <row r="7418" spans="7:7" ht="15">
      <c r="G7418" s="488"/>
    </row>
    <row r="7419" spans="7:7" ht="15">
      <c r="G7419" s="488"/>
    </row>
    <row r="7420" spans="7:7" ht="15">
      <c r="G7420" s="488"/>
    </row>
    <row r="7421" spans="7:7" ht="15">
      <c r="G7421" s="488"/>
    </row>
    <row r="7422" spans="7:7" ht="15">
      <c r="G7422" s="488"/>
    </row>
    <row r="7423" spans="7:7" ht="15">
      <c r="G7423" s="488"/>
    </row>
    <row r="7424" spans="7:7" ht="15">
      <c r="G7424" s="488"/>
    </row>
    <row r="7425" spans="7:7" ht="15">
      <c r="G7425" s="488"/>
    </row>
    <row r="7426" spans="7:7" ht="15">
      <c r="G7426" s="488"/>
    </row>
    <row r="7427" spans="7:7" ht="15">
      <c r="G7427" s="488"/>
    </row>
    <row r="7428" spans="7:7" ht="15">
      <c r="G7428" s="488"/>
    </row>
    <row r="7429" spans="7:7" ht="15">
      <c r="G7429" s="488"/>
    </row>
    <row r="7430" spans="7:7" ht="15">
      <c r="G7430" s="488"/>
    </row>
    <row r="7431" spans="7:7" ht="15">
      <c r="G7431" s="488"/>
    </row>
    <row r="7432" spans="7:7" ht="15">
      <c r="G7432" s="488"/>
    </row>
    <row r="7433" spans="7:7" ht="15">
      <c r="G7433" s="488"/>
    </row>
    <row r="7434" spans="7:7" ht="15">
      <c r="G7434" s="488"/>
    </row>
    <row r="7435" spans="7:7" ht="15">
      <c r="G7435" s="488"/>
    </row>
    <row r="7436" spans="7:7" ht="15">
      <c r="G7436" s="488"/>
    </row>
    <row r="7437" spans="7:7" ht="15">
      <c r="G7437" s="488"/>
    </row>
    <row r="7438" spans="7:7" ht="15">
      <c r="G7438" s="488"/>
    </row>
    <row r="7439" spans="7:7" ht="15">
      <c r="G7439" s="488"/>
    </row>
    <row r="7440" spans="7:7" ht="15">
      <c r="G7440" s="488"/>
    </row>
    <row r="7441" spans="7:7" ht="15">
      <c r="G7441" s="488"/>
    </row>
    <row r="7442" spans="7:7" ht="15">
      <c r="G7442" s="488"/>
    </row>
    <row r="7443" spans="7:7" ht="15">
      <c r="G7443" s="488"/>
    </row>
    <row r="7444" spans="7:7" ht="15">
      <c r="G7444" s="488"/>
    </row>
    <row r="7445" spans="7:7" ht="15">
      <c r="G7445" s="488"/>
    </row>
    <row r="7446" spans="7:7" ht="15">
      <c r="G7446" s="488"/>
    </row>
    <row r="7447" spans="7:7" ht="15">
      <c r="G7447" s="488"/>
    </row>
    <row r="7448" spans="7:7" ht="15">
      <c r="G7448" s="488"/>
    </row>
    <row r="7449" spans="7:7" ht="15">
      <c r="G7449" s="488"/>
    </row>
    <row r="7450" spans="7:7" ht="15">
      <c r="G7450" s="488"/>
    </row>
    <row r="7451" spans="7:7" ht="15">
      <c r="G7451" s="488"/>
    </row>
    <row r="7452" spans="7:7" ht="15">
      <c r="G7452" s="488"/>
    </row>
    <row r="7453" spans="7:7" ht="15">
      <c r="G7453" s="488"/>
    </row>
    <row r="7454" spans="7:7" ht="15">
      <c r="G7454" s="488"/>
    </row>
    <row r="7455" spans="7:7" ht="15">
      <c r="G7455" s="488"/>
    </row>
    <row r="7456" spans="7:7" ht="15">
      <c r="G7456" s="488"/>
    </row>
    <row r="7457" spans="7:7" ht="15">
      <c r="G7457" s="488"/>
    </row>
    <row r="7458" spans="7:7" ht="15">
      <c r="G7458" s="488"/>
    </row>
    <row r="7459" spans="7:7" ht="15">
      <c r="G7459" s="488"/>
    </row>
    <row r="7460" spans="7:7" ht="15">
      <c r="G7460" s="488"/>
    </row>
    <row r="7461" spans="7:7" ht="15">
      <c r="G7461" s="488"/>
    </row>
    <row r="7462" spans="7:7" ht="15">
      <c r="G7462" s="488"/>
    </row>
    <row r="7463" spans="7:7" ht="15">
      <c r="G7463" s="488"/>
    </row>
    <row r="7464" spans="7:7" ht="15">
      <c r="G7464" s="488"/>
    </row>
    <row r="7465" spans="7:7" ht="15">
      <c r="G7465" s="488"/>
    </row>
    <row r="7466" spans="7:7" ht="15">
      <c r="G7466" s="488"/>
    </row>
    <row r="7467" spans="7:7" ht="15">
      <c r="G7467" s="488"/>
    </row>
    <row r="7468" spans="7:7" ht="15">
      <c r="G7468" s="488"/>
    </row>
    <row r="7469" spans="7:7" ht="15">
      <c r="G7469" s="488"/>
    </row>
    <row r="7470" spans="7:7" ht="15">
      <c r="G7470" s="488"/>
    </row>
    <row r="7471" spans="7:7" ht="15">
      <c r="G7471" s="488"/>
    </row>
    <row r="7472" spans="7:7" ht="15">
      <c r="G7472" s="488"/>
    </row>
    <row r="7473" spans="7:7" ht="15">
      <c r="G7473" s="488"/>
    </row>
    <row r="7474" spans="7:7" ht="15">
      <c r="G7474" s="488"/>
    </row>
    <row r="7475" spans="7:7" ht="15">
      <c r="G7475" s="488"/>
    </row>
    <row r="7476" spans="7:7" ht="15">
      <c r="G7476" s="488"/>
    </row>
    <row r="7477" spans="7:7" ht="15">
      <c r="G7477" s="488"/>
    </row>
    <row r="7478" spans="7:7" ht="15">
      <c r="G7478" s="488"/>
    </row>
    <row r="7479" spans="7:7" ht="15">
      <c r="G7479" s="488"/>
    </row>
    <row r="7480" spans="7:7" ht="15">
      <c r="G7480" s="488"/>
    </row>
    <row r="7481" spans="7:7" ht="15">
      <c r="G7481" s="488"/>
    </row>
    <row r="7482" spans="7:7" ht="15">
      <c r="G7482" s="488"/>
    </row>
    <row r="7483" spans="7:7" ht="15">
      <c r="G7483" s="488"/>
    </row>
    <row r="7484" spans="7:7" ht="15">
      <c r="G7484" s="488"/>
    </row>
    <row r="7485" spans="7:7" ht="15">
      <c r="G7485" s="488"/>
    </row>
    <row r="7486" spans="7:7" ht="15">
      <c r="G7486" s="488"/>
    </row>
    <row r="7487" spans="7:7" ht="15">
      <c r="G7487" s="488"/>
    </row>
    <row r="7488" spans="7:7" ht="15">
      <c r="G7488" s="488"/>
    </row>
    <row r="7489" spans="7:7" ht="15">
      <c r="G7489" s="488"/>
    </row>
    <row r="7490" spans="7:7" ht="15">
      <c r="G7490" s="488"/>
    </row>
    <row r="7491" spans="7:7" ht="15">
      <c r="G7491" s="488"/>
    </row>
    <row r="7492" spans="7:7" ht="15">
      <c r="G7492" s="488"/>
    </row>
    <row r="7493" spans="7:7" ht="15">
      <c r="G7493" s="488"/>
    </row>
    <row r="7494" spans="7:7" ht="15">
      <c r="G7494" s="488"/>
    </row>
    <row r="7495" spans="7:7" ht="15">
      <c r="G7495" s="488"/>
    </row>
    <row r="7496" spans="7:7" ht="15">
      <c r="G7496" s="488"/>
    </row>
    <row r="7497" spans="7:7" ht="15">
      <c r="G7497" s="488"/>
    </row>
    <row r="7498" spans="7:7" ht="15">
      <c r="G7498" s="488"/>
    </row>
    <row r="7499" spans="7:7" ht="15">
      <c r="G7499" s="488"/>
    </row>
    <row r="7500" spans="7:7" ht="15">
      <c r="G7500" s="488"/>
    </row>
    <row r="7501" spans="7:7" ht="15">
      <c r="G7501" s="488"/>
    </row>
    <row r="7502" spans="7:7" ht="15">
      <c r="G7502" s="488"/>
    </row>
    <row r="7503" spans="7:7" ht="15">
      <c r="G7503" s="488"/>
    </row>
    <row r="7504" spans="7:7" ht="15">
      <c r="G7504" s="488"/>
    </row>
    <row r="7505" spans="7:7" ht="15">
      <c r="G7505" s="488"/>
    </row>
    <row r="7506" spans="7:7" ht="15">
      <c r="G7506" s="488"/>
    </row>
    <row r="7507" spans="7:7" ht="15">
      <c r="G7507" s="488"/>
    </row>
    <row r="7508" spans="7:7" ht="15">
      <c r="G7508" s="488"/>
    </row>
    <row r="7509" spans="7:7" ht="15">
      <c r="G7509" s="488"/>
    </row>
    <row r="7510" spans="7:7" ht="15">
      <c r="G7510" s="488"/>
    </row>
    <row r="7511" spans="7:7" ht="15">
      <c r="G7511" s="488"/>
    </row>
    <row r="7512" spans="7:7" ht="15">
      <c r="G7512" s="488"/>
    </row>
    <row r="7513" spans="7:7" ht="15">
      <c r="G7513" s="488"/>
    </row>
    <row r="7514" spans="7:7" ht="15">
      <c r="G7514" s="488"/>
    </row>
    <row r="7515" spans="7:7" ht="15">
      <c r="G7515" s="488"/>
    </row>
    <row r="7516" spans="7:7" ht="15">
      <c r="G7516" s="488"/>
    </row>
    <row r="7517" spans="7:7" ht="15">
      <c r="G7517" s="488"/>
    </row>
    <row r="7518" spans="7:7" ht="15">
      <c r="G7518" s="488"/>
    </row>
    <row r="7519" spans="7:7" ht="15">
      <c r="G7519" s="488"/>
    </row>
    <row r="7520" spans="7:7" ht="15">
      <c r="G7520" s="488"/>
    </row>
    <row r="7521" spans="7:7" ht="15">
      <c r="G7521" s="488"/>
    </row>
    <row r="7522" spans="7:7" ht="15">
      <c r="G7522" s="488"/>
    </row>
    <row r="7523" spans="7:7" ht="15">
      <c r="G7523" s="488"/>
    </row>
    <row r="7524" spans="7:7" ht="15">
      <c r="G7524" s="488"/>
    </row>
    <row r="7525" spans="7:7" ht="15">
      <c r="G7525" s="488"/>
    </row>
    <row r="7526" spans="7:7" ht="15">
      <c r="G7526" s="488"/>
    </row>
    <row r="7527" spans="7:7" ht="15">
      <c r="G7527" s="488"/>
    </row>
    <row r="7528" spans="7:7" ht="15">
      <c r="G7528" s="488"/>
    </row>
    <row r="7529" spans="7:7" ht="15">
      <c r="G7529" s="488"/>
    </row>
    <row r="7530" spans="7:7" ht="15">
      <c r="G7530" s="488"/>
    </row>
    <row r="7531" spans="7:7" ht="15">
      <c r="G7531" s="488"/>
    </row>
    <row r="7532" spans="7:7" ht="15">
      <c r="G7532" s="488"/>
    </row>
    <row r="7533" spans="7:7" ht="15">
      <c r="G7533" s="488"/>
    </row>
    <row r="7534" spans="7:7" ht="15">
      <c r="G7534" s="488"/>
    </row>
    <row r="7535" spans="7:7" ht="15">
      <c r="G7535" s="488"/>
    </row>
    <row r="7536" spans="7:7" ht="15">
      <c r="G7536" s="488"/>
    </row>
    <row r="7537" spans="7:7" ht="15">
      <c r="G7537" s="488"/>
    </row>
    <row r="7538" spans="7:7" ht="15">
      <c r="G7538" s="488"/>
    </row>
    <row r="7539" spans="7:7" ht="15">
      <c r="G7539" s="488"/>
    </row>
    <row r="7540" spans="7:7" ht="15">
      <c r="G7540" s="488"/>
    </row>
    <row r="7541" spans="7:7" ht="15">
      <c r="G7541" s="488"/>
    </row>
    <row r="7542" spans="7:7" ht="15">
      <c r="G7542" s="488"/>
    </row>
    <row r="7543" spans="7:7" ht="15">
      <c r="G7543" s="488"/>
    </row>
    <row r="7544" spans="7:7" ht="15">
      <c r="G7544" s="488"/>
    </row>
    <row r="7545" spans="7:7" ht="15">
      <c r="G7545" s="488"/>
    </row>
    <row r="7546" spans="7:7" ht="15">
      <c r="G7546" s="488"/>
    </row>
    <row r="7547" spans="7:7" ht="15">
      <c r="G7547" s="488"/>
    </row>
    <row r="7548" spans="7:7" ht="15">
      <c r="G7548" s="488"/>
    </row>
    <row r="7549" spans="7:7" ht="15">
      <c r="G7549" s="488"/>
    </row>
    <row r="7550" spans="7:7" ht="15">
      <c r="G7550" s="488"/>
    </row>
    <row r="7551" spans="7:7" ht="15">
      <c r="G7551" s="488"/>
    </row>
    <row r="7552" spans="7:7" ht="15">
      <c r="G7552" s="488"/>
    </row>
    <row r="7553" spans="7:7" ht="15">
      <c r="G7553" s="488"/>
    </row>
    <row r="7554" spans="7:7" ht="15">
      <c r="G7554" s="488"/>
    </row>
    <row r="7555" spans="7:7" ht="15">
      <c r="G7555" s="488"/>
    </row>
    <row r="7556" spans="7:7" ht="15">
      <c r="G7556" s="488"/>
    </row>
    <row r="7557" spans="7:7" ht="15">
      <c r="G7557" s="488"/>
    </row>
    <row r="7558" spans="7:7" ht="15">
      <c r="G7558" s="488"/>
    </row>
    <row r="7559" spans="7:7" ht="15">
      <c r="G7559" s="488"/>
    </row>
    <row r="7560" spans="7:7" ht="15">
      <c r="G7560" s="488"/>
    </row>
    <row r="7561" spans="7:7" ht="15">
      <c r="G7561" s="488"/>
    </row>
    <row r="7562" spans="7:7" ht="15">
      <c r="G7562" s="488"/>
    </row>
    <row r="7563" spans="7:7" ht="15">
      <c r="G7563" s="488"/>
    </row>
    <row r="7564" spans="7:7" ht="15">
      <c r="G7564" s="488"/>
    </row>
    <row r="7565" spans="7:7" ht="15">
      <c r="G7565" s="488"/>
    </row>
    <row r="7566" spans="7:7" ht="15">
      <c r="G7566" s="488"/>
    </row>
    <row r="7567" spans="7:7" ht="15">
      <c r="G7567" s="488"/>
    </row>
    <row r="7568" spans="7:7" ht="15">
      <c r="G7568" s="488"/>
    </row>
    <row r="7569" spans="7:7" ht="15">
      <c r="G7569" s="488"/>
    </row>
    <row r="7570" spans="7:7" ht="15">
      <c r="G7570" s="488"/>
    </row>
    <row r="7571" spans="7:7" ht="15">
      <c r="G7571" s="488"/>
    </row>
    <row r="7572" spans="7:7" ht="15">
      <c r="G7572" s="488"/>
    </row>
    <row r="7573" spans="7:7" ht="15">
      <c r="G7573" s="488"/>
    </row>
    <row r="7574" spans="7:7" ht="15">
      <c r="G7574" s="488"/>
    </row>
    <row r="7575" spans="7:7" ht="15">
      <c r="G7575" s="488"/>
    </row>
    <row r="7576" spans="7:7" ht="15">
      <c r="G7576" s="488"/>
    </row>
    <row r="7577" spans="7:7" ht="15">
      <c r="G7577" s="488"/>
    </row>
    <row r="7578" spans="7:7" ht="15">
      <c r="G7578" s="488"/>
    </row>
    <row r="7579" spans="7:7" ht="15">
      <c r="G7579" s="488"/>
    </row>
    <row r="7580" spans="7:7" ht="15">
      <c r="G7580" s="488"/>
    </row>
    <row r="7581" spans="7:7" ht="15">
      <c r="G7581" s="488"/>
    </row>
    <row r="7582" spans="7:7" ht="15">
      <c r="G7582" s="488"/>
    </row>
    <row r="7583" spans="7:7" ht="15">
      <c r="G7583" s="488"/>
    </row>
    <row r="7584" spans="7:7" ht="15">
      <c r="G7584" s="488"/>
    </row>
    <row r="7585" spans="7:7" ht="15">
      <c r="G7585" s="488"/>
    </row>
    <row r="7586" spans="7:7" ht="15">
      <c r="G7586" s="488"/>
    </row>
    <row r="7587" spans="7:7" ht="15">
      <c r="G7587" s="488"/>
    </row>
    <row r="7588" spans="7:7" ht="15">
      <c r="G7588" s="488"/>
    </row>
    <row r="7589" spans="7:7" ht="15">
      <c r="G7589" s="488"/>
    </row>
    <row r="7590" spans="7:7" ht="15">
      <c r="G7590" s="488"/>
    </row>
    <row r="7591" spans="7:7" ht="15">
      <c r="G7591" s="488"/>
    </row>
    <row r="7592" spans="7:7" ht="15">
      <c r="G7592" s="488"/>
    </row>
    <row r="7593" spans="7:7" ht="15">
      <c r="G7593" s="488"/>
    </row>
    <row r="7594" spans="7:7" ht="15">
      <c r="G7594" s="488"/>
    </row>
    <row r="7595" spans="7:7" ht="15">
      <c r="G7595" s="488"/>
    </row>
    <row r="7596" spans="7:7" ht="15">
      <c r="G7596" s="488"/>
    </row>
    <row r="7597" spans="7:7" ht="15">
      <c r="G7597" s="488"/>
    </row>
    <row r="7598" spans="7:7" ht="15">
      <c r="G7598" s="488"/>
    </row>
    <row r="7599" spans="7:7" ht="15">
      <c r="G7599" s="488"/>
    </row>
    <row r="7600" spans="7:7" ht="15">
      <c r="G7600" s="488"/>
    </row>
    <row r="7601" spans="7:7" ht="15">
      <c r="G7601" s="488"/>
    </row>
    <row r="7602" spans="7:7" ht="15">
      <c r="G7602" s="488"/>
    </row>
    <row r="7603" spans="7:7" ht="15">
      <c r="G7603" s="488"/>
    </row>
    <row r="7604" spans="7:7" ht="15">
      <c r="G7604" s="488"/>
    </row>
    <row r="7605" spans="7:7" ht="15">
      <c r="G7605" s="488"/>
    </row>
    <row r="7606" spans="7:7" ht="15">
      <c r="G7606" s="488"/>
    </row>
    <row r="7607" spans="7:7" ht="15">
      <c r="G7607" s="488"/>
    </row>
    <row r="7608" spans="7:7" ht="15">
      <c r="G7608" s="488"/>
    </row>
    <row r="7609" spans="7:7" ht="15">
      <c r="G7609" s="488"/>
    </row>
    <row r="7610" spans="7:7" ht="15">
      <c r="G7610" s="488"/>
    </row>
    <row r="7611" spans="7:7" ht="15">
      <c r="G7611" s="488"/>
    </row>
    <row r="7612" spans="7:7" ht="15">
      <c r="G7612" s="488"/>
    </row>
    <row r="7613" spans="7:7" ht="15">
      <c r="G7613" s="488"/>
    </row>
    <row r="7614" spans="7:7" ht="15">
      <c r="G7614" s="488"/>
    </row>
    <row r="7615" spans="7:7" ht="15">
      <c r="G7615" s="488"/>
    </row>
    <row r="7616" spans="7:7" ht="15">
      <c r="G7616" s="488"/>
    </row>
    <row r="7617" spans="7:7" ht="15">
      <c r="G7617" s="488"/>
    </row>
    <row r="7618" spans="7:7" ht="15">
      <c r="G7618" s="488"/>
    </row>
    <row r="7619" spans="7:7" ht="15">
      <c r="G7619" s="488"/>
    </row>
    <row r="7620" spans="7:7" ht="15">
      <c r="G7620" s="488"/>
    </row>
    <row r="7621" spans="7:7" ht="15">
      <c r="G7621" s="488"/>
    </row>
    <row r="7622" spans="7:7" ht="15">
      <c r="G7622" s="488"/>
    </row>
    <row r="7623" spans="7:7" ht="15">
      <c r="G7623" s="488"/>
    </row>
    <row r="7624" spans="7:7" ht="15">
      <c r="G7624" s="488"/>
    </row>
    <row r="7625" spans="7:7" ht="15">
      <c r="G7625" s="488"/>
    </row>
    <row r="7626" spans="7:7" ht="15">
      <c r="G7626" s="488"/>
    </row>
    <row r="7627" spans="7:7" ht="15">
      <c r="G7627" s="488"/>
    </row>
    <row r="7628" spans="7:7" ht="15">
      <c r="G7628" s="488"/>
    </row>
    <row r="7629" spans="7:7" ht="15">
      <c r="G7629" s="488"/>
    </row>
    <row r="7630" spans="7:7" ht="15">
      <c r="G7630" s="488"/>
    </row>
    <row r="7631" spans="7:7" ht="15">
      <c r="G7631" s="488"/>
    </row>
    <row r="7632" spans="7:7" ht="15">
      <c r="G7632" s="488"/>
    </row>
    <row r="7633" spans="7:7" ht="15">
      <c r="G7633" s="488"/>
    </row>
    <row r="7634" spans="7:7" ht="15">
      <c r="G7634" s="488"/>
    </row>
    <row r="7635" spans="7:7" ht="15">
      <c r="G7635" s="488"/>
    </row>
    <row r="7636" spans="7:7" ht="15">
      <c r="G7636" s="488"/>
    </row>
    <row r="7637" spans="7:7" ht="15">
      <c r="G7637" s="488"/>
    </row>
    <row r="7638" spans="7:7" ht="15">
      <c r="G7638" s="488"/>
    </row>
    <row r="7639" spans="7:7" ht="15">
      <c r="G7639" s="488"/>
    </row>
    <row r="7640" spans="7:7" ht="15">
      <c r="G7640" s="488"/>
    </row>
    <row r="7641" spans="7:7" ht="15">
      <c r="G7641" s="488"/>
    </row>
    <row r="7642" spans="7:7" ht="15">
      <c r="G7642" s="488"/>
    </row>
    <row r="7643" spans="7:7" ht="15">
      <c r="G7643" s="488"/>
    </row>
    <row r="7644" spans="7:7" ht="15">
      <c r="G7644" s="488"/>
    </row>
    <row r="7645" spans="7:7" ht="15">
      <c r="G7645" s="488"/>
    </row>
    <row r="7646" spans="7:7" ht="15">
      <c r="G7646" s="488"/>
    </row>
    <row r="7647" spans="7:7" ht="15">
      <c r="G7647" s="488"/>
    </row>
    <row r="7648" spans="7:7" ht="15">
      <c r="G7648" s="488"/>
    </row>
    <row r="7649" spans="7:7" ht="15">
      <c r="G7649" s="488"/>
    </row>
    <row r="7650" spans="7:7" ht="15">
      <c r="G7650" s="488"/>
    </row>
    <row r="7651" spans="7:7" ht="15">
      <c r="G7651" s="488"/>
    </row>
    <row r="7652" spans="7:7" ht="15">
      <c r="G7652" s="488"/>
    </row>
    <row r="7653" spans="7:7" ht="15">
      <c r="G7653" s="488"/>
    </row>
    <row r="7654" spans="7:7" ht="15">
      <c r="G7654" s="488"/>
    </row>
    <row r="7655" spans="7:7" ht="15">
      <c r="G7655" s="488"/>
    </row>
    <row r="7656" spans="7:7" ht="15">
      <c r="G7656" s="488"/>
    </row>
    <row r="7657" spans="7:7" ht="15">
      <c r="G7657" s="488"/>
    </row>
    <row r="7658" spans="7:7" ht="15">
      <c r="G7658" s="488"/>
    </row>
    <row r="7659" spans="7:7" ht="15">
      <c r="G7659" s="488"/>
    </row>
    <row r="7660" spans="7:7" ht="15">
      <c r="G7660" s="488"/>
    </row>
    <row r="7661" spans="7:7" ht="15">
      <c r="G7661" s="488"/>
    </row>
    <row r="7662" spans="7:7" ht="15">
      <c r="G7662" s="488"/>
    </row>
    <row r="7663" spans="7:7" ht="15">
      <c r="G7663" s="488"/>
    </row>
    <row r="7664" spans="7:7" ht="15">
      <c r="G7664" s="488"/>
    </row>
    <row r="7665" spans="7:7" ht="15">
      <c r="G7665" s="488"/>
    </row>
    <row r="7666" spans="7:7" ht="15">
      <c r="G7666" s="488"/>
    </row>
    <row r="7667" spans="7:7" ht="15">
      <c r="G7667" s="488"/>
    </row>
    <row r="7668" spans="7:7" ht="15">
      <c r="G7668" s="488"/>
    </row>
    <row r="7669" spans="7:7" ht="15">
      <c r="G7669" s="488"/>
    </row>
    <row r="7670" spans="7:7" ht="15">
      <c r="G7670" s="488"/>
    </row>
    <row r="7671" spans="7:7" ht="15">
      <c r="G7671" s="488"/>
    </row>
    <row r="7672" spans="7:7" ht="15">
      <c r="G7672" s="488"/>
    </row>
    <row r="7673" spans="7:7" ht="15">
      <c r="G7673" s="488"/>
    </row>
    <row r="7674" spans="7:7" ht="15">
      <c r="G7674" s="488"/>
    </row>
    <row r="7675" spans="7:7" ht="15">
      <c r="G7675" s="488"/>
    </row>
    <row r="7676" spans="7:7" ht="15">
      <c r="G7676" s="488"/>
    </row>
    <row r="7677" spans="7:7" ht="15">
      <c r="G7677" s="488"/>
    </row>
    <row r="7678" spans="7:7" ht="15">
      <c r="G7678" s="488"/>
    </row>
    <row r="7679" spans="7:7" ht="15">
      <c r="G7679" s="488"/>
    </row>
    <row r="7680" spans="7:7" ht="15">
      <c r="G7680" s="488"/>
    </row>
    <row r="7681" spans="7:7" ht="15">
      <c r="G7681" s="488"/>
    </row>
    <row r="7682" spans="7:7" ht="15">
      <c r="G7682" s="488"/>
    </row>
    <row r="7683" spans="7:7" ht="15">
      <c r="G7683" s="488"/>
    </row>
    <row r="7684" spans="7:7" ht="15">
      <c r="G7684" s="488"/>
    </row>
    <row r="7685" spans="7:7" ht="15">
      <c r="G7685" s="488"/>
    </row>
    <row r="7686" spans="7:7" ht="15">
      <c r="G7686" s="488"/>
    </row>
    <row r="7687" spans="7:7" ht="15">
      <c r="G7687" s="488"/>
    </row>
    <row r="7688" spans="7:7" ht="15">
      <c r="G7688" s="488"/>
    </row>
    <row r="7689" spans="7:7" ht="15">
      <c r="G7689" s="488"/>
    </row>
    <row r="7690" spans="7:7" ht="15">
      <c r="G7690" s="488"/>
    </row>
    <row r="7691" spans="7:7" ht="15">
      <c r="G7691" s="488"/>
    </row>
    <row r="7692" spans="7:7" ht="15">
      <c r="G7692" s="488"/>
    </row>
    <row r="7693" spans="7:7" ht="15">
      <c r="G7693" s="488"/>
    </row>
    <row r="7694" spans="7:7" ht="15">
      <c r="G7694" s="488"/>
    </row>
    <row r="7695" spans="7:7" ht="15">
      <c r="G7695" s="488"/>
    </row>
    <row r="7696" spans="7:7" ht="15">
      <c r="G7696" s="488"/>
    </row>
    <row r="7697" spans="7:7" ht="15">
      <c r="G7697" s="488"/>
    </row>
    <row r="7698" spans="7:7" ht="15">
      <c r="G7698" s="488"/>
    </row>
    <row r="7699" spans="7:7" ht="15">
      <c r="G7699" s="488"/>
    </row>
    <row r="7700" spans="7:7" ht="15">
      <c r="G7700" s="488"/>
    </row>
    <row r="7701" spans="7:7" ht="15">
      <c r="G7701" s="488"/>
    </row>
    <row r="7702" spans="7:7" ht="15">
      <c r="G7702" s="488"/>
    </row>
    <row r="7703" spans="7:7" ht="15">
      <c r="G7703" s="488"/>
    </row>
    <row r="7704" spans="7:7" ht="15">
      <c r="G7704" s="488"/>
    </row>
    <row r="7705" spans="7:7" ht="15">
      <c r="G7705" s="488"/>
    </row>
    <row r="7706" spans="7:7" ht="15">
      <c r="G7706" s="488"/>
    </row>
    <row r="7707" spans="7:7" ht="15">
      <c r="G7707" s="488"/>
    </row>
    <row r="7708" spans="7:7" ht="15">
      <c r="G7708" s="488"/>
    </row>
    <row r="7709" spans="7:7" ht="15">
      <c r="G7709" s="488"/>
    </row>
    <row r="7710" spans="7:7" ht="15">
      <c r="G7710" s="488"/>
    </row>
    <row r="7711" spans="7:7" ht="15">
      <c r="G7711" s="488"/>
    </row>
    <row r="7712" spans="7:7" ht="15">
      <c r="G7712" s="488"/>
    </row>
    <row r="7713" spans="7:7" ht="15">
      <c r="G7713" s="488"/>
    </row>
    <row r="7714" spans="7:7" ht="15">
      <c r="G7714" s="488"/>
    </row>
    <row r="7715" spans="7:7" ht="15">
      <c r="G7715" s="488"/>
    </row>
    <row r="7716" spans="7:7" ht="15">
      <c r="G7716" s="488"/>
    </row>
    <row r="7717" spans="7:7" ht="15">
      <c r="G7717" s="488"/>
    </row>
    <row r="7718" spans="7:7" ht="15">
      <c r="G7718" s="488"/>
    </row>
    <row r="7719" spans="7:7" ht="15">
      <c r="G7719" s="488"/>
    </row>
    <row r="7720" spans="7:7" ht="15">
      <c r="G7720" s="488"/>
    </row>
    <row r="7721" spans="7:7" ht="15">
      <c r="G7721" s="488"/>
    </row>
    <row r="7722" spans="7:7" ht="15">
      <c r="G7722" s="488"/>
    </row>
    <row r="7723" spans="7:7" ht="15">
      <c r="G7723" s="488"/>
    </row>
    <row r="7724" spans="7:7" ht="15">
      <c r="G7724" s="488"/>
    </row>
    <row r="7725" spans="7:7" ht="15">
      <c r="G7725" s="488"/>
    </row>
    <row r="7726" spans="7:7" ht="15">
      <c r="G7726" s="488"/>
    </row>
    <row r="7727" spans="7:7" ht="15">
      <c r="G7727" s="488"/>
    </row>
    <row r="7728" spans="7:7" ht="15">
      <c r="G7728" s="488"/>
    </row>
    <row r="7729" spans="7:7" ht="15">
      <c r="G7729" s="488"/>
    </row>
    <row r="7730" spans="7:7" ht="15">
      <c r="G7730" s="488"/>
    </row>
    <row r="7731" spans="7:7" ht="15">
      <c r="G7731" s="488"/>
    </row>
    <row r="7732" spans="7:7" ht="15">
      <c r="G7732" s="488"/>
    </row>
    <row r="7733" spans="7:7" ht="15">
      <c r="G7733" s="488"/>
    </row>
    <row r="7734" spans="7:7" ht="15">
      <c r="G7734" s="488"/>
    </row>
    <row r="7735" spans="7:7" ht="15">
      <c r="G7735" s="488"/>
    </row>
    <row r="7736" spans="7:7" ht="15">
      <c r="G7736" s="488"/>
    </row>
    <row r="7737" spans="7:7" ht="15">
      <c r="G7737" s="488"/>
    </row>
    <row r="7738" spans="7:7" ht="15">
      <c r="G7738" s="488"/>
    </row>
    <row r="7739" spans="7:7" ht="15">
      <c r="G7739" s="488"/>
    </row>
    <row r="7740" spans="7:7" ht="15">
      <c r="G7740" s="488"/>
    </row>
    <row r="7741" spans="7:7" ht="15">
      <c r="G7741" s="488"/>
    </row>
    <row r="7742" spans="7:7" ht="15">
      <c r="G7742" s="488"/>
    </row>
    <row r="7743" spans="7:7" ht="15">
      <c r="G7743" s="488"/>
    </row>
    <row r="7744" spans="7:7" ht="15">
      <c r="G7744" s="488"/>
    </row>
    <row r="7745" spans="7:7" ht="15">
      <c r="G7745" s="488"/>
    </row>
    <row r="7746" spans="7:7" ht="15">
      <c r="G7746" s="488"/>
    </row>
    <row r="7747" spans="7:7" ht="15">
      <c r="G7747" s="488"/>
    </row>
    <row r="7748" spans="7:7" ht="15">
      <c r="G7748" s="488"/>
    </row>
    <row r="7749" spans="7:7" ht="15">
      <c r="G7749" s="488"/>
    </row>
    <row r="7750" spans="7:7" ht="15">
      <c r="G7750" s="488"/>
    </row>
    <row r="7751" spans="7:7" ht="15">
      <c r="G7751" s="488"/>
    </row>
    <row r="7752" spans="7:7" ht="15">
      <c r="G7752" s="488"/>
    </row>
    <row r="7753" spans="7:7" ht="15">
      <c r="G7753" s="488"/>
    </row>
    <row r="7754" spans="7:7" ht="15">
      <c r="G7754" s="488"/>
    </row>
    <row r="7755" spans="7:7" ht="15">
      <c r="G7755" s="488"/>
    </row>
    <row r="7756" spans="7:7" ht="15">
      <c r="G7756" s="488"/>
    </row>
    <row r="7757" spans="7:7" ht="15">
      <c r="G7757" s="488"/>
    </row>
    <row r="7758" spans="7:7" ht="15">
      <c r="G7758" s="488"/>
    </row>
    <row r="7759" spans="7:7" ht="15">
      <c r="G7759" s="488"/>
    </row>
    <row r="7760" spans="7:7" ht="15">
      <c r="G7760" s="488"/>
    </row>
    <row r="7761" spans="7:7" ht="15">
      <c r="G7761" s="488"/>
    </row>
    <row r="7762" spans="7:7" ht="15">
      <c r="G7762" s="488"/>
    </row>
    <row r="7763" spans="7:7" ht="15">
      <c r="G7763" s="488"/>
    </row>
    <row r="7764" spans="7:7" ht="15">
      <c r="G7764" s="488"/>
    </row>
    <row r="7765" spans="7:7" ht="15">
      <c r="G7765" s="488"/>
    </row>
    <row r="7766" spans="7:7" ht="15">
      <c r="G7766" s="488"/>
    </row>
    <row r="7767" spans="7:7" ht="15">
      <c r="G7767" s="488"/>
    </row>
    <row r="7768" spans="7:7" ht="15">
      <c r="G7768" s="488"/>
    </row>
    <row r="7769" spans="7:7" ht="15">
      <c r="G7769" s="488"/>
    </row>
    <row r="7770" spans="7:7" ht="15">
      <c r="G7770" s="488"/>
    </row>
    <row r="7771" spans="7:7" ht="15">
      <c r="G7771" s="488"/>
    </row>
    <row r="7772" spans="7:7" ht="15">
      <c r="G7772" s="488"/>
    </row>
    <row r="7773" spans="7:7" ht="15">
      <c r="G7773" s="488"/>
    </row>
    <row r="7774" spans="7:7" ht="15">
      <c r="G7774" s="488"/>
    </row>
    <row r="7775" spans="7:7" ht="15">
      <c r="G7775" s="488"/>
    </row>
    <row r="7776" spans="7:7" ht="15">
      <c r="G7776" s="488"/>
    </row>
    <row r="7777" spans="7:7" ht="15">
      <c r="G7777" s="488"/>
    </row>
    <row r="7778" spans="7:7" ht="15">
      <c r="G7778" s="488"/>
    </row>
    <row r="7779" spans="7:7" ht="15">
      <c r="G7779" s="488"/>
    </row>
    <row r="7780" spans="7:7" ht="15">
      <c r="G7780" s="488"/>
    </row>
    <row r="7781" spans="7:7" ht="15">
      <c r="G7781" s="488"/>
    </row>
    <row r="7782" spans="7:7" ht="15">
      <c r="G7782" s="488"/>
    </row>
    <row r="7783" spans="7:7" ht="15">
      <c r="G7783" s="488"/>
    </row>
    <row r="7784" spans="7:7" ht="15">
      <c r="G7784" s="488"/>
    </row>
    <row r="7785" spans="7:7" ht="15">
      <c r="G7785" s="488"/>
    </row>
    <row r="7786" spans="7:7" ht="15">
      <c r="G7786" s="488"/>
    </row>
    <row r="7787" spans="7:7" ht="15">
      <c r="G7787" s="488"/>
    </row>
    <row r="7788" spans="7:7" ht="15">
      <c r="G7788" s="488"/>
    </row>
    <row r="7789" spans="7:7" ht="15">
      <c r="G7789" s="488"/>
    </row>
    <row r="7790" spans="7:7" ht="15">
      <c r="G7790" s="488"/>
    </row>
    <row r="7791" spans="7:7" ht="15">
      <c r="G7791" s="488"/>
    </row>
    <row r="7792" spans="7:7" ht="15">
      <c r="G7792" s="488"/>
    </row>
    <row r="7793" spans="7:7" ht="15">
      <c r="G7793" s="488"/>
    </row>
    <row r="7794" spans="7:7" ht="15">
      <c r="G7794" s="488"/>
    </row>
    <row r="7795" spans="7:7" ht="15">
      <c r="G7795" s="488"/>
    </row>
    <row r="7796" spans="7:7" ht="15">
      <c r="G7796" s="488"/>
    </row>
    <row r="7797" spans="7:7" ht="15">
      <c r="G7797" s="488"/>
    </row>
    <row r="7798" spans="7:7" ht="15">
      <c r="G7798" s="488"/>
    </row>
    <row r="7799" spans="7:7" ht="15">
      <c r="G7799" s="488"/>
    </row>
    <row r="7800" spans="7:7" ht="15">
      <c r="G7800" s="488"/>
    </row>
    <row r="7801" spans="7:7" ht="15">
      <c r="G7801" s="488"/>
    </row>
    <row r="7802" spans="7:7" ht="15">
      <c r="G7802" s="488"/>
    </row>
    <row r="7803" spans="7:7" ht="15">
      <c r="G7803" s="488"/>
    </row>
    <row r="7804" spans="7:7" ht="15">
      <c r="G7804" s="488"/>
    </row>
    <row r="7805" spans="7:7" ht="15">
      <c r="G7805" s="488"/>
    </row>
    <row r="7806" spans="7:7" ht="15">
      <c r="G7806" s="488"/>
    </row>
    <row r="7807" spans="7:7" ht="15">
      <c r="G7807" s="488"/>
    </row>
    <row r="7808" spans="7:7" ht="15">
      <c r="G7808" s="488"/>
    </row>
    <row r="7809" spans="7:7" ht="15">
      <c r="G7809" s="488"/>
    </row>
    <row r="7810" spans="7:7" ht="15">
      <c r="G7810" s="488"/>
    </row>
    <row r="7811" spans="7:7" ht="15">
      <c r="G7811" s="488"/>
    </row>
    <row r="7812" spans="7:7" ht="15">
      <c r="G7812" s="488"/>
    </row>
    <row r="7813" spans="7:7" ht="15">
      <c r="G7813" s="488"/>
    </row>
    <row r="7814" spans="7:7" ht="15">
      <c r="G7814" s="488"/>
    </row>
    <row r="7815" spans="7:7" ht="15">
      <c r="G7815" s="488"/>
    </row>
    <row r="7816" spans="7:7" ht="15">
      <c r="G7816" s="488"/>
    </row>
    <row r="7817" spans="7:7" ht="15">
      <c r="G7817" s="488"/>
    </row>
    <row r="7818" spans="7:7" ht="15">
      <c r="G7818" s="488"/>
    </row>
    <row r="7819" spans="7:7" ht="15">
      <c r="G7819" s="488"/>
    </row>
    <row r="7820" spans="7:7" ht="15">
      <c r="G7820" s="488"/>
    </row>
    <row r="7821" spans="7:7" ht="15">
      <c r="G7821" s="488"/>
    </row>
    <row r="7822" spans="7:7" ht="15">
      <c r="G7822" s="488"/>
    </row>
    <row r="7823" spans="7:7" ht="15">
      <c r="G7823" s="488"/>
    </row>
    <row r="7824" spans="7:7" ht="15">
      <c r="G7824" s="488"/>
    </row>
    <row r="7825" spans="7:7" ht="15">
      <c r="G7825" s="488"/>
    </row>
    <row r="7826" spans="7:7" ht="15">
      <c r="G7826" s="488"/>
    </row>
    <row r="7827" spans="7:7" ht="15">
      <c r="G7827" s="488"/>
    </row>
    <row r="7828" spans="7:7" ht="15">
      <c r="G7828" s="488"/>
    </row>
    <row r="7829" spans="7:7" ht="15">
      <c r="G7829" s="488"/>
    </row>
    <row r="7830" spans="7:7" ht="15">
      <c r="G7830" s="488"/>
    </row>
    <row r="7831" spans="7:7" ht="15">
      <c r="G7831" s="488"/>
    </row>
    <row r="7832" spans="7:7" ht="15">
      <c r="G7832" s="488"/>
    </row>
    <row r="7833" spans="7:7" ht="15">
      <c r="G7833" s="488"/>
    </row>
    <row r="7834" spans="7:7" ht="15">
      <c r="G7834" s="488"/>
    </row>
    <row r="7835" spans="7:7" ht="15">
      <c r="G7835" s="488"/>
    </row>
    <row r="7836" spans="7:7" ht="15">
      <c r="G7836" s="488"/>
    </row>
    <row r="7837" spans="7:7" ht="15">
      <c r="G7837" s="488"/>
    </row>
    <row r="7838" spans="7:7" ht="15">
      <c r="G7838" s="488"/>
    </row>
    <row r="7839" spans="7:7" ht="15">
      <c r="G7839" s="488"/>
    </row>
    <row r="7840" spans="7:7" ht="15">
      <c r="G7840" s="488"/>
    </row>
    <row r="7841" spans="7:7" ht="15">
      <c r="G7841" s="488"/>
    </row>
    <row r="7842" spans="7:7" ht="15">
      <c r="G7842" s="488"/>
    </row>
    <row r="7843" spans="7:7" ht="15">
      <c r="G7843" s="488"/>
    </row>
    <row r="7844" spans="7:7" ht="15">
      <c r="G7844" s="488"/>
    </row>
    <row r="7845" spans="7:7" ht="15">
      <c r="G7845" s="488"/>
    </row>
    <row r="7846" spans="7:7" ht="15">
      <c r="G7846" s="488"/>
    </row>
    <row r="7847" spans="7:7" ht="15">
      <c r="G7847" s="488"/>
    </row>
    <row r="7848" spans="7:7" ht="15">
      <c r="G7848" s="488"/>
    </row>
    <row r="7849" spans="7:7" ht="15">
      <c r="G7849" s="488"/>
    </row>
    <row r="7850" spans="7:7" ht="15">
      <c r="G7850" s="488"/>
    </row>
    <row r="7851" spans="7:7" ht="15">
      <c r="G7851" s="488"/>
    </row>
    <row r="7852" spans="7:7" ht="15">
      <c r="G7852" s="488"/>
    </row>
    <row r="7853" spans="7:7" ht="15">
      <c r="G7853" s="488"/>
    </row>
    <row r="7854" spans="7:7" ht="15">
      <c r="G7854" s="488"/>
    </row>
    <row r="7855" spans="7:7" ht="15">
      <c r="G7855" s="488"/>
    </row>
    <row r="7856" spans="7:7" ht="15">
      <c r="G7856" s="488"/>
    </row>
    <row r="7857" spans="7:7" ht="15">
      <c r="G7857" s="488"/>
    </row>
    <row r="7858" spans="7:7" ht="15">
      <c r="G7858" s="488"/>
    </row>
    <row r="7859" spans="7:7" ht="15">
      <c r="G7859" s="488"/>
    </row>
    <row r="7860" spans="7:7" ht="15">
      <c r="G7860" s="488"/>
    </row>
    <row r="7861" spans="7:7" ht="15">
      <c r="G7861" s="488"/>
    </row>
    <row r="7862" spans="7:7" ht="15">
      <c r="G7862" s="488"/>
    </row>
    <row r="7863" spans="7:7" ht="15">
      <c r="G7863" s="488"/>
    </row>
    <row r="7864" spans="7:7" ht="15">
      <c r="G7864" s="488"/>
    </row>
    <row r="7865" spans="7:7" ht="15">
      <c r="G7865" s="488"/>
    </row>
    <row r="7866" spans="7:7" ht="15">
      <c r="G7866" s="488"/>
    </row>
    <row r="7867" spans="7:7" ht="15">
      <c r="G7867" s="488"/>
    </row>
    <row r="7868" spans="7:7" ht="15">
      <c r="G7868" s="488"/>
    </row>
    <row r="7869" spans="7:7" ht="15">
      <c r="G7869" s="488"/>
    </row>
    <row r="7870" spans="7:7" ht="15">
      <c r="G7870" s="488"/>
    </row>
    <row r="7871" spans="7:7" ht="15">
      <c r="G7871" s="488"/>
    </row>
    <row r="7872" spans="7:7" ht="15">
      <c r="G7872" s="488"/>
    </row>
    <row r="7873" spans="7:7" ht="15">
      <c r="G7873" s="488"/>
    </row>
    <row r="7874" spans="7:7" ht="15">
      <c r="G7874" s="488"/>
    </row>
    <row r="7875" spans="7:7" ht="15">
      <c r="G7875" s="488"/>
    </row>
    <row r="7876" spans="7:7" ht="15">
      <c r="G7876" s="488"/>
    </row>
    <row r="7877" spans="7:7" ht="15">
      <c r="G7877" s="488"/>
    </row>
    <row r="7878" spans="7:7" ht="15">
      <c r="G7878" s="488"/>
    </row>
    <row r="7879" spans="7:7" ht="15">
      <c r="G7879" s="488"/>
    </row>
    <row r="7880" spans="7:7" ht="15">
      <c r="G7880" s="488"/>
    </row>
    <row r="7881" spans="7:7" ht="15">
      <c r="G7881" s="488"/>
    </row>
    <row r="7882" spans="7:7" ht="15">
      <c r="G7882" s="488"/>
    </row>
    <row r="7883" spans="7:7" ht="15">
      <c r="G7883" s="488"/>
    </row>
    <row r="7884" spans="7:7" ht="15">
      <c r="G7884" s="488"/>
    </row>
    <row r="7885" spans="7:7" ht="15">
      <c r="G7885" s="488"/>
    </row>
    <row r="7886" spans="7:7" ht="15">
      <c r="G7886" s="488"/>
    </row>
    <row r="7887" spans="7:7" ht="15">
      <c r="G7887" s="488"/>
    </row>
    <row r="7888" spans="7:7" ht="15">
      <c r="G7888" s="488"/>
    </row>
    <row r="7889" spans="7:7" ht="15">
      <c r="G7889" s="488"/>
    </row>
    <row r="7890" spans="7:7" ht="15">
      <c r="G7890" s="488"/>
    </row>
    <row r="7891" spans="7:7" ht="15">
      <c r="G7891" s="488"/>
    </row>
    <row r="7892" spans="7:7" ht="15">
      <c r="G7892" s="488"/>
    </row>
    <row r="7893" spans="7:7" ht="15">
      <c r="G7893" s="488"/>
    </row>
    <row r="7894" spans="7:7" ht="15">
      <c r="G7894" s="488"/>
    </row>
    <row r="7895" spans="7:7" ht="15">
      <c r="G7895" s="488"/>
    </row>
    <row r="7896" spans="7:7" ht="15">
      <c r="G7896" s="488"/>
    </row>
    <row r="7897" spans="7:7" ht="15">
      <c r="G7897" s="488"/>
    </row>
    <row r="7898" spans="7:7" ht="15">
      <c r="G7898" s="488"/>
    </row>
    <row r="7899" spans="7:7" ht="15">
      <c r="G7899" s="488"/>
    </row>
    <row r="7900" spans="7:7" ht="15">
      <c r="G7900" s="488"/>
    </row>
    <row r="7901" spans="7:7" ht="15">
      <c r="G7901" s="488"/>
    </row>
    <row r="7902" spans="7:7" ht="15">
      <c r="G7902" s="488"/>
    </row>
    <row r="7903" spans="7:7" ht="15">
      <c r="G7903" s="488"/>
    </row>
    <row r="7904" spans="7:7" ht="15">
      <c r="G7904" s="488"/>
    </row>
    <row r="7905" spans="7:7" ht="15">
      <c r="G7905" s="488"/>
    </row>
    <row r="7906" spans="7:7" ht="15">
      <c r="G7906" s="488"/>
    </row>
    <row r="7907" spans="7:7" ht="15">
      <c r="G7907" s="488"/>
    </row>
    <row r="7908" spans="7:7" ht="15">
      <c r="G7908" s="488"/>
    </row>
    <row r="7909" spans="7:7" ht="15">
      <c r="G7909" s="488"/>
    </row>
    <row r="7910" spans="7:7" ht="15">
      <c r="G7910" s="488"/>
    </row>
    <row r="7911" spans="7:7" ht="15">
      <c r="G7911" s="488"/>
    </row>
    <row r="7912" spans="7:7" ht="15">
      <c r="G7912" s="488"/>
    </row>
    <row r="7913" spans="7:7" ht="15">
      <c r="G7913" s="488"/>
    </row>
    <row r="7914" spans="7:7" ht="15">
      <c r="G7914" s="488"/>
    </row>
    <row r="7915" spans="7:7" ht="15">
      <c r="G7915" s="488"/>
    </row>
    <row r="7916" spans="7:7" ht="15">
      <c r="G7916" s="488"/>
    </row>
    <row r="7917" spans="7:7" ht="15">
      <c r="G7917" s="488"/>
    </row>
    <row r="7918" spans="7:7" ht="15">
      <c r="G7918" s="488"/>
    </row>
    <row r="7919" spans="7:7" ht="15">
      <c r="G7919" s="488"/>
    </row>
    <row r="7920" spans="7:7" ht="15">
      <c r="G7920" s="488"/>
    </row>
    <row r="7921" spans="7:7" ht="15">
      <c r="G7921" s="488"/>
    </row>
    <row r="7922" spans="7:7" ht="15">
      <c r="G7922" s="488"/>
    </row>
    <row r="7923" spans="7:7" ht="15">
      <c r="G7923" s="488"/>
    </row>
    <row r="7924" spans="7:7" ht="15">
      <c r="G7924" s="488"/>
    </row>
    <row r="7925" spans="7:7" ht="15">
      <c r="G7925" s="488"/>
    </row>
    <row r="7926" spans="7:7" ht="15">
      <c r="G7926" s="488"/>
    </row>
    <row r="7927" spans="7:7" ht="15">
      <c r="G7927" s="488"/>
    </row>
    <row r="7928" spans="7:7" ht="15">
      <c r="G7928" s="488"/>
    </row>
    <row r="7929" spans="7:7" ht="15">
      <c r="G7929" s="488"/>
    </row>
    <row r="7930" spans="7:7" ht="15">
      <c r="G7930" s="488"/>
    </row>
    <row r="7931" spans="7:7" ht="15">
      <c r="G7931" s="488"/>
    </row>
    <row r="7932" spans="7:7" ht="15">
      <c r="G7932" s="488"/>
    </row>
    <row r="7933" spans="7:7" ht="15">
      <c r="G7933" s="488"/>
    </row>
    <row r="7934" spans="7:7" ht="15">
      <c r="G7934" s="488"/>
    </row>
    <row r="7935" spans="7:7" ht="15">
      <c r="G7935" s="488"/>
    </row>
    <row r="7936" spans="7:7" ht="15">
      <c r="G7936" s="488"/>
    </row>
    <row r="7937" spans="7:7" ht="15">
      <c r="G7937" s="488"/>
    </row>
    <row r="7938" spans="7:7" ht="15">
      <c r="G7938" s="488"/>
    </row>
    <row r="7939" spans="7:7" ht="15">
      <c r="G7939" s="488"/>
    </row>
    <row r="7940" spans="7:7" ht="15">
      <c r="G7940" s="488"/>
    </row>
    <row r="7941" spans="7:7" ht="15">
      <c r="G7941" s="488"/>
    </row>
    <row r="7942" spans="7:7" ht="15">
      <c r="G7942" s="488"/>
    </row>
    <row r="7943" spans="7:7" ht="15">
      <c r="G7943" s="488"/>
    </row>
    <row r="7944" spans="7:7" ht="15">
      <c r="G7944" s="488"/>
    </row>
    <row r="7945" spans="7:7" ht="15">
      <c r="G7945" s="488"/>
    </row>
    <row r="7946" spans="7:7" ht="15">
      <c r="G7946" s="488"/>
    </row>
    <row r="7947" spans="7:7" ht="15">
      <c r="G7947" s="488"/>
    </row>
    <row r="7948" spans="7:7" ht="15">
      <c r="G7948" s="488"/>
    </row>
    <row r="7949" spans="7:7" ht="15">
      <c r="G7949" s="488"/>
    </row>
    <row r="7950" spans="7:7" ht="15">
      <c r="G7950" s="488"/>
    </row>
    <row r="7951" spans="7:7" ht="15">
      <c r="G7951" s="488"/>
    </row>
    <row r="7952" spans="7:7" ht="15">
      <c r="G7952" s="488"/>
    </row>
    <row r="7953" spans="7:7" ht="15">
      <c r="G7953" s="488"/>
    </row>
    <row r="7954" spans="7:7" ht="15">
      <c r="G7954" s="488"/>
    </row>
    <row r="7955" spans="7:7" ht="15">
      <c r="G7955" s="488"/>
    </row>
    <row r="7956" spans="7:7" ht="15">
      <c r="G7956" s="488"/>
    </row>
    <row r="7957" spans="7:7" ht="15">
      <c r="G7957" s="488"/>
    </row>
    <row r="7958" spans="7:7" ht="15">
      <c r="G7958" s="488"/>
    </row>
    <row r="7959" spans="7:7" ht="15">
      <c r="G7959" s="488"/>
    </row>
    <row r="7960" spans="7:7" ht="15">
      <c r="G7960" s="488"/>
    </row>
    <row r="7961" spans="7:7" ht="15">
      <c r="G7961" s="488"/>
    </row>
    <row r="7962" spans="7:7" ht="15">
      <c r="G7962" s="488"/>
    </row>
    <row r="7963" spans="7:7" ht="15">
      <c r="G7963" s="488"/>
    </row>
    <row r="7964" spans="7:7" ht="15">
      <c r="G7964" s="488"/>
    </row>
    <row r="7965" spans="7:7" ht="15">
      <c r="G7965" s="488"/>
    </row>
    <row r="7966" spans="7:7" ht="15">
      <c r="G7966" s="488"/>
    </row>
    <row r="7967" spans="7:7" ht="15">
      <c r="G7967" s="488"/>
    </row>
    <row r="7968" spans="7:7" ht="15">
      <c r="G7968" s="488"/>
    </row>
    <row r="7969" spans="7:7" ht="15">
      <c r="G7969" s="488"/>
    </row>
    <row r="7970" spans="7:7" ht="15">
      <c r="G7970" s="488"/>
    </row>
    <row r="7971" spans="7:7" ht="15">
      <c r="G7971" s="488"/>
    </row>
    <row r="7972" spans="7:7" ht="15">
      <c r="G7972" s="488"/>
    </row>
    <row r="7973" spans="7:7" ht="15">
      <c r="G7973" s="488"/>
    </row>
    <row r="7974" spans="7:7" ht="15">
      <c r="G7974" s="488"/>
    </row>
    <row r="7975" spans="7:7" ht="15">
      <c r="G7975" s="488"/>
    </row>
    <row r="7976" spans="7:7" ht="15">
      <c r="G7976" s="488"/>
    </row>
    <row r="7977" spans="7:7" ht="15">
      <c r="G7977" s="488"/>
    </row>
    <row r="7978" spans="7:7" ht="15">
      <c r="G7978" s="488"/>
    </row>
    <row r="7979" spans="7:7" ht="15">
      <c r="G7979" s="488"/>
    </row>
    <row r="7980" spans="7:7" ht="15">
      <c r="G7980" s="488"/>
    </row>
    <row r="7981" spans="7:7" ht="15">
      <c r="G7981" s="488"/>
    </row>
    <row r="7982" spans="7:7" ht="15">
      <c r="G7982" s="488"/>
    </row>
    <row r="7983" spans="7:7" ht="15">
      <c r="G7983" s="488"/>
    </row>
    <row r="7984" spans="7:7" ht="15">
      <c r="G7984" s="488"/>
    </row>
    <row r="7985" spans="7:7" ht="15">
      <c r="G7985" s="488"/>
    </row>
    <row r="7986" spans="7:7" ht="15">
      <c r="G7986" s="488"/>
    </row>
    <row r="7987" spans="7:7" ht="15">
      <c r="G7987" s="488"/>
    </row>
    <row r="7988" spans="7:7" ht="15">
      <c r="G7988" s="488"/>
    </row>
    <row r="7989" spans="7:7" ht="15">
      <c r="G7989" s="488"/>
    </row>
    <row r="7990" spans="7:7" ht="15">
      <c r="G7990" s="488"/>
    </row>
    <row r="7991" spans="7:7" ht="15">
      <c r="G7991" s="488"/>
    </row>
    <row r="7992" spans="7:7" ht="15">
      <c r="G7992" s="488"/>
    </row>
    <row r="7993" spans="7:7" ht="15">
      <c r="G7993" s="488"/>
    </row>
    <row r="7994" spans="7:7" ht="15">
      <c r="G7994" s="488"/>
    </row>
    <row r="7995" spans="7:7" ht="15">
      <c r="G7995" s="488"/>
    </row>
    <row r="7996" spans="7:7" ht="15">
      <c r="G7996" s="488"/>
    </row>
    <row r="7997" spans="7:7" ht="15">
      <c r="G7997" s="488"/>
    </row>
    <row r="7998" spans="7:7" ht="15">
      <c r="G7998" s="488"/>
    </row>
    <row r="7999" spans="7:7" ht="15">
      <c r="G7999" s="488"/>
    </row>
    <row r="8000" spans="7:7" ht="15">
      <c r="G8000" s="488"/>
    </row>
    <row r="8001" spans="7:7" ht="15">
      <c r="G8001" s="488"/>
    </row>
    <row r="8002" spans="7:7" ht="15">
      <c r="G8002" s="488"/>
    </row>
    <row r="8003" spans="7:7" ht="15">
      <c r="G8003" s="488"/>
    </row>
    <row r="8004" spans="7:7" ht="15">
      <c r="G8004" s="488"/>
    </row>
    <row r="8005" spans="7:7" ht="15">
      <c r="G8005" s="488"/>
    </row>
    <row r="8006" spans="7:7" ht="15">
      <c r="G8006" s="488"/>
    </row>
    <row r="8007" spans="7:7" ht="15">
      <c r="G8007" s="488"/>
    </row>
    <row r="8008" spans="7:7" ht="15">
      <c r="G8008" s="488"/>
    </row>
    <row r="8009" spans="7:7" ht="15">
      <c r="G8009" s="488"/>
    </row>
    <row r="8010" spans="7:7" ht="15">
      <c r="G8010" s="488"/>
    </row>
    <row r="8011" spans="7:7" ht="15">
      <c r="G8011" s="488"/>
    </row>
    <row r="8012" spans="7:7" ht="15">
      <c r="G8012" s="488"/>
    </row>
    <row r="8013" spans="7:7" ht="15">
      <c r="G8013" s="488"/>
    </row>
    <row r="8014" spans="7:7" ht="15">
      <c r="G8014" s="488"/>
    </row>
    <row r="8015" spans="7:7" ht="15">
      <c r="G8015" s="488"/>
    </row>
    <row r="8016" spans="7:7" ht="15">
      <c r="G8016" s="488"/>
    </row>
    <row r="8017" spans="7:7" ht="15">
      <c r="G8017" s="488"/>
    </row>
    <row r="8018" spans="7:7" ht="15">
      <c r="G8018" s="488"/>
    </row>
    <row r="8019" spans="7:7" ht="15">
      <c r="G8019" s="488"/>
    </row>
    <row r="8020" spans="7:7" ht="15">
      <c r="G8020" s="488"/>
    </row>
    <row r="8021" spans="7:7" ht="15">
      <c r="G8021" s="488"/>
    </row>
    <row r="8022" spans="7:7" ht="15">
      <c r="G8022" s="488"/>
    </row>
    <row r="8023" spans="7:7" ht="15">
      <c r="G8023" s="488"/>
    </row>
    <row r="8024" spans="7:7" ht="15">
      <c r="G8024" s="488"/>
    </row>
    <row r="8025" spans="7:7" ht="15">
      <c r="G8025" s="488"/>
    </row>
    <row r="8026" spans="7:7" ht="15">
      <c r="G8026" s="488"/>
    </row>
    <row r="8027" spans="7:7" ht="15">
      <c r="G8027" s="488"/>
    </row>
    <row r="8028" spans="7:7" ht="15">
      <c r="G8028" s="488"/>
    </row>
    <row r="8029" spans="7:7" ht="15">
      <c r="G8029" s="488"/>
    </row>
    <row r="8030" spans="7:7" ht="15">
      <c r="G8030" s="488"/>
    </row>
    <row r="8031" spans="7:7" ht="15">
      <c r="G8031" s="488"/>
    </row>
    <row r="8032" spans="7:7" ht="15">
      <c r="G8032" s="488"/>
    </row>
    <row r="8033" spans="7:7" ht="15">
      <c r="G8033" s="488"/>
    </row>
    <row r="8034" spans="7:7" ht="15">
      <c r="G8034" s="488"/>
    </row>
    <row r="8035" spans="7:7" ht="15">
      <c r="G8035" s="488"/>
    </row>
    <row r="8036" spans="7:7" ht="15">
      <c r="G8036" s="488"/>
    </row>
    <row r="8037" spans="7:7" ht="15">
      <c r="G8037" s="488"/>
    </row>
    <row r="8038" spans="7:7" ht="15">
      <c r="G8038" s="488"/>
    </row>
    <row r="8039" spans="7:7" ht="15">
      <c r="G8039" s="488"/>
    </row>
    <row r="8040" spans="7:7" ht="15">
      <c r="G8040" s="488"/>
    </row>
    <row r="8041" spans="7:7" ht="15">
      <c r="G8041" s="488"/>
    </row>
    <row r="8042" spans="7:7" ht="15">
      <c r="G8042" s="488"/>
    </row>
    <row r="8043" spans="7:7" ht="15">
      <c r="G8043" s="488"/>
    </row>
    <row r="8044" spans="7:7" ht="15">
      <c r="G8044" s="488"/>
    </row>
    <row r="8045" spans="7:7" ht="15">
      <c r="G8045" s="488"/>
    </row>
    <row r="8046" spans="7:7" ht="15">
      <c r="G8046" s="488"/>
    </row>
    <row r="8047" spans="7:7" ht="15">
      <c r="G8047" s="488"/>
    </row>
    <row r="8048" spans="7:7" ht="15">
      <c r="G8048" s="488"/>
    </row>
    <row r="8049" spans="7:7" ht="15">
      <c r="G8049" s="488"/>
    </row>
    <row r="8050" spans="7:7" ht="15">
      <c r="G8050" s="488"/>
    </row>
    <row r="8051" spans="7:7" ht="15">
      <c r="G8051" s="488"/>
    </row>
    <row r="8052" spans="7:7" ht="15">
      <c r="G8052" s="488"/>
    </row>
    <row r="8053" spans="7:7" ht="15">
      <c r="G8053" s="488"/>
    </row>
    <row r="8054" spans="7:7" ht="15">
      <c r="G8054" s="488"/>
    </row>
    <row r="8055" spans="7:7" ht="15">
      <c r="G8055" s="488"/>
    </row>
    <row r="8056" spans="7:7" ht="15">
      <c r="G8056" s="488"/>
    </row>
    <row r="8057" spans="7:7" ht="15">
      <c r="G8057" s="488"/>
    </row>
    <row r="8058" spans="7:7" ht="15">
      <c r="G8058" s="488"/>
    </row>
    <row r="8059" spans="7:7" ht="15">
      <c r="G8059" s="488"/>
    </row>
    <row r="8060" spans="7:7" ht="15">
      <c r="G8060" s="488"/>
    </row>
    <row r="8061" spans="7:7" ht="15">
      <c r="G8061" s="488"/>
    </row>
    <row r="8062" spans="7:7" ht="15">
      <c r="G8062" s="488"/>
    </row>
    <row r="8063" spans="7:7" ht="15">
      <c r="G8063" s="488"/>
    </row>
    <row r="8064" spans="7:7" ht="15">
      <c r="G8064" s="488"/>
    </row>
    <row r="8065" spans="7:7" ht="15">
      <c r="G8065" s="488"/>
    </row>
    <row r="8066" spans="7:7" ht="15">
      <c r="G8066" s="488"/>
    </row>
    <row r="8067" spans="7:7" ht="15">
      <c r="G8067" s="488"/>
    </row>
    <row r="8068" spans="7:7" ht="15">
      <c r="G8068" s="488"/>
    </row>
    <row r="8069" spans="7:7" ht="15">
      <c r="G8069" s="488"/>
    </row>
    <row r="8070" spans="7:7" ht="15">
      <c r="G8070" s="488"/>
    </row>
    <row r="8071" spans="7:7" ht="15">
      <c r="G8071" s="488"/>
    </row>
    <row r="8072" spans="7:7" ht="15">
      <c r="G8072" s="488"/>
    </row>
    <row r="8073" spans="7:7" ht="15">
      <c r="G8073" s="488"/>
    </row>
    <row r="8074" spans="7:7" ht="15">
      <c r="G8074" s="488"/>
    </row>
    <row r="8075" spans="7:7" ht="15">
      <c r="G8075" s="488"/>
    </row>
    <row r="8076" spans="7:7" ht="15">
      <c r="G8076" s="488"/>
    </row>
    <row r="8077" spans="7:7" ht="15">
      <c r="G8077" s="488"/>
    </row>
    <row r="8078" spans="7:7" ht="15">
      <c r="G8078" s="488"/>
    </row>
    <row r="8079" spans="7:7" ht="15">
      <c r="G8079" s="488"/>
    </row>
    <row r="8080" spans="7:7" ht="15">
      <c r="G8080" s="488"/>
    </row>
    <row r="8081" spans="7:7" ht="15">
      <c r="G8081" s="488"/>
    </row>
    <row r="8082" spans="7:7" ht="15">
      <c r="G8082" s="488"/>
    </row>
    <row r="8083" spans="7:7" ht="15">
      <c r="G8083" s="488"/>
    </row>
    <row r="8084" spans="7:7" ht="15">
      <c r="G8084" s="488"/>
    </row>
    <row r="8085" spans="7:7" ht="15">
      <c r="G8085" s="488"/>
    </row>
    <row r="8086" spans="7:7" ht="15">
      <c r="G8086" s="488"/>
    </row>
    <row r="8087" spans="7:7" ht="15">
      <c r="G8087" s="488"/>
    </row>
    <row r="8088" spans="7:7" ht="15">
      <c r="G8088" s="488"/>
    </row>
    <row r="8089" spans="7:7" ht="15">
      <c r="G8089" s="488"/>
    </row>
    <row r="8090" spans="7:7" ht="15">
      <c r="G8090" s="488"/>
    </row>
    <row r="8091" spans="7:7" ht="15">
      <c r="G8091" s="488"/>
    </row>
    <row r="8092" spans="7:7" ht="15">
      <c r="G8092" s="488"/>
    </row>
    <row r="8093" spans="7:7" ht="15">
      <c r="G8093" s="488"/>
    </row>
    <row r="8094" spans="7:7" ht="15">
      <c r="G8094" s="488"/>
    </row>
    <row r="8095" spans="7:7" ht="15">
      <c r="G8095" s="488"/>
    </row>
    <row r="8096" spans="7:7" ht="15">
      <c r="G8096" s="488"/>
    </row>
    <row r="8097" spans="7:7" ht="15">
      <c r="G8097" s="488"/>
    </row>
    <row r="8098" spans="7:7" ht="15">
      <c r="G8098" s="488"/>
    </row>
    <row r="8099" spans="7:7" ht="15">
      <c r="G8099" s="488"/>
    </row>
    <row r="8100" spans="7:7" ht="15">
      <c r="G8100" s="488"/>
    </row>
    <row r="8101" spans="7:7" ht="15">
      <c r="G8101" s="488"/>
    </row>
    <row r="8102" spans="7:7" ht="15">
      <c r="G8102" s="488"/>
    </row>
    <row r="8103" spans="7:7" ht="15">
      <c r="G8103" s="488"/>
    </row>
    <row r="8104" spans="7:7" ht="15">
      <c r="G8104" s="488"/>
    </row>
    <row r="8105" spans="7:7" ht="15">
      <c r="G8105" s="488"/>
    </row>
    <row r="8106" spans="7:7" ht="15">
      <c r="G8106" s="488"/>
    </row>
    <row r="8107" spans="7:7" ht="15">
      <c r="G8107" s="488"/>
    </row>
    <row r="8108" spans="7:7" ht="15">
      <c r="G8108" s="488"/>
    </row>
    <row r="8109" spans="7:7" ht="15">
      <c r="G8109" s="488"/>
    </row>
    <row r="8110" spans="7:7" ht="15">
      <c r="G8110" s="488"/>
    </row>
    <row r="8111" spans="7:7" ht="15">
      <c r="G8111" s="488"/>
    </row>
    <row r="8112" spans="7:7" ht="15">
      <c r="G8112" s="488"/>
    </row>
    <row r="8113" spans="7:7" ht="15">
      <c r="G8113" s="488"/>
    </row>
    <row r="8114" spans="7:7" ht="15">
      <c r="G8114" s="488"/>
    </row>
    <row r="8115" spans="7:7" ht="15">
      <c r="G8115" s="488"/>
    </row>
    <row r="8116" spans="7:7" ht="15">
      <c r="G8116" s="488"/>
    </row>
    <row r="8117" spans="7:7" ht="15">
      <c r="G8117" s="488"/>
    </row>
    <row r="8118" spans="7:7" ht="15">
      <c r="G8118" s="488"/>
    </row>
    <row r="8119" spans="7:7" ht="15">
      <c r="G8119" s="488"/>
    </row>
    <row r="8120" spans="7:7" ht="15">
      <c r="G8120" s="488"/>
    </row>
    <row r="8121" spans="7:7" ht="15">
      <c r="G8121" s="488"/>
    </row>
    <row r="8122" spans="7:7" ht="15">
      <c r="G8122" s="488"/>
    </row>
    <row r="8123" spans="7:7" ht="15">
      <c r="G8123" s="488"/>
    </row>
    <row r="8124" spans="7:7" ht="15">
      <c r="G8124" s="488"/>
    </row>
    <row r="8125" spans="7:7" ht="15">
      <c r="G8125" s="488"/>
    </row>
    <row r="8126" spans="7:7" ht="15">
      <c r="G8126" s="488"/>
    </row>
    <row r="8127" spans="7:7" ht="15">
      <c r="G8127" s="488"/>
    </row>
    <row r="8128" spans="7:7" ht="15">
      <c r="G8128" s="488"/>
    </row>
    <row r="8129" spans="7:7" ht="15">
      <c r="G8129" s="488"/>
    </row>
    <row r="8130" spans="7:7" ht="15">
      <c r="G8130" s="488"/>
    </row>
    <row r="8131" spans="7:7" ht="15">
      <c r="G8131" s="488"/>
    </row>
    <row r="8132" spans="7:7" ht="15">
      <c r="G8132" s="488"/>
    </row>
    <row r="8133" spans="7:7" ht="15">
      <c r="G8133" s="488"/>
    </row>
    <row r="8134" spans="7:7" ht="15">
      <c r="G8134" s="488"/>
    </row>
    <row r="8135" spans="7:7" ht="15">
      <c r="G8135" s="488"/>
    </row>
    <row r="8136" spans="7:7" ht="15">
      <c r="G8136" s="488"/>
    </row>
    <row r="8137" spans="7:7" ht="15">
      <c r="G8137" s="488"/>
    </row>
    <row r="8138" spans="7:7" ht="15">
      <c r="G8138" s="488"/>
    </row>
    <row r="8139" spans="7:7" ht="15">
      <c r="G8139" s="488"/>
    </row>
    <row r="8140" spans="7:7" ht="15">
      <c r="G8140" s="488"/>
    </row>
    <row r="8141" spans="7:7" ht="15">
      <c r="G8141" s="488"/>
    </row>
    <row r="8142" spans="7:7" ht="15">
      <c r="G8142" s="488"/>
    </row>
    <row r="8143" spans="7:7" ht="15">
      <c r="G8143" s="488"/>
    </row>
    <row r="8144" spans="7:7" ht="15">
      <c r="G8144" s="488"/>
    </row>
    <row r="8145" spans="7:7" ht="15">
      <c r="G8145" s="488"/>
    </row>
    <row r="8146" spans="7:7" ht="15">
      <c r="G8146" s="488"/>
    </row>
    <row r="8147" spans="7:7" ht="15">
      <c r="G8147" s="488"/>
    </row>
    <row r="8148" spans="7:7" ht="15">
      <c r="G8148" s="488"/>
    </row>
    <row r="8149" spans="7:7" ht="15">
      <c r="G8149" s="488"/>
    </row>
    <row r="8150" spans="7:7" ht="15">
      <c r="G8150" s="488"/>
    </row>
    <row r="8151" spans="7:7" ht="15">
      <c r="G8151" s="488"/>
    </row>
    <row r="8152" spans="7:7" ht="15">
      <c r="G8152" s="488"/>
    </row>
    <row r="8153" spans="7:7" ht="15">
      <c r="G8153" s="488"/>
    </row>
    <row r="8154" spans="7:7" ht="15">
      <c r="G8154" s="488"/>
    </row>
    <row r="8155" spans="7:7" ht="15">
      <c r="G8155" s="488"/>
    </row>
    <row r="8156" spans="7:7" ht="15">
      <c r="G8156" s="488"/>
    </row>
    <row r="8157" spans="7:7" ht="15">
      <c r="G8157" s="488"/>
    </row>
    <row r="8158" spans="7:7" ht="15">
      <c r="G8158" s="488"/>
    </row>
    <row r="8159" spans="7:7" ht="15">
      <c r="G8159" s="488"/>
    </row>
    <row r="8160" spans="7:7" ht="15">
      <c r="G8160" s="488"/>
    </row>
    <row r="8161" spans="7:7" ht="15">
      <c r="G8161" s="488"/>
    </row>
    <row r="8162" spans="7:7" ht="15">
      <c r="G8162" s="488"/>
    </row>
    <row r="8163" spans="7:7" ht="15">
      <c r="G8163" s="488"/>
    </row>
    <row r="8164" spans="7:7" ht="15">
      <c r="G8164" s="488"/>
    </row>
    <row r="8165" spans="7:7" ht="15">
      <c r="G8165" s="488"/>
    </row>
    <row r="8166" spans="7:7" ht="15">
      <c r="G8166" s="488"/>
    </row>
    <row r="8167" spans="7:7" ht="15">
      <c r="G8167" s="488"/>
    </row>
    <row r="8168" spans="7:7" ht="15">
      <c r="G8168" s="488"/>
    </row>
    <row r="8169" spans="7:7" ht="15">
      <c r="G8169" s="488"/>
    </row>
    <row r="8170" spans="7:7" ht="15">
      <c r="G8170" s="488"/>
    </row>
    <row r="8171" spans="7:7" ht="15">
      <c r="G8171" s="488"/>
    </row>
    <row r="8172" spans="7:7" ht="15">
      <c r="G8172" s="488"/>
    </row>
    <row r="8173" spans="7:7" ht="15">
      <c r="G8173" s="488"/>
    </row>
    <row r="8174" spans="7:7" ht="15">
      <c r="G8174" s="488"/>
    </row>
    <row r="8175" spans="7:7" ht="15">
      <c r="G8175" s="488"/>
    </row>
    <row r="8176" spans="7:7" ht="15">
      <c r="G8176" s="488"/>
    </row>
    <row r="8177" spans="7:7" ht="15">
      <c r="G8177" s="488"/>
    </row>
    <row r="8178" spans="7:7" ht="15">
      <c r="G8178" s="488"/>
    </row>
    <row r="8179" spans="7:7" ht="15">
      <c r="G8179" s="488"/>
    </row>
    <row r="8180" spans="7:7" ht="15">
      <c r="G8180" s="488"/>
    </row>
    <row r="8181" spans="7:7" ht="15">
      <c r="G8181" s="488"/>
    </row>
    <row r="8182" spans="7:7" ht="15">
      <c r="G8182" s="488"/>
    </row>
    <row r="8183" spans="7:7" ht="15">
      <c r="G8183" s="488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ПЗ</vt:lpstr>
      <vt:lpstr>CCP</vt:lpstr>
      <vt:lpstr>Նախահաշիվ</vt:lpstr>
      <vt:lpstr>գներ</vt:lpstr>
      <vt:lpstr>Նախահաշիվ!Print_Area</vt:lpstr>
      <vt:lpstr>Նախահաշիվ!Print_Titles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Administrator</cp:lastModifiedBy>
  <cp:lastPrinted>2025-08-05T09:28:35Z</cp:lastPrinted>
  <dcterms:created xsi:type="dcterms:W3CDTF">2008-11-12T05:43:34Z</dcterms:created>
  <dcterms:modified xsi:type="dcterms:W3CDTF">2025-08-13T08:01:57Z</dcterms:modified>
</cp:coreProperties>
</file>